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2022_ATAs_SCE-Unidades_existentes/Base_RJ/"/>
    </mc:Choice>
  </mc:AlternateContent>
  <xr:revisionPtr revIDLastSave="0" documentId="8_{3A23D909-DA23-4E68-8817-D9FE5DCD4D7C}" xr6:coauthVersionLast="47" xr6:coauthVersionMax="47" xr10:uidLastSave="{00000000-0000-0000-0000-000000000000}"/>
  <bookViews>
    <workbookView xWindow="-120" yWindow="-120" windowWidth="24240" windowHeight="13140" tabRatio="667" activeTab="2" xr2:uid="{00000000-000D-0000-FFFF-FFFF00000000}"/>
  </bookViews>
  <sheets>
    <sheet name="DADOS EEAT" sheetId="8" r:id="rId1"/>
    <sheet name="RESUMO" sheetId="6" r:id="rId2"/>
    <sheet name="ORÇAMENTO SINTETICO" sheetId="5" r:id="rId3"/>
    <sheet name="BDI" sheetId="10" r:id="rId4"/>
    <sheet name="ES RJ 113,60%"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SINTETICO'!$A$15:$O$1018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RJ 113,60%'!$A$1:$F$57</definedName>
    <definedName name="_xlnm.Print_Area" localSheetId="2">'ORÇAMENTO SINTETICO'!$A$1:$O$1039</definedName>
    <definedName name="_xlnm.Print_Area" localSheetId="1">RESUMO!$A$1:$M$31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G157" i="5"/>
  <c r="H157" i="5"/>
  <c r="G158" i="5"/>
  <c r="H158" i="5"/>
  <c r="G159" i="5"/>
  <c r="H159" i="5"/>
  <c r="G160" i="5"/>
  <c r="H160" i="5"/>
  <c r="G161" i="5"/>
  <c r="H161" i="5"/>
  <c r="G162" i="5"/>
  <c r="H162" i="5"/>
  <c r="H156" i="5"/>
  <c r="G156" i="5"/>
  <c r="D157" i="5"/>
  <c r="E157" i="5"/>
  <c r="D158" i="5"/>
  <c r="E158" i="5"/>
  <c r="D159" i="5"/>
  <c r="E159" i="5"/>
  <c r="D160" i="5"/>
  <c r="E160" i="5"/>
  <c r="D161" i="5"/>
  <c r="E161" i="5"/>
  <c r="D162" i="5"/>
  <c r="E162" i="5"/>
  <c r="E156" i="5"/>
  <c r="D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C12" i="17"/>
  <c r="G341" i="5" l="1"/>
  <c r="H341" i="5"/>
  <c r="I313" i="5"/>
  <c r="I312" i="5"/>
  <c r="I314" i="5"/>
  <c r="I315" i="5"/>
  <c r="I316"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L15" i="6" l="1"/>
  <c r="N216" i="5"/>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<sst xmlns="http://schemas.openxmlformats.org/spreadsheetml/2006/main" count="2711" uniqueCount="1717">
  <si>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</si>
  <si>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</si>
  <si>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</si>
  <si>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</si>
  <si>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</si>
  <si>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</si>
  <si>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</si>
  <si>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</si>
  <si>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</si>
  <si>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</si>
  <si>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</si>
  <si>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</si>
  <si>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</si>
  <si>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</si>
  <si>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</si>
  <si>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</si>
  <si>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</si>
  <si>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</si>
  <si>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</si>
  <si>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</si>
  <si>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</si>
  <si>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</si>
  <si>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</si>
  <si>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</si>
  <si>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</si>
  <si>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</si>
  <si>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</si>
  <si>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</si>
  <si>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</si>
  <si>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</si>
  <si>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</si>
  <si>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</si>
  <si>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</si>
  <si>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</si>
  <si>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</si>
  <si>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</si>
  <si>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</si>
  <si>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</si>
  <si>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</si>
  <si>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</si>
  <si>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</si>
  <si>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</si>
  <si>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</si>
  <si>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</si>
  <si>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</si>
  <si>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</si>
  <si>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</si>
  <si>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</si>
  <si>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</si>
  <si>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</si>
  <si>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</si>
  <si>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</si>
  <si>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</si>
  <si>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</si>
  <si>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</si>
  <si>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</si>
  <si>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</si>
  <si>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</si>
  <si>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</si>
  <si>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</si>
  <si>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</si>
  <si>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</si>
  <si>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</si>
  <si>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</si>
  <si>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</si>
  <si>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</si>
  <si>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</si>
  <si>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</si>
  <si>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</si>
  <si>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</si>
  <si>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</si>
  <si>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</si>
  <si>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</si>
  <si>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</si>
  <si>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</si>
  <si>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</si>
  <si>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</si>
  <si>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</si>
  <si>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</si>
  <si>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</si>
  <si>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</si>
  <si>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</si>
  <si>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</si>
  <si>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</si>
  <si>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</si>
  <si>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</si>
  <si>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</si>
  <si>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</si>
  <si>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</si>
  <si>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</si>
  <si>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</si>
  <si>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</si>
  <si>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</si>
  <si>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</si>
  <si>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</si>
  <si>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</si>
  <si>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</si>
  <si>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</si>
  <si>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</si>
  <si>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</si>
  <si>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</si>
  <si>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</si>
  <si>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</si>
  <si>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</si>
  <si>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</si>
  <si>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</si>
  <si>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</si>
  <si>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</si>
  <si>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</si>
  <si>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</si>
  <si>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</si>
  <si>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</si>
  <si>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</si>
  <si>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</si>
  <si>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</si>
  <si>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</si>
  <si>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</si>
  <si>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</si>
  <si>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</si>
  <si>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</si>
  <si>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</si>
  <si>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</si>
  <si>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</si>
  <si>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</si>
  <si>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</si>
  <si>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</si>
  <si>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</si>
  <si>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</si>
  <si>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</si>
  <si>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</si>
  <si>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</si>
  <si>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</si>
  <si>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</si>
  <si>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</si>
  <si>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</si>
  <si>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</si>
  <si>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</si>
  <si>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</si>
  <si>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</si>
  <si>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</si>
  <si>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</si>
  <si>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</si>
  <si>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</si>
  <si>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</si>
  <si>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</si>
  <si>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</si>
  <si>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</si>
  <si>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</si>
  <si>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</si>
  <si>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</si>
  <si>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</si>
  <si>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</si>
  <si>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</si>
  <si>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</si>
  <si>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</si>
  <si>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</si>
  <si>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</si>
  <si>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</si>
  <si>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</si>
  <si>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</si>
  <si>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</si>
  <si>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</si>
  <si>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</si>
  <si>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</si>
  <si>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</si>
  <si>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</si>
  <si>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</si>
  <si>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</si>
  <si>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</si>
  <si>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</si>
  <si>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</si>
  <si>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</si>
  <si>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</si>
  <si>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</si>
  <si>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</si>
  <si>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</si>
  <si>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</si>
  <si>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</si>
  <si>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</si>
  <si>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</si>
  <si>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</si>
  <si>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</si>
  <si>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</si>
  <si>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</si>
  <si>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</si>
  <si>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</si>
  <si>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</si>
  <si>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</si>
  <si>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</si>
  <si>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</si>
  <si>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</si>
  <si>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</si>
  <si>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</si>
  <si>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</si>
  <si>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</si>
  <si>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</si>
  <si>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</si>
  <si>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</si>
  <si>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</si>
  <si>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</si>
  <si>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</si>
  <si>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</si>
  <si>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</si>
  <si>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</si>
  <si>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</si>
  <si>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</si>
  <si>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</si>
  <si>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</si>
  <si>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</si>
  <si>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</si>
  <si>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</si>
  <si>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</si>
  <si>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</si>
  <si>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</si>
  <si>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</si>
  <si>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</si>
  <si>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</si>
  <si>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</si>
  <si>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</si>
  <si>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</si>
  <si>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</si>
  <si>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</si>
  <si>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</si>
  <si>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</si>
  <si>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</si>
  <si>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</si>
  <si>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</si>
  <si>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</si>
  <si>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</si>
  <si>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</si>
  <si>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</si>
  <si>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</si>
  <si>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</si>
  <si>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</si>
  <si>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</si>
  <si>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</si>
  <si>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</si>
  <si>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</si>
  <si>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</si>
  <si>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</si>
  <si>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</si>
  <si>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</si>
  <si>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</si>
  <si>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</si>
  <si>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</si>
  <si>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</si>
  <si>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</si>
  <si>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</si>
  <si>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</si>
  <si>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</si>
  <si>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</si>
  <si>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</si>
  <si>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</si>
  <si>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</si>
  <si>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</si>
  <si>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</si>
  <si>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</si>
  <si>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</si>
  <si>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</si>
  <si>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</si>
  <si>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</si>
  <si>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</si>
  <si>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</si>
  <si>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</si>
  <si>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</si>
  <si>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</si>
  <si>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</si>
  <si>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</si>
  <si>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</si>
  <si>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</si>
  <si>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</si>
  <si>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</si>
  <si>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</si>
  <si>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</si>
  <si>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</si>
  <si>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</si>
  <si>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</si>
  <si>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</si>
  <si>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</si>
  <si>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</si>
  <si>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</si>
  <si>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</si>
  <si>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</si>
  <si>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</si>
  <si>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</si>
  <si>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</si>
  <si>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12.1.1</t>
  </si>
  <si>
    <t>12.2.2</t>
  </si>
  <si>
    <t>12.2.3</t>
  </si>
  <si>
    <t>VALOR TOTAL DE MÃO-DE-OBRA</t>
  </si>
  <si>
    <t>VALOR TOTAL DE MATERIAL</t>
  </si>
  <si>
    <t>VALOR TOTAL DE INSUMOS</t>
  </si>
  <si>
    <t>VALOR TOTAL DE BDI</t>
  </si>
  <si>
    <t>VALOR TOTAL DA OBRA</t>
  </si>
  <si>
    <t>ASSINATURA RESP. TÉCNICO</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</si>
  <si>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</si>
  <si>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</si>
  <si>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</si>
  <si>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</si>
  <si>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</si>
  <si>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</si>
  <si>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</si>
  <si>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</si>
  <si>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</si>
  <si>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</si>
  <si>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</si>
  <si>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</si>
  <si>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</si>
  <si>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</si>
  <si>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</si>
  <si>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</si>
  <si>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</si>
  <si>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</si>
  <si>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</si>
  <si>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</si>
  <si>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</si>
  <si>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</si>
  <si>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</si>
  <si>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</si>
  <si>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</si>
  <si>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</si>
  <si>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</si>
  <si>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</si>
  <si>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</si>
  <si>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</si>
  <si>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</si>
  <si>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</si>
  <si>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</si>
  <si>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</si>
  <si>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</si>
  <si>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</si>
  <si>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</si>
  <si>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</si>
  <si>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</si>
  <si>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</si>
  <si>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</si>
  <si>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</si>
  <si>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</si>
  <si>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</si>
  <si>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</si>
  <si>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</si>
  <si>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</si>
  <si>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</si>
  <si>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</si>
  <si>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</si>
  <si>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</si>
  <si>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</si>
  <si>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</si>
  <si>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</si>
  <si>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</si>
  <si>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</si>
  <si>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</si>
  <si>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</si>
  <si>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</si>
  <si>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</si>
  <si>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</si>
  <si>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</si>
  <si>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</si>
  <si>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</si>
  <si>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</si>
  <si>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</si>
  <si>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</si>
  <si>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</si>
  <si>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</si>
  <si>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</si>
  <si>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</si>
  <si>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</si>
  <si>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</si>
  <si>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</si>
  <si>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</si>
  <si>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</si>
  <si>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</si>
  <si>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</si>
  <si>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</si>
  <si>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</si>
  <si>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</si>
  <si>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</si>
  <si>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</si>
  <si>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</si>
  <si>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</si>
  <si>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</si>
  <si>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</si>
  <si>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</si>
  <si>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</si>
  <si>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</si>
  <si>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</si>
  <si>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</si>
  <si>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</si>
  <si>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</si>
  <si>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</si>
  <si>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</si>
  <si>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</si>
  <si>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</si>
  <si>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</si>
  <si>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</si>
  <si>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</si>
  <si>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</si>
  <si>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</si>
  <si>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</si>
  <si>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</si>
  <si>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</si>
  <si>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</si>
  <si>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</si>
  <si>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</si>
  <si>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</si>
  <si>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</si>
  <si>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</si>
  <si>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</si>
  <si>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</si>
  <si>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</si>
  <si>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SERRALHERIA</t>
  </si>
  <si>
    <t>8.1.1</t>
  </si>
  <si>
    <t>8.1.2</t>
  </si>
  <si>
    <t>8.1.3</t>
  </si>
  <si>
    <t>8.1.4</t>
  </si>
  <si>
    <t>8.1.5</t>
  </si>
  <si>
    <t>8.1.6</t>
  </si>
  <si>
    <t>8.1.7</t>
  </si>
  <si>
    <t>8.1.8</t>
  </si>
  <si>
    <t>8.1.9</t>
  </si>
  <si>
    <t>8.1.10</t>
  </si>
  <si>
    <t>8.1.11</t>
  </si>
  <si>
    <t>4.2</t>
  </si>
  <si>
    <t>4.2.1</t>
  </si>
  <si>
    <t>4.2.3</t>
  </si>
  <si>
    <t>4.2.4</t>
  </si>
  <si>
    <t>4.2.5</t>
  </si>
  <si>
    <t>4.2.6</t>
  </si>
  <si>
    <t>4.2.7</t>
  </si>
  <si>
    <t>4.1.1</t>
  </si>
  <si>
    <t>4.1.2</t>
  </si>
  <si>
    <t>4.1.3</t>
  </si>
  <si>
    <t>4.1.4</t>
  </si>
  <si>
    <t>4.1.5</t>
  </si>
  <si>
    <t>4.1.6</t>
  </si>
  <si>
    <t>4.1.7</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</si>
  <si>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</si>
  <si>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</si>
  <si>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</si>
  <si>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</si>
  <si>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</si>
  <si>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</si>
  <si>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</si>
  <si>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</si>
  <si>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</si>
  <si>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</si>
  <si>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</si>
  <si>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</si>
  <si>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</si>
  <si>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</si>
  <si>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</si>
  <si>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</si>
  <si>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</si>
  <si>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</si>
  <si>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</si>
  <si>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</si>
  <si>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</si>
  <si>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SINALIZAÇÃO</t>
  </si>
  <si>
    <t>EXTINTORES</t>
  </si>
  <si>
    <t>11.1.1</t>
  </si>
  <si>
    <t>11.1.2</t>
  </si>
  <si>
    <t>11.1.3</t>
  </si>
  <si>
    <t>11.1.4</t>
  </si>
  <si>
    <t>11.2.1</t>
  </si>
  <si>
    <t>11.2.2</t>
  </si>
  <si>
    <t>11.2.3</t>
  </si>
  <si>
    <t>11.2.4</t>
  </si>
  <si>
    <t>11.2.5</t>
  </si>
  <si>
    <t>11.2.6</t>
  </si>
  <si>
    <t>11.3.1</t>
  </si>
  <si>
    <t>11.3.2</t>
  </si>
  <si>
    <t>11.3.3</t>
  </si>
  <si>
    <t>11.3.4</t>
  </si>
  <si>
    <t>12.1.2</t>
  </si>
  <si>
    <t>12.1.3</t>
  </si>
  <si>
    <t>12.1.4</t>
  </si>
  <si>
    <t>12.1.5</t>
  </si>
  <si>
    <t>12.1.6</t>
  </si>
  <si>
    <t>12.2.4</t>
  </si>
  <si>
    <t>12.2.5</t>
  </si>
  <si>
    <t>12.2.6</t>
  </si>
  <si>
    <t>12.2.7</t>
  </si>
  <si>
    <t>12.2.8</t>
  </si>
  <si>
    <t>12.5.2</t>
  </si>
  <si>
    <t>12.5.3</t>
  </si>
  <si>
    <t>13.1.8</t>
  </si>
  <si>
    <t>13.1.9</t>
  </si>
  <si>
    <t>13.1.10</t>
  </si>
  <si>
    <t>13.1.11</t>
  </si>
  <si>
    <t>13.1.12</t>
  </si>
  <si>
    <t>13.1.13</t>
  </si>
  <si>
    <t>13.1.14</t>
  </si>
  <si>
    <t>13.1.15</t>
  </si>
  <si>
    <t>13.1.16</t>
  </si>
  <si>
    <t>13.1.17</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</si>
  <si>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</si>
  <si>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</si>
  <si>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</si>
  <si>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</si>
  <si>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</si>
  <si>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</si>
  <si>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</si>
  <si>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</si>
  <si>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</si>
  <si>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</si>
  <si>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</si>
  <si>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</si>
  <si>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</si>
  <si>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</si>
  <si>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</si>
  <si>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</si>
  <si>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</si>
  <si>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</si>
  <si>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</si>
  <si>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</si>
  <si>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</si>
  <si>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</si>
  <si>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</si>
  <si>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</si>
  <si>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</si>
  <si>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</si>
  <si>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</si>
  <si>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</si>
  <si>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</si>
  <si>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</si>
  <si>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</si>
  <si>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</si>
  <si>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</si>
  <si>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</si>
  <si>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</si>
  <si>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</si>
  <si>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</si>
  <si>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</si>
  <si>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</si>
  <si>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</si>
  <si>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</si>
  <si>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</si>
  <si>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</si>
  <si>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</si>
  <si>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</si>
  <si>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</si>
  <si>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</si>
  <si>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</si>
  <si>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</si>
  <si>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</si>
  <si>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</si>
  <si>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</si>
  <si>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</si>
  <si>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</si>
  <si>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</si>
  <si>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</si>
  <si>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</si>
  <si>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</si>
  <si>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</si>
  <si>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</si>
  <si>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</si>
  <si>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</si>
  <si>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</si>
  <si>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</si>
  <si>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</si>
  <si>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</si>
  <si>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</si>
  <si>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</si>
  <si>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</si>
  <si>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</si>
  <si>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</si>
  <si>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</si>
  <si>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</si>
  <si>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</si>
  <si>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</si>
  <si>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</si>
  <si>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</si>
  <si>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</si>
  <si>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</si>
  <si>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</si>
  <si>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</si>
  <si>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</si>
  <si>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</si>
  <si>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</si>
  <si>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</si>
  <si>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</si>
  <si>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</si>
  <si>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</si>
  <si>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</si>
  <si>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</si>
  <si>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</si>
  <si>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</si>
  <si>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</si>
  <si>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</si>
  <si>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</si>
  <si>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</si>
  <si>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</si>
  <si>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</si>
  <si>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</si>
  <si>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</si>
  <si>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</si>
  <si>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</si>
  <si>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</si>
  <si>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</si>
  <si>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13.6.24</t>
  </si>
  <si>
    <t>13.6.25</t>
  </si>
  <si>
    <t>13.6.26</t>
  </si>
  <si>
    <t>13.6.27</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</si>
  <si>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</si>
  <si>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</si>
  <si>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</si>
  <si>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</si>
  <si>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</si>
  <si>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</si>
  <si>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</si>
  <si>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</si>
  <si>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</si>
  <si>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</si>
  <si>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</si>
  <si>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</si>
  <si>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</si>
  <si>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</si>
  <si>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</si>
  <si>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</si>
  <si>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</si>
  <si>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</si>
  <si>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</si>
  <si>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</si>
  <si>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</si>
  <si>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</si>
  <si>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</si>
  <si>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</si>
  <si>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</si>
  <si>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</si>
  <si>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</si>
  <si>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</si>
  <si>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</si>
  <si>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</si>
  <si>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</si>
  <si>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</si>
  <si>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</si>
  <si>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</si>
  <si>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</si>
  <si>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</si>
  <si>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</si>
  <si>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</si>
  <si>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</si>
  <si>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</si>
  <si>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</si>
  <si>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</si>
  <si>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</si>
  <si>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</si>
  <si>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</si>
  <si>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</si>
  <si>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</si>
  <si>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</si>
  <si>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</si>
  <si>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</si>
  <si>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</si>
  <si>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</si>
  <si>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</si>
  <si>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</si>
  <si>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</si>
  <si>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</si>
  <si>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</si>
  <si>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</si>
  <si>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</si>
  <si>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</si>
  <si>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</si>
  <si>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</si>
  <si>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</si>
  <si>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</si>
  <si>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</si>
  <si>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</si>
  <si>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</si>
  <si>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</si>
  <si>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</si>
  <si>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</si>
  <si>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</si>
  <si>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</si>
  <si>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</si>
  <si>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</si>
  <si>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</si>
  <si>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</si>
  <si>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</si>
  <si>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</si>
  <si>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</si>
  <si>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</si>
  <si>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</si>
  <si>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</si>
  <si>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</si>
  <si>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</si>
  <si>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</si>
  <si>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</si>
  <si>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</si>
  <si>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</si>
  <si>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</si>
  <si>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</si>
  <si>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</si>
  <si>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</si>
  <si>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</si>
  <si>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</si>
  <si>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</si>
  <si>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</si>
  <si>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2.1.4</t>
  </si>
  <si>
    <t>2.1.5</t>
  </si>
  <si>
    <t>2.1.6</t>
  </si>
  <si>
    <t>2.1.7</t>
  </si>
  <si>
    <t>2.1.8</t>
  </si>
  <si>
    <t>2.1.9</t>
  </si>
  <si>
    <t>2.1.10</t>
  </si>
  <si>
    <t>2.1.11</t>
  </si>
  <si>
    <t>2.1.12</t>
  </si>
  <si>
    <t>2.1.13</t>
  </si>
  <si>
    <t>2.1.14</t>
  </si>
  <si>
    <t>2.1.15</t>
  </si>
  <si>
    <t>2.1.16</t>
  </si>
  <si>
    <t>2.1.17</t>
  </si>
  <si>
    <t>2.1.18</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</si>
  <si>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</si>
  <si>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</si>
  <si>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</si>
  <si>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</si>
  <si>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</si>
  <si>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</si>
  <si>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</si>
  <si>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</si>
  <si>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</si>
  <si>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</si>
  <si>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</si>
  <si>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</si>
  <si>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</si>
  <si>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</si>
  <si>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</si>
  <si>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</si>
  <si>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</si>
  <si>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</si>
  <si>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</si>
  <si>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</si>
  <si>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</si>
  <si>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</si>
  <si>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</si>
  <si>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</si>
  <si>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</si>
  <si>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</si>
  <si>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</si>
  <si>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</si>
  <si>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</si>
  <si>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</si>
  <si>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</si>
  <si>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</si>
  <si>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</si>
  <si>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</si>
  <si>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</si>
  <si>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</si>
  <si>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</si>
  <si>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</si>
  <si>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</si>
  <si>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</si>
  <si>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</si>
  <si>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</si>
  <si>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</si>
  <si>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</si>
  <si>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</si>
  <si>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</si>
  <si>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</si>
  <si>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</si>
  <si>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</si>
  <si>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</si>
  <si>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</si>
  <si>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</si>
  <si>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</si>
  <si>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</si>
  <si>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</si>
  <si>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</si>
  <si>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</si>
  <si>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</si>
  <si>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</si>
  <si>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</si>
  <si>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</si>
  <si>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</si>
  <si>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</si>
  <si>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</si>
  <si>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</si>
  <si>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</si>
  <si>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</si>
  <si>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</si>
  <si>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</si>
  <si>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</si>
  <si>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</si>
  <si>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</si>
  <si>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</si>
  <si>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</si>
  <si>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</si>
  <si>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</si>
  <si>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</si>
  <si>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</si>
  <si>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</si>
  <si>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</si>
  <si>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</si>
  <si>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</si>
  <si>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</si>
  <si>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</si>
  <si>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</si>
  <si>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</si>
  <si>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</si>
  <si>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</si>
  <si>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</si>
  <si>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</si>
  <si>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</si>
  <si>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</si>
  <si>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</si>
  <si>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</si>
  <si>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</si>
  <si>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</si>
  <si>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</si>
  <si>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</si>
  <si>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</si>
  <si>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</si>
  <si>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</si>
  <si>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</si>
  <si>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</si>
  <si>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</si>
  <si>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</si>
  <si>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</si>
  <si>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</si>
  <si>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</si>
  <si>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</si>
  <si>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</si>
  <si>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</si>
  <si>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</si>
  <si>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</si>
  <si>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</si>
  <si>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</si>
  <si>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</si>
  <si>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</si>
  <si>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</si>
  <si>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</si>
  <si>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</si>
  <si>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</si>
  <si>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</si>
  <si>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</si>
  <si>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</si>
  <si>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</si>
  <si>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</si>
  <si>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</si>
  <si>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</si>
  <si>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</si>
  <si>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</si>
  <si>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</si>
  <si>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</si>
  <si>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</si>
  <si>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</si>
  <si>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</si>
  <si>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</si>
  <si>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</si>
  <si>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</si>
  <si>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</si>
  <si>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</si>
  <si>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</si>
  <si>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</si>
  <si>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</si>
  <si>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</si>
  <si>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</si>
  <si>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</si>
  <si>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</si>
  <si>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</si>
  <si>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</si>
  <si>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</si>
  <si>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</si>
  <si>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</si>
  <si>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</si>
  <si>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</si>
  <si>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</si>
  <si>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</si>
  <si>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</si>
  <si>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</si>
  <si>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</si>
  <si>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</si>
  <si>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</si>
  <si>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</si>
  <si>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</si>
  <si>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</si>
  <si>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</si>
  <si>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</si>
  <si>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</si>
  <si>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</si>
  <si>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</si>
  <si>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</si>
  <si>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</si>
  <si>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</si>
  <si>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</si>
  <si>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</si>
  <si>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</si>
  <si>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</si>
  <si>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</si>
  <si>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</si>
  <si>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</si>
  <si>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</si>
  <si>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</si>
  <si>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</si>
  <si>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</si>
  <si>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</si>
  <si>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</si>
  <si>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</si>
  <si>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</si>
  <si>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</si>
  <si>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</si>
  <si>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</si>
  <si>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</si>
  <si>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</si>
  <si>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</si>
  <si>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</si>
  <si>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</si>
  <si>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</si>
  <si>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</si>
  <si>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</si>
  <si>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</si>
  <si>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</si>
  <si>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</si>
  <si>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</si>
  <si>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</si>
  <si>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</si>
  <si>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</si>
  <si>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</si>
  <si>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</si>
  <si>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</si>
  <si>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</si>
  <si>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</si>
  <si>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</si>
  <si>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</si>
  <si>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</si>
  <si>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</si>
  <si>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</si>
  <si>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</si>
  <si>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</si>
  <si>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</si>
  <si>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</si>
  <si>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</si>
  <si>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</si>
  <si>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</si>
  <si>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</si>
  <si>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</si>
  <si>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</si>
  <si>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</si>
  <si>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</si>
  <si>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</si>
  <si>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</si>
  <si>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</si>
  <si>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</si>
  <si>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</si>
  <si>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</si>
  <si>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</si>
  <si>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</si>
  <si>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</si>
  <si>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</si>
  <si>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</si>
  <si>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COMP.BG.095</t>
  </si>
  <si>
    <t>COMP.BG.096</t>
  </si>
  <si>
    <t>COMP.BG.097</t>
  </si>
  <si>
    <t>COMP.BG.098</t>
  </si>
  <si>
    <t>COMP.BG.099</t>
  </si>
  <si>
    <t>COMP.BG.100</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</si>
  <si>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</si>
  <si>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</si>
  <si>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</si>
  <si>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</si>
  <si>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</si>
  <si>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</si>
  <si>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</si>
  <si>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</si>
  <si>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</si>
  <si>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</si>
  <si>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</si>
  <si>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</si>
  <si>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</si>
  <si>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</si>
  <si>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</si>
  <si>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</si>
  <si>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</si>
  <si>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</si>
  <si>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</si>
  <si>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</si>
  <si>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</si>
  <si>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</si>
  <si>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</si>
  <si>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</si>
  <si>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</si>
  <si>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</si>
  <si>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</si>
  <si>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</si>
  <si>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</si>
  <si>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</si>
  <si>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</si>
  <si>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</si>
  <si>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</si>
  <si>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</si>
  <si>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</si>
  <si>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</si>
  <si>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</si>
  <si>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</si>
  <si>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</si>
  <si>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</si>
  <si>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</si>
  <si>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</si>
  <si>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</si>
  <si>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</si>
  <si>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</si>
  <si>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</si>
  <si>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</si>
  <si>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</si>
  <si>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</si>
  <si>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</si>
  <si>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</si>
  <si>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</si>
  <si>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</si>
  <si>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</si>
  <si>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</si>
  <si>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</si>
  <si>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</si>
  <si>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</si>
  <si>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</si>
  <si>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</si>
  <si>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</si>
  <si>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</si>
  <si>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</si>
  <si>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</si>
  <si>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</si>
  <si>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</si>
  <si>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</si>
  <si>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</si>
  <si>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</si>
  <si>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</si>
  <si>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</si>
  <si>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</si>
  <si>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</si>
  <si>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</si>
  <si>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</si>
  <si>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</si>
  <si>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</si>
  <si>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</si>
  <si>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</si>
  <si>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</si>
  <si>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</si>
  <si>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</si>
  <si>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</si>
  <si>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</si>
  <si>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</si>
  <si>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</si>
  <si>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COMP.BG.107</t>
  </si>
  <si>
    <t>COMP.BG.110</t>
  </si>
  <si>
    <t>COMP.BG.108</t>
  </si>
  <si>
    <t>COMP.BG.109</t>
  </si>
  <si>
    <t>COMP.BG.111</t>
  </si>
  <si>
    <t>COMP.BG.112</t>
  </si>
  <si>
    <t>COMP.BG.113</t>
  </si>
  <si>
    <t>COMP.BG.114</t>
  </si>
  <si>
    <t>COMP.BG.115</t>
  </si>
  <si>
    <t>7.1.19</t>
  </si>
  <si>
    <t>7.1.20</t>
  </si>
  <si>
    <t>COMP.BG.116</t>
  </si>
  <si>
    <t>COMP.BG.117</t>
  </si>
  <si>
    <t>8.1.12</t>
  </si>
  <si>
    <t>COMP.BG.118</t>
  </si>
  <si>
    <t>COMP.BG.119</t>
  </si>
  <si>
    <t>DIVERSOS</t>
  </si>
  <si>
    <t>COMP.BG.120</t>
  </si>
  <si>
    <t>COMP.BG.121</t>
  </si>
  <si>
    <t>COMP.BG.122</t>
  </si>
  <si>
    <t>COMP.BG.123</t>
  </si>
  <si>
    <t>COMP.BG.124</t>
  </si>
  <si>
    <t>COMP.BG.125</t>
  </si>
  <si>
    <t>COMP.BG.126</t>
  </si>
  <si>
    <t>COMP.BG.127</t>
  </si>
  <si>
    <t>COMP.BG.128</t>
  </si>
  <si>
    <t>COMP.BG.129</t>
  </si>
  <si>
    <t>COMP.BG.130</t>
  </si>
  <si>
    <t>COMP.BG.131</t>
  </si>
  <si>
    <t>COMP.BG.132</t>
  </si>
  <si>
    <t>COMP.BG.133</t>
  </si>
  <si>
    <t>COMP.BG.134</t>
  </si>
  <si>
    <t>10.1.13</t>
  </si>
  <si>
    <t>10.1.14</t>
  </si>
  <si>
    <t>10.1.15</t>
  </si>
  <si>
    <t>COMP.BG.135</t>
  </si>
  <si>
    <t>COMP.BG.136</t>
  </si>
  <si>
    <t>9.7</t>
  </si>
  <si>
    <t>9.8</t>
  </si>
  <si>
    <t>9.9</t>
  </si>
  <si>
    <t>9.10</t>
  </si>
  <si>
    <t>9.11</t>
  </si>
  <si>
    <t>9.12</t>
  </si>
  <si>
    <t>9.13</t>
  </si>
  <si>
    <t>9.15</t>
  </si>
  <si>
    <t>9.17</t>
  </si>
  <si>
    <t>10.3.19</t>
  </si>
  <si>
    <t>COMP.BG.137</t>
  </si>
  <si>
    <t>COMP.BG.138</t>
  </si>
  <si>
    <t>COMP.BG.139</t>
  </si>
  <si>
    <t>COMP.BG.140</t>
  </si>
  <si>
    <t>COMP.BG.141</t>
  </si>
  <si>
    <t>COMP.BG.142</t>
  </si>
  <si>
    <t>COMP.BG.143</t>
  </si>
  <si>
    <t>COMP.BG.144</t>
  </si>
  <si>
    <t>COMP.BG.145</t>
  </si>
  <si>
    <t>4.5.5</t>
  </si>
  <si>
    <t>8.1.13</t>
  </si>
  <si>
    <t>COMP.BG.146</t>
  </si>
  <si>
    <t>COMP.BG.147</t>
  </si>
  <si>
    <t>COMP.BG.148</t>
  </si>
  <si>
    <t>COMP.BG.149</t>
  </si>
  <si>
    <t>8.2</t>
  </si>
  <si>
    <t>8.2.1</t>
  </si>
  <si>
    <t>8.2.2</t>
  </si>
  <si>
    <t>COMP.BG.150</t>
  </si>
  <si>
    <t>COMP.BG.151</t>
  </si>
  <si>
    <t>COMP.BG.152</t>
  </si>
  <si>
    <t>COMP.BG.153</t>
  </si>
  <si>
    <t>11.4.36</t>
  </si>
  <si>
    <t>11.4.37</t>
  </si>
  <si>
    <t>11.4.38</t>
  </si>
  <si>
    <t>11.4.39</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</si>
  <si>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</si>
  <si>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</si>
  <si>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</si>
  <si>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</si>
  <si>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</si>
  <si>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</si>
  <si>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</si>
  <si>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</si>
  <si>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</si>
  <si>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</si>
  <si>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</si>
  <si>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</si>
  <si>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</si>
  <si>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</si>
  <si>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</si>
  <si>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</si>
  <si>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</si>
  <si>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</si>
  <si>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</si>
  <si>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</si>
  <si>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</si>
  <si>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COMP.BG.158</t>
  </si>
  <si>
    <t>COMP.BG.159</t>
  </si>
  <si>
    <t>COMP.BG.160</t>
  </si>
  <si>
    <t>COMP.BG.161</t>
  </si>
  <si>
    <t>7.2.5</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</si>
  <si>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</si>
  <si>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</si>
  <si>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</si>
  <si>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</si>
  <si>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</si>
  <si>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</si>
  <si>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</si>
  <si>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</si>
  <si>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</si>
  <si>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</si>
  <si>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</si>
  <si>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</si>
  <si>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</si>
  <si>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</si>
  <si>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</si>
  <si>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</si>
  <si>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</si>
  <si>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</si>
  <si>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</si>
  <si>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</si>
  <si>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</si>
  <si>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</si>
  <si>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</si>
  <si>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</si>
  <si>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</si>
  <si>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</si>
  <si>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</si>
  <si>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</si>
  <si>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13.1.29</t>
  </si>
  <si>
    <t>13.1.30</t>
  </si>
  <si>
    <t>13.1.31</t>
  </si>
  <si>
    <t>13.1.32</t>
  </si>
  <si>
    <t>13.1.33</t>
  </si>
  <si>
    <t>13.1.34</t>
  </si>
  <si>
    <t>13.1.35</t>
  </si>
  <si>
    <t>13.1.36</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</si>
  <si>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</si>
  <si>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</si>
  <si>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</si>
  <si>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</si>
  <si>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</si>
  <si>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</si>
  <si>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</si>
  <si>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</si>
  <si>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</si>
  <si>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</si>
  <si>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</si>
  <si>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</si>
  <si>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</si>
  <si>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</si>
  <si>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</si>
  <si>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</si>
  <si>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</si>
  <si>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</si>
  <si>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</si>
  <si>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</si>
  <si>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</si>
  <si>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</si>
  <si>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</si>
  <si>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</si>
  <si>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</si>
  <si>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COMP.BG.189</t>
  </si>
  <si>
    <t>COMP.BG.190</t>
  </si>
  <si>
    <t>COMP.BG.191</t>
  </si>
  <si>
    <t>COMP.BG.192</t>
  </si>
  <si>
    <t>12.1.7</t>
  </si>
  <si>
    <t>12.1.8</t>
  </si>
  <si>
    <t>12.1.9</t>
  </si>
  <si>
    <t>12.1.10</t>
  </si>
  <si>
    <t>12.1.11</t>
  </si>
  <si>
    <t>12.1.12</t>
  </si>
  <si>
    <t>12.1.13</t>
  </si>
  <si>
    <t>12.1.14</t>
  </si>
  <si>
    <t>12.1.15</t>
  </si>
  <si>
    <t>12.1.16</t>
  </si>
  <si>
    <t>12.1.17</t>
  </si>
  <si>
    <t>12.1.18</t>
  </si>
  <si>
    <t>12.1.19</t>
  </si>
  <si>
    <t>12.1.20</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</si>
  <si>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</si>
  <si>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</si>
  <si>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</si>
  <si>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</si>
  <si>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</si>
  <si>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</si>
  <si>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</si>
  <si>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</si>
  <si>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</si>
  <si>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</si>
  <si>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</si>
  <si>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</si>
  <si>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</si>
  <si>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</si>
  <si>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</si>
  <si>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</si>
  <si>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</si>
  <si>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</si>
  <si>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</si>
  <si>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</si>
  <si>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</si>
  <si>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</si>
  <si>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</si>
  <si>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</si>
  <si>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</si>
  <si>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</si>
  <si>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</si>
  <si>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</si>
  <si>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</si>
  <si>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</si>
  <si>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</si>
  <si>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</si>
  <si>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</si>
  <si>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</si>
  <si>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12.1.21</t>
  </si>
  <si>
    <t>12.1.22</t>
  </si>
  <si>
    <t>12.1.23</t>
  </si>
  <si>
    <t>12.1.24</t>
  </si>
  <si>
    <t>12.1.25</t>
  </si>
  <si>
    <t>12.1.26</t>
  </si>
  <si>
    <t>12.1.27</t>
  </si>
  <si>
    <t>12.1.28</t>
  </si>
  <si>
    <t>12.1.29</t>
  </si>
  <si>
    <t>12.1.30</t>
  </si>
  <si>
    <t>12.1.31</t>
  </si>
  <si>
    <t>12.1.32</t>
  </si>
  <si>
    <t>12.1.33</t>
  </si>
  <si>
    <t>12.1.34</t>
  </si>
  <si>
    <t>12.1.35</t>
  </si>
  <si>
    <t>12.1.36</t>
  </si>
  <si>
    <t>COMP.BG.238</t>
  </si>
  <si>
    <t>COMP.BG.239</t>
  </si>
  <si>
    <t>COMP.BG.248</t>
  </si>
  <si>
    <t>COMP.BG.249</t>
  </si>
  <si>
    <t>COMP.BG.250</t>
  </si>
  <si>
    <t>COMP.BG.251</t>
  </si>
  <si>
    <t>COMP.BG.252</t>
  </si>
  <si>
    <t>COMP.BG.253</t>
  </si>
  <si>
    <t>12.3</t>
  </si>
  <si>
    <t>12.3.1</t>
  </si>
  <si>
    <t>12.3.2</t>
  </si>
  <si>
    <t>12.3.3</t>
  </si>
  <si>
    <t>12.3.4</t>
  </si>
  <si>
    <t>12.3.5</t>
  </si>
  <si>
    <t>12.3.6</t>
  </si>
  <si>
    <t>12.3.7</t>
  </si>
  <si>
    <t>12.3.8</t>
  </si>
  <si>
    <t>12.3.9</t>
  </si>
  <si>
    <t>COMP.BG.254</t>
  </si>
  <si>
    <t>12.2.9</t>
  </si>
  <si>
    <t>COMP.BG.265</t>
  </si>
  <si>
    <t>SUPORTES E SERVIÇOS DIVERSOS</t>
  </si>
  <si>
    <t>COMP.BG.266</t>
  </si>
  <si>
    <t>COMP.BG.267</t>
  </si>
  <si>
    <t>COMP.BG.268</t>
  </si>
  <si>
    <t>12.2.10</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</si>
  <si>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</si>
  <si>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</si>
  <si>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</si>
  <si>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</si>
  <si>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</si>
  <si>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</si>
  <si>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</si>
  <si>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</si>
  <si>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</si>
  <si>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</si>
  <si>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</si>
  <si>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</si>
  <si>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</si>
  <si>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</si>
  <si>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</si>
  <si>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</si>
  <si>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</si>
  <si>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</si>
  <si>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</si>
  <si>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</si>
  <si>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</si>
  <si>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</si>
  <si>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</si>
  <si>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</si>
  <si>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</si>
  <si>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</si>
  <si>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</si>
  <si>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</si>
  <si>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</si>
  <si>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</si>
  <si>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</si>
  <si>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</si>
  <si>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</si>
  <si>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</si>
  <si>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</si>
  <si>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</si>
  <si>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</si>
  <si>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</si>
  <si>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</si>
  <si>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</si>
  <si>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</si>
  <si>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</si>
  <si>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</si>
  <si>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</si>
  <si>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</si>
  <si>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</si>
  <si>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</si>
  <si>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</si>
  <si>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</si>
  <si>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</si>
  <si>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</si>
  <si>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</si>
  <si>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</si>
  <si>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</si>
  <si>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</si>
  <si>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</si>
  <si>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</si>
  <si>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</si>
  <si>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</si>
  <si>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</si>
  <si>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</si>
  <si>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</si>
  <si>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</si>
  <si>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</si>
  <si>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</si>
  <si>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</si>
  <si>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</si>
  <si>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</si>
  <si>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</si>
  <si>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</si>
  <si>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</si>
  <si>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</si>
  <si>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</si>
  <si>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</si>
  <si>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</si>
  <si>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</si>
  <si>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</si>
  <si>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</si>
  <si>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</si>
  <si>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</si>
  <si>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</si>
  <si>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</si>
  <si>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</si>
  <si>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</si>
  <si>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</si>
  <si>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</si>
  <si>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</si>
  <si>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</si>
  <si>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</si>
  <si>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</si>
  <si>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</si>
  <si>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</si>
  <si>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</si>
  <si>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</si>
  <si>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</si>
  <si>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1.20</t>
  </si>
  <si>
    <t>ATA CARENAGEM</t>
  </si>
  <si>
    <t>8.2.3</t>
  </si>
  <si>
    <t>8.2.3.1</t>
  </si>
  <si>
    <t>CARENAGEM</t>
  </si>
  <si>
    <t>8.2.3.2</t>
  </si>
  <si>
    <t>8.2.3.3</t>
  </si>
  <si>
    <t>8.2.3.4</t>
  </si>
  <si>
    <t>8.2.3.5</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</si>
  <si>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</si>
  <si>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</si>
  <si>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</si>
  <si>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</si>
  <si>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</si>
  <si>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</si>
  <si>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</si>
  <si>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</si>
  <si>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</si>
  <si>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</si>
  <si>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</si>
  <si>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</si>
  <si>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</si>
  <si>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</si>
  <si>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</si>
  <si>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</si>
  <si>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</si>
  <si>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</si>
  <si>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13.1.37</t>
  </si>
  <si>
    <t>13.1.38</t>
  </si>
  <si>
    <t>13.1.39</t>
  </si>
  <si>
    <t>13.1.40</t>
  </si>
  <si>
    <t>13.1.41</t>
  </si>
  <si>
    <t>13.1.42</t>
  </si>
  <si>
    <t>13.1.43</t>
  </si>
  <si>
    <t>12.5</t>
  </si>
  <si>
    <t>12.5.6</t>
  </si>
  <si>
    <t>12.5.7</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</si>
  <si>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</si>
  <si>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</si>
  <si>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</si>
  <si>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</si>
  <si>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</si>
  <si>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</si>
  <si>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</si>
  <si>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</si>
  <si>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</si>
  <si>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</si>
  <si>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</si>
  <si>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</si>
  <si>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</si>
  <si>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</si>
  <si>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</si>
  <si>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</si>
  <si>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</si>
  <si>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</si>
  <si>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</si>
  <si>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</si>
  <si>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</si>
  <si>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</si>
  <si>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</si>
  <si>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</si>
  <si>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</si>
  <si>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</si>
  <si>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</si>
  <si>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</si>
  <si>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</si>
  <si>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</si>
  <si>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</si>
  <si>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</si>
  <si>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</si>
  <si>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</si>
  <si>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</si>
  <si>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</si>
  <si>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</si>
  <si>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</si>
  <si>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</si>
  <si>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</si>
  <si>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</si>
  <si>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</si>
  <si>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</si>
  <si>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</si>
  <si>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</si>
  <si>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</si>
  <si>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</si>
  <si>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</si>
  <si>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</si>
  <si>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</si>
  <si>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</si>
  <si>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</si>
  <si>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</si>
  <si>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</si>
  <si>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</si>
  <si>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</si>
  <si>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</si>
  <si>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</si>
  <si>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</si>
  <si>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</si>
  <si>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</si>
  <si>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</si>
  <si>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</si>
  <si>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</si>
  <si>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</si>
  <si>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</si>
  <si>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</si>
  <si>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</si>
  <si>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</si>
  <si>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</si>
  <si>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</si>
  <si>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</si>
  <si>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</si>
  <si>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</si>
  <si>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</si>
  <si>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</si>
  <si>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</si>
  <si>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</si>
  <si>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</si>
  <si>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</si>
  <si>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</si>
  <si>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</si>
  <si>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</si>
  <si>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</si>
  <si>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</si>
  <si>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</si>
  <si>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</si>
  <si>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</si>
  <si>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</si>
  <si>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</si>
  <si>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</si>
  <si>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</si>
  <si>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</si>
  <si>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</si>
  <si>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</si>
  <si>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</si>
  <si>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</si>
  <si>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</si>
  <si>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</si>
  <si>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</si>
  <si>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</si>
  <si>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COMP.BG.438</t>
  </si>
  <si>
    <t>13.3.28</t>
  </si>
  <si>
    <t>13.3.29</t>
  </si>
  <si>
    <t>13.3.30</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</si>
  <si>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</si>
  <si>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</si>
  <si>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</si>
  <si>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</si>
  <si>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</si>
  <si>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</si>
  <si>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</si>
  <si>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</si>
  <si>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</si>
  <si>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</si>
  <si>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</si>
  <si>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</si>
  <si>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</si>
  <si>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</si>
  <si>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</si>
  <si>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</si>
  <si>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</si>
  <si>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</si>
  <si>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</si>
  <si>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</si>
  <si>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</si>
  <si>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</si>
  <si>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</si>
  <si>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</si>
  <si>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13.7.10</t>
  </si>
  <si>
    <t>13.7.11</t>
  </si>
  <si>
    <t>13.7.12</t>
  </si>
  <si>
    <t>13.7.13</t>
  </si>
  <si>
    <t>13.7.14</t>
  </si>
  <si>
    <t>13.7.15</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</si>
  <si>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</si>
  <si>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</si>
  <si>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</si>
  <si>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</si>
  <si>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</si>
  <si>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</si>
  <si>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</si>
  <si>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</si>
  <si>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</si>
  <si>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</si>
  <si>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</si>
  <si>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</si>
  <si>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</si>
  <si>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</si>
  <si>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</si>
  <si>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</si>
  <si>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</si>
  <si>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</si>
  <si>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</si>
  <si>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</si>
  <si>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</si>
  <si>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</si>
  <si>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5.3.8</t>
  </si>
  <si>
    <t>13.1.44</t>
  </si>
  <si>
    <t>13.1.45</t>
  </si>
  <si>
    <t>13.1.46</t>
  </si>
  <si>
    <t>13.2.170</t>
  </si>
  <si>
    <t>13.3.31</t>
  </si>
  <si>
    <t>13.3.32</t>
  </si>
  <si>
    <t>13.3.33</t>
  </si>
  <si>
    <t>13.3.34</t>
  </si>
  <si>
    <t>13.3.35</t>
  </si>
  <si>
    <t>13.3.36</t>
  </si>
  <si>
    <t>13.3.37</t>
  </si>
  <si>
    <t>13.3.38</t>
  </si>
  <si>
    <t>13.3.39</t>
  </si>
  <si>
    <t>13.3.40</t>
  </si>
  <si>
    <t>13.7.16</t>
  </si>
  <si>
    <t>13.7.17</t>
  </si>
  <si>
    <t>13.7.18</t>
  </si>
  <si>
    <t>10.3.32</t>
  </si>
  <si>
    <t>10.3.33</t>
  </si>
  <si>
    <t>11.1.5</t>
  </si>
  <si>
    <t>11.1.6</t>
  </si>
  <si>
    <t>11.1.7</t>
  </si>
  <si>
    <t>11.4.50</t>
  </si>
  <si>
    <t>10.3.34</t>
  </si>
  <si>
    <t>10.3.35</t>
  </si>
  <si>
    <t>10.3.36</t>
  </si>
  <si>
    <t>4.4.7</t>
  </si>
  <si>
    <t>4.4.8</t>
  </si>
  <si>
    <t>4.4.9</t>
  </si>
  <si>
    <t>13.1.47</t>
  </si>
  <si>
    <t>13.1.48</t>
  </si>
  <si>
    <t>13.1.49</t>
  </si>
  <si>
    <t>4.6.11</t>
  </si>
  <si>
    <t>4.6.12</t>
  </si>
  <si>
    <t>4.6.13</t>
  </si>
  <si>
    <t>5.2.19</t>
  </si>
  <si>
    <t>9.19</t>
  </si>
  <si>
    <t>4.7.12</t>
  </si>
  <si>
    <t>5.1.8</t>
  </si>
  <si>
    <t>5.3.9</t>
  </si>
  <si>
    <t>COMP.BG.486</t>
  </si>
  <si>
    <t>COMP.BG.487</t>
  </si>
  <si>
    <t>COMP.BG.488</t>
  </si>
  <si>
    <t>COMP.BG.489</t>
  </si>
  <si>
    <t>13.3.41</t>
  </si>
  <si>
    <t>13.3.42</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</si>
  <si>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</si>
  <si>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</si>
  <si>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</si>
  <si>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</si>
  <si>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</si>
  <si>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</si>
  <si>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</si>
  <si>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</si>
  <si>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</si>
  <si>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</si>
  <si>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</si>
  <si>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</si>
  <si>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</si>
  <si>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</si>
  <si>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</si>
  <si>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</si>
  <si>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</si>
  <si>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</si>
  <si>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</si>
  <si>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</si>
  <si>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</si>
  <si>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</si>
  <si>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</si>
  <si>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</si>
  <si>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</si>
  <si>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</si>
  <si>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</si>
  <si>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</si>
  <si>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</si>
  <si>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</si>
  <si>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</si>
  <si>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</si>
  <si>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</si>
  <si>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</si>
  <si>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</si>
  <si>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12599.2020.99</t>
  </si>
  <si>
    <t>11385598</t>
  </si>
  <si>
    <t>Dagmara França da Rocha</t>
  </si>
  <si>
    <t>Engenheira Civil</t>
  </si>
  <si>
    <t>CREA 101.840</t>
  </si>
  <si>
    <t>Carolina Pereira Baggio</t>
  </si>
  <si>
    <t>Arquiteta</t>
  </si>
  <si>
    <t>CAU A784389</t>
  </si>
  <si>
    <t>UNIDADE/UF:</t>
  </si>
  <si>
    <t xml:space="preserve">PIS </t>
  </si>
  <si>
    <t xml:space="preserve">COFINS </t>
  </si>
  <si>
    <t>8.2.3.6</t>
  </si>
  <si>
    <t>TESTEIRA DA CARENAGEM COM RÉGUAS,FUNIL  DA CARENAGEM PARA ATM E PSAM E PLACA DE SINALIZAÇÃO DE MERCHANDISING PARA FUNIL</t>
  </si>
  <si>
    <t>13.3.43</t>
  </si>
  <si>
    <t>COMP.BG.523</t>
  </si>
  <si>
    <t>1.21</t>
  </si>
  <si>
    <t>1.22</t>
  </si>
  <si>
    <t>COMP.BG.524</t>
  </si>
  <si>
    <t>COMP.BG.525</t>
  </si>
  <si>
    <t>6.2.9</t>
  </si>
  <si>
    <t>7.1.21</t>
  </si>
  <si>
    <t>10.1.25</t>
  </si>
  <si>
    <t>10.1.26</t>
  </si>
  <si>
    <t>COMP.BG.532</t>
  </si>
  <si>
    <t>COMP.BG.533</t>
  </si>
  <si>
    <t>COMP.BG.534</t>
  </si>
  <si>
    <t>10.1.27</t>
  </si>
  <si>
    <t>10.1.28</t>
  </si>
  <si>
    <t>10.1.29</t>
  </si>
  <si>
    <t>7.1.22</t>
  </si>
  <si>
    <t>COMP.BG.531</t>
  </si>
  <si>
    <t>7.1.23</t>
  </si>
  <si>
    <t>COMP.BG.535</t>
  </si>
  <si>
    <t>COMP.BG.529</t>
  </si>
  <si>
    <t>7.1.24</t>
  </si>
  <si>
    <t>COMP.BG.536</t>
  </si>
  <si>
    <t>9.20</t>
  </si>
  <si>
    <t>1.23</t>
  </si>
  <si>
    <t>COMP.BG.526</t>
  </si>
  <si>
    <t>COMP.BG.527</t>
  </si>
  <si>
    <t>Porto Alegre 12 de Julho de 2022</t>
  </si>
  <si>
    <t>R00</t>
  </si>
  <si>
    <t>UF:</t>
  </si>
  <si>
    <t>RESPONSÁVEL TÉCNICO</t>
  </si>
  <si>
    <t xml:space="preserve">TÍTULO PROFISSIONAL E NOME COMPLETO </t>
  </si>
  <si>
    <t>Engenheiro Luiz Nicolau Spalding</t>
  </si>
  <si>
    <t>CREA-RS 088.026</t>
  </si>
  <si>
    <t>CEINF RJ - REGIÃO 2 - NORTE e SUL cidade 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</si>
</sst>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8"/>
      </right>
      <top/>
      <bottom/>
      <diagonal/>
    </border>
  </borders>
  <cellStyleXfs count="5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25" fillId="0" borderId="0"/>
    <xf numFmtId="0" fontId="39" fillId="0" borderId="0"/>
    <xf numFmtId="0" fontId="13" fillId="0" borderId="0" applyNumberFormat="0" applyFill="0" applyBorder="0" applyAlignment="0" applyProtection="0"/>
    <xf numFmtId="44" fontId="3" fillId="0" borderId="0" applyFont="0" applyFill="0" applyBorder="0" applyAlignment="0" applyProtection="0"/>
    <xf numFmtId="0" fontId="39" fillId="0" borderId="0"/>
    <xf numFmtId="0" fontId="40" fillId="0" borderId="0"/>
    <xf numFmtId="0" fontId="41"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2" fillId="0" borderId="0" applyFont="0" applyFill="0" applyBorder="0" applyAlignment="0" applyProtection="0"/>
    <xf numFmtId="0" fontId="25" fillId="0" borderId="0"/>
    <xf numFmtId="0" fontId="40" fillId="0" borderId="0"/>
    <xf numFmtId="0" fontId="42" fillId="0" borderId="0"/>
    <xf numFmtId="0" fontId="1" fillId="0" borderId="0"/>
    <xf numFmtId="43" fontId="6" fillId="0" borderId="0" applyFont="0" applyFill="0" applyBorder="0" applyAlignment="0" applyProtection="0"/>
  </cellStyleXfs>
  <cellXfs count="398">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1"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7" fontId="7" fillId="2" borderId="7" xfId="8" applyFont="1" applyFill="1" applyBorder="1" applyAlignment="1">
      <alignment horizontal="center" vertical="center" wrapText="1"/>
    </xf>
    <xf numFmtId="10" fontId="7" fillId="12"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10" borderId="15" xfId="7" applyNumberFormat="1" applyFont="1" applyFill="1" applyBorder="1" applyAlignment="1">
      <alignment horizontal="center" vertical="center"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1" fontId="7" fillId="9" borderId="46" xfId="7" quotePrefix="1" applyNumberFormat="1" applyFont="1" applyFill="1" applyBorder="1" applyAlignment="1">
      <alignment horizontal="lef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32" fillId="14" borderId="51" xfId="0" applyFont="1" applyFill="1" applyBorder="1" applyAlignment="1">
      <alignment horizontal="left" vertical="center"/>
    </xf>
    <xf numFmtId="0" fontId="0" fillId="0" borderId="0" xfId="0" applyAlignment="1">
      <alignment vertical="center" wrapText="1"/>
    </xf>
    <xf numFmtId="0" fontId="6" fillId="0" borderId="9" xfId="25" applyBorder="1"/>
    <xf numFmtId="0" fontId="6" fillId="0" borderId="52" xfId="25" applyBorder="1" applyAlignment="1">
      <alignment horizont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6" fillId="10" borderId="0" xfId="11" applyFill="1" applyAlignment="1">
      <alignment horizontal="center" vertical="top" wrapText="1"/>
    </xf>
    <xf numFmtId="0" fontId="32" fillId="10" borderId="0" xfId="0" applyFont="1" applyFill="1" applyBorder="1" applyAlignment="1">
      <alignment horizontal="left" vertical="center"/>
    </xf>
    <xf numFmtId="172" fontId="31" fillId="10" borderId="0" xfId="0" applyNumberFormat="1" applyFont="1" applyFill="1" applyBorder="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6"/>
    <xf numFmtId="0" fontId="6" fillId="0" borderId="18" xfId="26" applyBorder="1"/>
    <xf numFmtId="0" fontId="6" fillId="0" borderId="19" xfId="26" applyBorder="1"/>
    <xf numFmtId="167" fontId="6" fillId="0" borderId="0" xfId="27" applyFont="1" applyBorder="1" applyAlignment="1">
      <alignment horizontal="center"/>
    </xf>
    <xf numFmtId="0" fontId="35" fillId="0" borderId="0" xfId="26" applyFont="1" applyAlignment="1">
      <alignment vertical="center" wrapText="1"/>
    </xf>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6" fillId="0" borderId="0" xfId="27" applyFont="1" applyBorder="1" applyAlignment="1">
      <alignment horizontal="right"/>
    </xf>
    <xf numFmtId="0" fontId="36" fillId="0" borderId="0" xfId="26" applyFont="1" applyAlignment="1">
      <alignment vertical="center" wrapText="1"/>
    </xf>
    <xf numFmtId="167" fontId="8" fillId="2" borderId="12" xfId="28" applyFont="1" applyFill="1" applyBorder="1" applyAlignment="1">
      <alignment horizontal="center"/>
    </xf>
    <xf numFmtId="167" fontId="8" fillId="0" borderId="0" xfId="27" applyFont="1" applyBorder="1" applyAlignment="1">
      <alignment horizontal="center"/>
    </xf>
    <xf numFmtId="167" fontId="6" fillId="2" borderId="17" xfId="28" applyFont="1" applyFill="1" applyBorder="1" applyAlignment="1">
      <alignment horizontal="center"/>
    </xf>
    <xf numFmtId="0" fontId="6" fillId="16" borderId="53" xfId="26" applyFill="1" applyBorder="1" applyAlignment="1">
      <alignment horizontal="center"/>
    </xf>
    <xf numFmtId="0" fontId="6" fillId="16" borderId="13" xfId="26" applyFill="1" applyBorder="1"/>
    <xf numFmtId="39" fontId="6" fillId="16" borderId="0" xfId="27" applyNumberFormat="1" applyFont="1" applyFill="1" applyBorder="1" applyAlignment="1">
      <alignment horizontal="center"/>
    </xf>
    <xf numFmtId="0" fontId="6" fillId="16" borderId="14" xfId="26" applyFill="1" applyBorder="1" applyAlignment="1">
      <alignment horizontal="center"/>
    </xf>
    <xf numFmtId="0" fontId="6" fillId="16" borderId="15" xfId="26" applyFill="1" applyBorder="1"/>
    <xf numFmtId="0" fontId="6" fillId="16" borderId="54" xfId="26" applyFill="1" applyBorder="1" applyAlignment="1">
      <alignment horizontal="center"/>
    </xf>
    <xf numFmtId="0" fontId="6" fillId="16" borderId="55" xfId="26" applyFill="1" applyBorder="1"/>
    <xf numFmtId="39" fontId="7" fillId="0" borderId="0" xfId="27" applyNumberFormat="1" applyFont="1" applyBorder="1" applyAlignment="1">
      <alignment horizontal="center"/>
    </xf>
    <xf numFmtId="0" fontId="6" fillId="16" borderId="18" xfId="26" applyFill="1" applyBorder="1" applyAlignment="1">
      <alignment horizontal="center"/>
    </xf>
    <xf numFmtId="0" fontId="7" fillId="16" borderId="0" xfId="26" applyFont="1" applyFill="1" applyAlignment="1">
      <alignment horizontal="center"/>
    </xf>
    <xf numFmtId="39" fontId="4" fillId="0" borderId="0" xfId="29" applyNumberFormat="1" applyFont="1" applyBorder="1" applyAlignment="1">
      <alignment horizontal="center"/>
    </xf>
    <xf numFmtId="39" fontId="4" fillId="0" borderId="19" xfId="29" applyNumberFormat="1" applyFont="1" applyBorder="1" applyAlignment="1">
      <alignment horizontal="center"/>
    </xf>
    <xf numFmtId="39" fontId="6" fillId="0" borderId="0" xfId="27" applyNumberFormat="1" applyFont="1" applyBorder="1" applyAlignment="1">
      <alignment horizontal="center"/>
    </xf>
    <xf numFmtId="0" fontId="6" fillId="16" borderId="58" xfId="26" applyFill="1" applyBorder="1" applyAlignment="1">
      <alignment horizontal="center"/>
    </xf>
    <xf numFmtId="0" fontId="6" fillId="16" borderId="59" xfId="26" applyFill="1" applyBorder="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6" fillId="16" borderId="55" xfId="26" applyFill="1" applyBorder="1" applyAlignment="1">
      <alignment horizontal="justify" vertical="justify" wrapText="1"/>
    </xf>
    <xf numFmtId="39" fontId="7" fillId="16" borderId="0" xfId="27" applyNumberFormat="1" applyFont="1" applyFill="1" applyBorder="1" applyAlignment="1">
      <alignment horizontal="center"/>
    </xf>
    <xf numFmtId="0" fontId="7" fillId="16" borderId="18" xfId="26" applyFont="1" applyFill="1" applyBorder="1" applyAlignment="1">
      <alignment horizontal="center"/>
    </xf>
    <xf numFmtId="0" fontId="6" fillId="16" borderId="0" xfId="26" applyFill="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6" fillId="9" borderId="44" xfId="26" applyFill="1" applyBorder="1" applyAlignment="1">
      <alignment horizontal="center"/>
    </xf>
    <xf numFmtId="0" fontId="7" fillId="9" borderId="45" xfId="26" applyFont="1" applyFill="1" applyBorder="1" applyAlignment="1">
      <alignment horizontal="center"/>
    </xf>
    <xf numFmtId="0" fontId="7" fillId="0" borderId="0" xfId="26" applyFont="1"/>
    <xf numFmtId="49" fontId="7" fillId="10" borderId="0" xfId="29" applyNumberFormat="1" applyFont="1" applyFill="1" applyBorder="1" applyAlignment="1">
      <alignment horizontal="center"/>
    </xf>
    <xf numFmtId="167" fontId="6" fillId="10" borderId="0" xfId="27" applyFont="1" applyFill="1" applyBorder="1" applyAlignment="1">
      <alignment horizontal="center"/>
    </xf>
    <xf numFmtId="10" fontId="7" fillId="9" borderId="42" xfId="29" applyNumberFormat="1" applyFont="1" applyFill="1" applyBorder="1" applyAlignment="1">
      <alignment horizontal="center"/>
    </xf>
    <xf numFmtId="39" fontId="7" fillId="10" borderId="0" xfId="27" applyNumberFormat="1" applyFont="1" applyFill="1" applyBorder="1" applyAlignment="1">
      <alignment horizontal="center"/>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55" xfId="1" applyNumberFormat="1" applyFill="1" applyBorder="1" applyAlignment="1">
      <alignment horizontal="center"/>
    </xf>
    <xf numFmtId="10" fontId="6" fillId="10" borderId="59" xfId="1" applyNumberFormat="1" applyFill="1" applyBorder="1" applyAlignment="1">
      <alignment horizontal="center"/>
    </xf>
    <xf numFmtId="10" fontId="6" fillId="10" borderId="60" xfId="1" applyNumberFormat="1" applyFill="1" applyBorder="1" applyAlignment="1">
      <alignment horizontal="center"/>
    </xf>
    <xf numFmtId="10" fontId="6" fillId="10" borderId="16" xfId="1" applyNumberFormat="1" applyFill="1" applyBorder="1" applyAlignment="1">
      <alignment horizontal="center"/>
    </xf>
    <xf numFmtId="10" fontId="6" fillId="10" borderId="56" xfId="1" applyNumberFormat="1" applyFill="1" applyBorder="1" applyAlignment="1">
      <alignment horizontal="center"/>
    </xf>
    <xf numFmtId="0" fontId="7" fillId="20" borderId="43" xfId="26" applyFont="1" applyFill="1" applyBorder="1" applyAlignment="1">
      <alignment horizontal="center"/>
    </xf>
    <xf numFmtId="0" fontId="6" fillId="20" borderId="57" xfId="26" applyFill="1" applyBorder="1"/>
    <xf numFmtId="10" fontId="7" fillId="20" borderId="57"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8" borderId="15" xfId="11" applyNumberFormat="1" applyFill="1" applyBorder="1" applyAlignment="1">
      <alignment horizontal="center" vertical="center" wrapText="1"/>
    </xf>
    <xf numFmtId="1" fontId="7"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5" xfId="0" applyFill="1" applyBorder="1"/>
    <xf numFmtId="0" fontId="7" fillId="8" borderId="15" xfId="0" applyFont="1" applyFill="1" applyBorder="1" applyAlignment="1">
      <alignment horizontal="left"/>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0" fontId="7"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7" fillId="9" borderId="15" xfId="11" applyFont="1" applyFill="1" applyBorder="1" applyAlignment="1">
      <alignment horizontal="left" vertical="center" wrapText="1"/>
    </xf>
    <xf numFmtId="1" fontId="6" fillId="10" borderId="14" xfId="11" applyNumberFormat="1" applyFill="1" applyBorder="1" applyAlignment="1">
      <alignment horizontal="righ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1" fontId="0" fillId="10"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4" fontId="6" fillId="21" borderId="15" xfId="8" applyNumberFormat="1" applyFont="1" applyFill="1" applyBorder="1" applyAlignment="1">
      <alignment horizontal="right" vertical="center" wrapText="1"/>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10" borderId="61"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10" borderId="14" xfId="11" applyNumberForma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3" fillId="0" borderId="0" xfId="2" applyFont="1"/>
    <xf numFmtId="0" fontId="12" fillId="0" borderId="0" xfId="2" applyFont="1" applyAlignment="1">
      <alignment horizontal="left"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0" fontId="26" fillId="0" borderId="15" xfId="0" applyFont="1" applyFill="1" applyBorder="1" applyAlignment="1">
      <alignment vertical="center" wrapText="1"/>
    </xf>
    <xf numFmtId="10" fontId="36" fillId="0" borderId="0" xfId="26" applyNumberFormat="1" applyFont="1" applyAlignment="1">
      <alignment horizontal="center" vertical="center" wrapText="1"/>
    </xf>
    <xf numFmtId="0" fontId="37" fillId="0" borderId="0" xfId="26" applyFont="1" applyAlignment="1">
      <alignment vertical="center" wrapText="1"/>
    </xf>
    <xf numFmtId="0" fontId="0" fillId="0" borderId="18" xfId="26" applyFont="1" applyBorder="1" applyAlignment="1">
      <alignment horizontal="right"/>
    </xf>
    <xf numFmtId="0" fontId="0" fillId="0" borderId="15" xfId="7" applyFont="1" applyFill="1" applyBorder="1" applyAlignment="1">
      <alignment vertical="center"/>
    </xf>
    <xf numFmtId="0" fontId="29" fillId="0" borderId="62" xfId="25" applyFont="1" applyBorder="1" applyAlignment="1">
      <alignment horizontal="center"/>
    </xf>
    <xf numFmtId="0" fontId="29" fillId="0" borderId="4" xfId="25" applyFont="1" applyBorder="1"/>
    <xf numFmtId="0" fontId="29" fillId="0" borderId="6" xfId="25" applyFont="1" applyBorder="1" applyAlignment="1">
      <alignment horizontal="center"/>
    </xf>
    <xf numFmtId="0" fontId="29" fillId="0" borderId="5" xfId="25" applyFont="1" applyBorder="1"/>
    <xf numFmtId="0" fontId="23" fillId="0" borderId="0" xfId="2" applyFont="1" applyAlignment="1">
      <alignment vertical="center"/>
    </xf>
    <xf numFmtId="9" fontId="6" fillId="0" borderId="0" xfId="1" applyAlignment="1">
      <alignment vertical="center" wrapText="1"/>
    </xf>
    <xf numFmtId="0" fontId="0" fillId="0" borderId="0" xfId="2" applyFont="1" applyAlignment="1">
      <alignment vertical="center"/>
    </xf>
    <xf numFmtId="0" fontId="0" fillId="0" borderId="0" xfId="11" applyFont="1" applyAlignment="1">
      <alignment vertical="center" wrapText="1"/>
    </xf>
    <xf numFmtId="9" fontId="6" fillId="0" borderId="0" xfId="11" applyNumberFormat="1" applyAlignment="1">
      <alignment vertical="center" wrapText="1"/>
    </xf>
    <xf numFmtId="9" fontId="0" fillId="0" borderId="0" xfId="1" applyFont="1" applyAlignment="1">
      <alignment vertical="center" wrapText="1"/>
    </xf>
    <xf numFmtId="10" fontId="6" fillId="0" borderId="0" xfId="1" applyNumberFormat="1" applyAlignment="1">
      <alignment horizontal="center" vertical="center" wrapText="1"/>
    </xf>
    <xf numFmtId="0" fontId="0" fillId="0" borderId="0" xfId="7" applyFont="1" applyAlignment="1">
      <alignment vertical="top" wrapText="1"/>
    </xf>
    <xf numFmtId="43" fontId="6" fillId="0" borderId="0" xfId="55" applyFont="1" applyAlignment="1">
      <alignment vertical="top" wrapText="1"/>
    </xf>
    <xf numFmtId="0" fontId="29" fillId="0" borderId="4" xfId="25" applyFont="1" applyBorder="1" applyAlignment="1">
      <alignment horizontal="left"/>
    </xf>
    <xf numFmtId="43" fontId="6" fillId="5" borderId="15" xfId="55" applyFont="1" applyFill="1" applyBorder="1" applyAlignment="1">
      <alignment horizontal="right" vertical="center" wrapText="1"/>
    </xf>
    <xf numFmtId="0" fontId="29" fillId="0" borderId="5" xfId="25" applyFont="1" applyBorder="1" applyAlignment="1">
      <alignment horizontal="left"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23" fillId="0" borderId="7" xfId="0"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3" borderId="7" xfId="0" applyFont="1" applyFill="1" applyBorder="1" applyAlignment="1">
      <alignment vertical="center" wrapText="1"/>
    </xf>
    <xf numFmtId="0" fontId="7" fillId="13" borderId="7" xfId="0" applyFont="1" applyFill="1" applyBorder="1" applyAlignment="1">
      <alignment horizontal="center" vertical="center" wrapText="1"/>
    </xf>
    <xf numFmtId="49" fontId="7" fillId="13" borderId="4" xfId="0" applyNumberFormat="1" applyFont="1" applyFill="1" applyBorder="1" applyAlignment="1">
      <alignment horizontal="center" vertical="center" wrapText="1"/>
    </xf>
    <xf numFmtId="49" fontId="7" fillId="13" borderId="5" xfId="0" applyNumberFormat="1" applyFont="1" applyFill="1" applyBorder="1" applyAlignment="1">
      <alignment horizontal="center" vertical="center" wrapText="1"/>
    </xf>
    <xf numFmtId="49" fontId="7" fillId="13" borderId="6" xfId="0" applyNumberFormat="1" applyFont="1" applyFill="1" applyBorder="1" applyAlignment="1">
      <alignment horizontal="center" vertical="center" wrapText="1"/>
    </xf>
    <xf numFmtId="49" fontId="7" fillId="13" borderId="8" xfId="0" applyNumberFormat="1" applyFont="1" applyFill="1" applyBorder="1" applyAlignment="1">
      <alignment horizontal="center" vertical="center" wrapText="1"/>
    </xf>
    <xf numFmtId="49" fontId="7" fillId="13" borderId="9" xfId="0" applyNumberFormat="1" applyFont="1" applyFill="1" applyBorder="1" applyAlignment="1">
      <alignment horizontal="center" vertical="center" wrapText="1"/>
    </xf>
    <xf numFmtId="49" fontId="7" fillId="13" borderId="10" xfId="0" applyNumberFormat="1" applyFont="1" applyFill="1" applyBorder="1" applyAlignment="1">
      <alignment horizontal="center" vertical="center" wrapText="1"/>
    </xf>
    <xf numFmtId="14" fontId="23" fillId="0" borderId="7" xfId="0" applyNumberFormat="1" applyFont="1" applyBorder="1" applyAlignment="1">
      <alignment horizontal="center" vertical="center" wrapText="1"/>
    </xf>
    <xf numFmtId="0" fontId="43" fillId="0" borderId="8" xfId="25" applyFont="1" applyBorder="1" applyAlignment="1">
      <alignment horizontal="left"/>
    </xf>
    <xf numFmtId="0" fontId="43" fillId="0" borderId="10" xfId="25" applyFont="1" applyBorder="1" applyAlignment="1">
      <alignment horizontal="left"/>
    </xf>
    <xf numFmtId="3" fontId="43" fillId="16" borderId="8" xfId="25" applyNumberFormat="1" applyFont="1" applyFill="1" applyBorder="1" applyAlignment="1">
      <alignment horizontal="left"/>
    </xf>
    <xf numFmtId="3" fontId="43" fillId="16" borderId="10" xfId="25" applyNumberFormat="1" applyFont="1" applyFill="1" applyBorder="1" applyAlignment="1">
      <alignment horizontal="left"/>
    </xf>
    <xf numFmtId="0" fontId="7" fillId="15" borderId="1" xfId="25" applyFont="1" applyFill="1" applyBorder="1" applyAlignment="1">
      <alignment horizontal="left"/>
    </xf>
    <xf numFmtId="0" fontId="7" fillId="15" borderId="2" xfId="25" applyFont="1" applyFill="1" applyBorder="1" applyAlignment="1">
      <alignment horizontal="left"/>
    </xf>
    <xf numFmtId="0" fontId="7" fillId="15" borderId="3" xfId="25" applyFont="1" applyFill="1" applyBorder="1" applyAlignment="1">
      <alignment horizontal="left"/>
    </xf>
    <xf numFmtId="0" fontId="29" fillId="0" borderId="4" xfId="25" applyFont="1" applyBorder="1" applyAlignment="1">
      <alignment horizontal="left"/>
    </xf>
    <xf numFmtId="0" fontId="29" fillId="0" borderId="6" xfId="25" applyFont="1" applyBorder="1" applyAlignment="1">
      <alignment horizontal="left"/>
    </xf>
    <xf numFmtId="0" fontId="6" fillId="0" borderId="8" xfId="25" applyBorder="1" applyAlignment="1">
      <alignment horizontal="left"/>
    </xf>
    <xf numFmtId="0" fontId="6" fillId="0" borderId="9" xfId="25" applyBorder="1" applyAlignment="1">
      <alignment horizontal="left"/>
    </xf>
    <xf numFmtId="0" fontId="6" fillId="0" borderId="0" xfId="7" applyFont="1" applyAlignment="1">
      <alignment horizontal="center" vertical="center" wrapText="1"/>
    </xf>
    <xf numFmtId="0" fontId="12" fillId="13" borderId="7" xfId="0" applyFont="1" applyFill="1" applyBorder="1" applyAlignment="1">
      <alignment vertical="center" wrapText="1"/>
    </xf>
    <xf numFmtId="0" fontId="12" fillId="13" borderId="7" xfId="0" applyFont="1" applyFill="1" applyBorder="1" applyAlignment="1">
      <alignment horizontal="center" vertical="center" wrapText="1"/>
    </xf>
    <xf numFmtId="49" fontId="12" fillId="13" borderId="4" xfId="0" applyNumberFormat="1" applyFont="1" applyFill="1" applyBorder="1" applyAlignment="1">
      <alignment horizontal="center" vertical="center" wrapText="1"/>
    </xf>
    <xf numFmtId="49" fontId="12" fillId="13" borderId="5" xfId="0" applyNumberFormat="1" applyFont="1" applyFill="1" applyBorder="1" applyAlignment="1">
      <alignment horizontal="center" vertical="center" wrapText="1"/>
    </xf>
    <xf numFmtId="49" fontId="12" fillId="13" borderId="6" xfId="0" applyNumberFormat="1" applyFont="1" applyFill="1" applyBorder="1" applyAlignment="1">
      <alignment horizontal="center" vertical="center" wrapText="1"/>
    </xf>
    <xf numFmtId="49" fontId="12" fillId="13" borderId="8" xfId="0" applyNumberFormat="1" applyFont="1" applyFill="1" applyBorder="1" applyAlignment="1">
      <alignment horizontal="center" vertical="center" wrapText="1"/>
    </xf>
    <xf numFmtId="49" fontId="12" fillId="13" borderId="9" xfId="0" applyNumberFormat="1" applyFont="1" applyFill="1" applyBorder="1" applyAlignment="1">
      <alignment horizontal="center" vertical="center" wrapText="1"/>
    </xf>
    <xf numFmtId="49" fontId="12" fillId="13" borderId="10" xfId="0" applyNumberFormat="1" applyFont="1" applyFill="1" applyBorder="1" applyAlignment="1">
      <alignment horizontal="center" vertical="center" wrapText="1"/>
    </xf>
    <xf numFmtId="0" fontId="12" fillId="0" borderId="0" xfId="0" applyFont="1" applyAlignment="1">
      <alignment horizontal="left" vertical="center" wrapText="1"/>
    </xf>
    <xf numFmtId="167" fontId="7" fillId="2" borderId="7" xfId="8" applyFont="1" applyFill="1" applyBorder="1" applyAlignment="1">
      <alignment horizontal="center" vertical="center" wrapText="1"/>
    </xf>
    <xf numFmtId="0" fontId="7" fillId="2" borderId="7" xfId="7" applyFont="1" applyFill="1" applyBorder="1" applyAlignment="1">
      <alignment horizontal="center"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1" fillId="3" borderId="48" xfId="0" applyNumberFormat="1" applyFont="1" applyFill="1" applyBorder="1" applyAlignment="1">
      <alignment horizontal="right" vertical="center"/>
    </xf>
    <xf numFmtId="172" fontId="31" fillId="3" borderId="49" xfId="0" applyNumberFormat="1" applyFont="1" applyFill="1" applyBorder="1" applyAlignment="1">
      <alignment horizontal="right" vertical="center"/>
    </xf>
    <xf numFmtId="0" fontId="30" fillId="8" borderId="18" xfId="2" applyFont="1" applyFill="1" applyBorder="1" applyAlignment="1">
      <alignment horizontal="center" vertical="center" wrapText="1"/>
    </xf>
    <xf numFmtId="0" fontId="30" fillId="8" borderId="0" xfId="2"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7" borderId="4" xfId="26" applyFont="1" applyFill="1" applyBorder="1" applyAlignment="1">
      <alignment horizontal="justify" vertical="justify" wrapText="1"/>
    </xf>
    <xf numFmtId="0" fontId="34" fillId="17" borderId="8" xfId="26" applyFont="1" applyFill="1" applyBorder="1" applyAlignment="1">
      <alignment horizontal="justify" vertical="justify" wrapText="1"/>
    </xf>
    <xf numFmtId="167" fontId="7" fillId="18" borderId="5" xfId="26" applyNumberFormat="1" applyFont="1" applyFill="1" applyBorder="1" applyAlignment="1">
      <alignment horizontal="center" vertical="center" wrapText="1"/>
    </xf>
    <xf numFmtId="167" fontId="7" fillId="18" borderId="6" xfId="26" applyNumberFormat="1" applyFont="1" applyFill="1" applyBorder="1" applyAlignment="1">
      <alignment horizontal="center" vertical="center" wrapText="1"/>
    </xf>
    <xf numFmtId="167" fontId="7" fillId="18" borderId="9" xfId="26" applyNumberFormat="1" applyFont="1" applyFill="1" applyBorder="1" applyAlignment="1">
      <alignment horizontal="center" vertical="center" wrapText="1"/>
    </xf>
    <xf numFmtId="167" fontId="7" fillId="18" borderId="10"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xf>
    <xf numFmtId="39" fontId="7" fillId="18" borderId="6" xfId="26" applyNumberFormat="1" applyFont="1" applyFill="1" applyBorder="1" applyAlignment="1">
      <alignment horizontal="center" vertical="center"/>
    </xf>
    <xf numFmtId="39" fontId="7" fillId="18" borderId="9" xfId="26" applyNumberFormat="1" applyFont="1" applyFill="1" applyBorder="1" applyAlignment="1">
      <alignment horizontal="center" vertical="center"/>
    </xf>
    <xf numFmtId="39" fontId="7" fillId="18" borderId="10" xfId="26" applyNumberFormat="1" applyFont="1" applyFill="1" applyBorder="1" applyAlignment="1">
      <alignment horizontal="center" vertical="center"/>
    </xf>
    <xf numFmtId="0" fontId="7" fillId="19" borderId="18" xfId="26" applyFont="1" applyFill="1" applyBorder="1" applyAlignment="1">
      <alignment horizontal="center"/>
    </xf>
    <xf numFmtId="0" fontId="7" fillId="19" borderId="0" xfId="26" applyFont="1" applyFill="1" applyAlignment="1">
      <alignment horizontal="center"/>
    </xf>
    <xf numFmtId="0" fontId="7" fillId="19" borderId="19" xfId="26" applyFont="1" applyFill="1" applyBorder="1" applyAlignment="1">
      <alignment horizontal="center"/>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6" borderId="1" xfId="26" applyFont="1" applyFill="1" applyBorder="1" applyAlignment="1">
      <alignment horizontal="center"/>
    </xf>
    <xf numFmtId="0" fontId="7" fillId="16" borderId="2" xfId="26" applyFont="1" applyFill="1" applyBorder="1" applyAlignment="1">
      <alignment horizontal="center"/>
    </xf>
    <xf numFmtId="0" fontId="7" fillId="16" borderId="3" xfId="26" applyFont="1" applyFill="1" applyBorder="1" applyAlignment="1">
      <alignment horizont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33"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6">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xfId="55" builtinId="3"/>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3</xdr:row>
      <xdr:rowOff>213519</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R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557.23490000000004</v>
          </cell>
          <cell r="L18"/>
          <cell r="M18">
            <v>492.15790000000004</v>
          </cell>
          <cell r="N18">
            <v>65.076999999999998</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25,29</v>
          </cell>
          <cell r="I20">
            <v>0</v>
          </cell>
          <cell r="J20">
            <v>25.29</v>
          </cell>
          <cell r="K20">
            <v>151.74</v>
          </cell>
          <cell r="L20"/>
          <cell r="M20">
            <v>151.74</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24,82</v>
          </cell>
          <cell r="I21">
            <v>0</v>
          </cell>
          <cell r="J21">
            <v>24.82</v>
          </cell>
          <cell r="K21">
            <v>2.4820000000000002</v>
          </cell>
          <cell r="L21"/>
          <cell r="M21">
            <v>2.4820000000000002</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28,60</v>
          </cell>
          <cell r="H22" t="str">
            <v>6,55</v>
          </cell>
          <cell r="I22" t="str">
            <v>0,14</v>
          </cell>
          <cell r="J22">
            <v>35.29</v>
          </cell>
          <cell r="K22">
            <v>1.0587</v>
          </cell>
          <cell r="L22"/>
          <cell r="M22">
            <v>0.20069999999999999</v>
          </cell>
          <cell r="N22">
            <v>0.85799999999999998</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28,60</v>
          </cell>
          <cell r="H23" t="str">
            <v>6,55</v>
          </cell>
          <cell r="I23" t="str">
            <v>0,08</v>
          </cell>
          <cell r="J23">
            <v>35.229999999999997</v>
          </cell>
          <cell r="K23">
            <v>1.4092</v>
          </cell>
          <cell r="L23"/>
          <cell r="M23">
            <v>0.26519999999999999</v>
          </cell>
          <cell r="N23">
            <v>1.1440000000000001</v>
          </cell>
        </row>
        <row r="24">
          <cell r="A24">
            <v>88239</v>
          </cell>
          <cell r="B24" t="str">
            <v>SINAPI</v>
          </cell>
          <cell r="C24" t="str">
            <v>AJUDANTE DE CARPINTEIRO COM ENCARGOS COMPLEMENTARES</v>
          </cell>
          <cell r="D24" t="str">
            <v>MÃO DE OBRA</v>
          </cell>
          <cell r="E24" t="str">
            <v>H</v>
          </cell>
          <cell r="F24">
            <v>1.5</v>
          </cell>
          <cell r="G24" t="str">
            <v>18,21</v>
          </cell>
          <cell r="H24" t="str">
            <v>7,49</v>
          </cell>
          <cell r="I24" t="str">
            <v>0,00</v>
          </cell>
          <cell r="J24">
            <v>25.700000000000003</v>
          </cell>
          <cell r="K24">
            <v>38.550000000000004</v>
          </cell>
          <cell r="L24"/>
          <cell r="M24">
            <v>11.234999999999999</v>
          </cell>
          <cell r="N24">
            <v>27.315000000000001</v>
          </cell>
        </row>
        <row r="25">
          <cell r="A25">
            <v>88262</v>
          </cell>
          <cell r="B25" t="str">
            <v>SINAPI</v>
          </cell>
          <cell r="C25" t="str">
            <v>CARPINTEIRO DE FORMAS COM ENCARGOS COMPLEMENTARES</v>
          </cell>
          <cell r="D25" t="str">
            <v>MÃO DE OBRA</v>
          </cell>
          <cell r="E25" t="str">
            <v>H</v>
          </cell>
          <cell r="F25">
            <v>1.5</v>
          </cell>
          <cell r="G25" t="str">
            <v>23,84</v>
          </cell>
          <cell r="H25" t="str">
            <v>7,49</v>
          </cell>
          <cell r="I25" t="str">
            <v>0,00</v>
          </cell>
          <cell r="J25">
            <v>31.33</v>
          </cell>
          <cell r="K25">
            <v>46.994999999999997</v>
          </cell>
          <cell r="L25"/>
          <cell r="M25">
            <v>11.234999999999999</v>
          </cell>
          <cell r="N25">
            <v>35.76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2.5567599999999997</v>
          </cell>
          <cell r="L28"/>
          <cell r="M28">
            <v>2.3498799999999997</v>
          </cell>
          <cell r="N28">
            <v>0.20687999999999998</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2,26</v>
          </cell>
          <cell r="I29">
            <v>0</v>
          </cell>
          <cell r="J29">
            <v>2.2599999999999998</v>
          </cell>
          <cell r="K29">
            <v>2.2599999999999998</v>
          </cell>
          <cell r="L29"/>
          <cell r="M29">
            <v>2.2599999999999998</v>
          </cell>
          <cell r="N29">
            <v>0</v>
          </cell>
        </row>
        <row r="30">
          <cell r="A30">
            <v>88316</v>
          </cell>
          <cell r="B30" t="str">
            <v>SINAPI</v>
          </cell>
          <cell r="C30" t="str">
            <v>SERVENTE COM ENCARGOS COMPLEMENTARES</v>
          </cell>
          <cell r="D30" t="str">
            <v>MÃO DE OBRA</v>
          </cell>
          <cell r="E30" t="str">
            <v>H</v>
          </cell>
          <cell r="F30">
            <v>1.2E-2</v>
          </cell>
          <cell r="G30" t="str">
            <v>17,24</v>
          </cell>
          <cell r="H30" t="str">
            <v>7,49</v>
          </cell>
          <cell r="I30" t="str">
            <v>0,00</v>
          </cell>
          <cell r="J30">
            <v>24.729999999999997</v>
          </cell>
          <cell r="K30">
            <v>0.29675999999999997</v>
          </cell>
          <cell r="L30"/>
          <cell r="M30">
            <v>8.9880000000000002E-2</v>
          </cell>
          <cell r="N30">
            <v>0.20687999999999998</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19.87</v>
          </cell>
          <cell r="L33"/>
          <cell r="M33">
            <v>9.7200000000000006</v>
          </cell>
          <cell r="N33">
            <v>10.15</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6,66</v>
          </cell>
          <cell r="I34">
            <v>0</v>
          </cell>
          <cell r="J34">
            <v>6.66</v>
          </cell>
          <cell r="K34">
            <v>6.66</v>
          </cell>
          <cell r="L34"/>
          <cell r="M34">
            <v>6.66</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10,15</v>
          </cell>
          <cell r="H35" t="str">
            <v>3,06</v>
          </cell>
          <cell r="I35" t="str">
            <v>0,00</v>
          </cell>
          <cell r="J35">
            <v>13.21</v>
          </cell>
          <cell r="K35">
            <v>13.21</v>
          </cell>
          <cell r="L35"/>
          <cell r="M35">
            <v>3.06</v>
          </cell>
          <cell r="N35">
            <v>10.15</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44.21</v>
          </cell>
          <cell r="L38"/>
          <cell r="M38">
            <v>25.82</v>
          </cell>
          <cell r="N38">
            <v>18.39</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20,00</v>
          </cell>
          <cell r="I39">
            <v>0</v>
          </cell>
          <cell r="J39">
            <v>20</v>
          </cell>
          <cell r="K39">
            <v>20</v>
          </cell>
          <cell r="L39"/>
          <cell r="M39">
            <v>20</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18,39</v>
          </cell>
          <cell r="H40" t="str">
            <v>5,82</v>
          </cell>
          <cell r="I40" t="str">
            <v>0,00</v>
          </cell>
          <cell r="J40">
            <v>24.21</v>
          </cell>
          <cell r="K40">
            <v>24.21</v>
          </cell>
          <cell r="L40"/>
          <cell r="M40">
            <v>5.82</v>
          </cell>
          <cell r="N40">
            <v>18.39</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37.094999999999999</v>
          </cell>
          <cell r="L43"/>
          <cell r="M43">
            <v>11.234999999999999</v>
          </cell>
          <cell r="N43">
            <v>25.86</v>
          </cell>
        </row>
        <row r="44">
          <cell r="A44">
            <v>88316</v>
          </cell>
          <cell r="B44" t="str">
            <v>SINAPI</v>
          </cell>
          <cell r="C44" t="str">
            <v>SERVENTE COM ENCARGOS COMPLEMENTARES</v>
          </cell>
          <cell r="D44" t="str">
            <v>MÃO DE OBRA</v>
          </cell>
          <cell r="E44" t="str">
            <v>H</v>
          </cell>
          <cell r="F44">
            <v>1.5</v>
          </cell>
          <cell r="G44" t="str">
            <v>17,24</v>
          </cell>
          <cell r="H44" t="str">
            <v>7,49</v>
          </cell>
          <cell r="I44" t="str">
            <v>0,00</v>
          </cell>
          <cell r="J44">
            <v>24.729999999999997</v>
          </cell>
          <cell r="K44">
            <v>37.094999999999999</v>
          </cell>
          <cell r="L44"/>
          <cell r="M44">
            <v>11.234999999999999</v>
          </cell>
          <cell r="N44">
            <v>25.86</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64.558499999999995</v>
          </cell>
          <cell r="L47"/>
          <cell r="M47">
            <v>55.810499999999998</v>
          </cell>
          <cell r="N47">
            <v>8.7479999999999993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52,44</v>
          </cell>
          <cell r="I48">
            <v>0</v>
          </cell>
          <cell r="J48">
            <v>52.44</v>
          </cell>
          <cell r="K48">
            <v>52.44</v>
          </cell>
          <cell r="L48"/>
          <cell r="M48">
            <v>52.44</v>
          </cell>
          <cell r="N48">
            <v>0</v>
          </cell>
        </row>
        <row r="49">
          <cell r="A49">
            <v>88316</v>
          </cell>
          <cell r="B49" t="str">
            <v>SINAPI</v>
          </cell>
          <cell r="C49" t="str">
            <v>SERVENTE COM ENCARGOS COMPLEMENTARES</v>
          </cell>
          <cell r="D49" t="str">
            <v>MÃO DE OBRA</v>
          </cell>
          <cell r="E49" t="str">
            <v>H</v>
          </cell>
          <cell r="F49">
            <v>0.3</v>
          </cell>
          <cell r="G49" t="str">
            <v>17,24</v>
          </cell>
          <cell r="H49" t="str">
            <v>7,49</v>
          </cell>
          <cell r="I49" t="str">
            <v>0,00</v>
          </cell>
          <cell r="J49">
            <v>24.729999999999997</v>
          </cell>
          <cell r="K49">
            <v>7.4189999999999987</v>
          </cell>
          <cell r="L49"/>
          <cell r="M49">
            <v>2.2469999999999999</v>
          </cell>
          <cell r="N49">
            <v>5.1719999999999997</v>
          </cell>
        </row>
        <row r="50">
          <cell r="A50">
            <v>88262</v>
          </cell>
          <cell r="B50" t="str">
            <v>SINAPI</v>
          </cell>
          <cell r="C50" t="str">
            <v>CARPINTEIRO DE FORMAS COM ENCARGOS COMPLEMENTARES</v>
          </cell>
          <cell r="D50" t="str">
            <v>MÃO DE OBRA</v>
          </cell>
          <cell r="E50" t="str">
            <v>H</v>
          </cell>
          <cell r="F50">
            <v>0.15</v>
          </cell>
          <cell r="G50" t="str">
            <v>23,84</v>
          </cell>
          <cell r="H50" t="str">
            <v>7,49</v>
          </cell>
          <cell r="I50" t="str">
            <v>0,00</v>
          </cell>
          <cell r="J50">
            <v>31.33</v>
          </cell>
          <cell r="K50">
            <v>4.6994999999999996</v>
          </cell>
          <cell r="L50"/>
          <cell r="M50">
            <v>1.1234999999999999</v>
          </cell>
          <cell r="N50">
            <v>3.5760000000000001</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2187.4</v>
          </cell>
          <cell r="L53"/>
          <cell r="M53">
            <v>30.8</v>
          </cell>
          <cell r="N53">
            <v>2156.6</v>
          </cell>
        </row>
        <row r="54">
          <cell r="A54">
            <v>90777</v>
          </cell>
          <cell r="B54" t="str">
            <v>SINAPI</v>
          </cell>
          <cell r="C54" t="str">
            <v>ENGENHEIRO CIVIL DE OBRA JUNIOR COM ENCARGOS COMPLEMENTARES</v>
          </cell>
          <cell r="D54" t="str">
            <v>MÃO DE OBRA</v>
          </cell>
          <cell r="E54" t="str">
            <v>H</v>
          </cell>
          <cell r="F54">
            <v>20</v>
          </cell>
          <cell r="G54" t="str">
            <v>107,83</v>
          </cell>
          <cell r="H54" t="str">
            <v>1,54</v>
          </cell>
          <cell r="I54" t="str">
            <v>0,00</v>
          </cell>
          <cell r="J54">
            <v>109.37</v>
          </cell>
          <cell r="K54">
            <v>2187.4</v>
          </cell>
          <cell r="L54"/>
          <cell r="M54">
            <v>30.8</v>
          </cell>
          <cell r="N54">
            <v>2156.6</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4040.31</v>
          </cell>
          <cell r="L57"/>
          <cell r="M57">
            <v>3280.35</v>
          </cell>
          <cell r="N57">
            <v>759.95999999999992</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176,25</v>
          </cell>
          <cell r="I58">
            <v>0</v>
          </cell>
          <cell r="J58">
            <v>176.25</v>
          </cell>
          <cell r="K58">
            <v>352.5</v>
          </cell>
          <cell r="L58"/>
          <cell r="M58">
            <v>352.5</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200,62</v>
          </cell>
          <cell r="I59">
            <v>0</v>
          </cell>
          <cell r="J59">
            <v>200.62</v>
          </cell>
          <cell r="K59">
            <v>401.24</v>
          </cell>
          <cell r="L59"/>
          <cell r="M59">
            <v>401.24</v>
          </cell>
          <cell r="N59">
            <v>0</v>
          </cell>
        </row>
        <row r="60">
          <cell r="A60" t="str">
            <v>2Q 50 30 34 00 31</v>
          </cell>
          <cell r="B60" t="str">
            <v xml:space="preserve">TCPO </v>
          </cell>
          <cell r="C60" t="str">
            <v>CABO DE AÇO PARA GUINCHO</v>
          </cell>
          <cell r="D60" t="str">
            <v>INSUMO</v>
          </cell>
          <cell r="E60" t="str">
            <v>M</v>
          </cell>
          <cell r="F60">
            <v>100</v>
          </cell>
          <cell r="G60"/>
          <cell r="H60">
            <v>15.27</v>
          </cell>
          <cell r="I60"/>
          <cell r="J60">
            <v>15.27</v>
          </cell>
          <cell r="K60">
            <v>1527</v>
          </cell>
          <cell r="L60"/>
          <cell r="M60">
            <v>1527</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104.05</v>
          </cell>
          <cell r="I61"/>
          <cell r="J61">
            <v>104.05</v>
          </cell>
          <cell r="K61">
            <v>520.25</v>
          </cell>
          <cell r="L61"/>
          <cell r="M61">
            <v>520.25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17.62</v>
          </cell>
          <cell r="I62"/>
          <cell r="J62">
            <v>17.62</v>
          </cell>
          <cell r="K62">
            <v>352.40000000000003</v>
          </cell>
          <cell r="L62"/>
          <cell r="M62">
            <v>352.40000000000003</v>
          </cell>
          <cell r="N62">
            <v>0</v>
          </cell>
        </row>
        <row r="63">
          <cell r="A63">
            <v>90777</v>
          </cell>
          <cell r="B63" t="str">
            <v>SINAPI</v>
          </cell>
          <cell r="C63" t="str">
            <v>ENGENHEIRO CIVIL DE OBRA JUNIOR COM ENCARGOS COMPLEMENTARES</v>
          </cell>
          <cell r="D63" t="str">
            <v>MÃO DE OBRA</v>
          </cell>
          <cell r="E63" t="str">
            <v>H</v>
          </cell>
          <cell r="F63">
            <v>4</v>
          </cell>
          <cell r="G63" t="str">
            <v>107,83</v>
          </cell>
          <cell r="H63" t="str">
            <v>1,54</v>
          </cell>
          <cell r="I63" t="str">
            <v>0,00</v>
          </cell>
          <cell r="J63">
            <v>109.37</v>
          </cell>
          <cell r="K63">
            <v>437.48</v>
          </cell>
          <cell r="L63"/>
          <cell r="M63">
            <v>6.16</v>
          </cell>
          <cell r="N63">
            <v>431.32</v>
          </cell>
        </row>
        <row r="64">
          <cell r="A64">
            <v>88315</v>
          </cell>
          <cell r="B64" t="str">
            <v>SINAPI</v>
          </cell>
          <cell r="C64" t="str">
            <v>SERRALHEIRO COM ENCARGOS COMPLEMENTARES</v>
          </cell>
          <cell r="D64" t="str">
            <v>MÃO DE OBRA</v>
          </cell>
          <cell r="E64" t="str">
            <v>H</v>
          </cell>
          <cell r="F64">
            <v>8</v>
          </cell>
          <cell r="G64" t="str">
            <v>23,84</v>
          </cell>
          <cell r="H64" t="str">
            <v>7,61</v>
          </cell>
          <cell r="I64" t="str">
            <v>0,00</v>
          </cell>
          <cell r="J64">
            <v>31.45</v>
          </cell>
          <cell r="K64">
            <v>251.6</v>
          </cell>
          <cell r="L64"/>
          <cell r="M64">
            <v>60.88</v>
          </cell>
          <cell r="N64">
            <v>190.72</v>
          </cell>
        </row>
        <row r="65">
          <cell r="A65">
            <v>88316</v>
          </cell>
          <cell r="B65" t="str">
            <v>SINAPI</v>
          </cell>
          <cell r="C65" t="str">
            <v>SERVENTE COM ENCARGOS COMPLEMENTARES</v>
          </cell>
          <cell r="D65" t="str">
            <v>MÃO DE OBRA</v>
          </cell>
          <cell r="E65" t="str">
            <v>H</v>
          </cell>
          <cell r="F65">
            <v>8</v>
          </cell>
          <cell r="G65" t="str">
            <v>17,24</v>
          </cell>
          <cell r="H65" t="str">
            <v>7,49</v>
          </cell>
          <cell r="I65" t="str">
            <v>0,00</v>
          </cell>
          <cell r="J65">
            <v>24.729999999999997</v>
          </cell>
          <cell r="K65">
            <v>197.83999999999997</v>
          </cell>
          <cell r="L65"/>
          <cell r="M65">
            <v>59.92</v>
          </cell>
          <cell r="N65">
            <v>137.91999999999999</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24.729999999999997</v>
          </cell>
          <cell r="L68"/>
          <cell r="M68">
            <v>7.49</v>
          </cell>
          <cell r="N68">
            <v>17.239999999999998</v>
          </cell>
        </row>
        <row r="69">
          <cell r="A69">
            <v>88316</v>
          </cell>
          <cell r="B69" t="str">
            <v>SINAPI</v>
          </cell>
          <cell r="C69" t="str">
            <v>SERVENTE COM ENCARGOS COMPLEMENTARES</v>
          </cell>
          <cell r="D69" t="str">
            <v>MÃO DE OBRA</v>
          </cell>
          <cell r="E69" t="str">
            <v>H</v>
          </cell>
          <cell r="F69">
            <v>1</v>
          </cell>
          <cell r="G69" t="str">
            <v>17,24</v>
          </cell>
          <cell r="H69" t="str">
            <v>7,49</v>
          </cell>
          <cell r="I69" t="str">
            <v>0,00</v>
          </cell>
          <cell r="J69">
            <v>24.729999999999997</v>
          </cell>
          <cell r="K69">
            <v>24.729999999999997</v>
          </cell>
          <cell r="L69"/>
          <cell r="M69">
            <v>7.49</v>
          </cell>
          <cell r="N69">
            <v>17.239999999999998</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35.450000000000003</v>
          </cell>
          <cell r="L72"/>
          <cell r="M72">
            <v>15.570000000000002</v>
          </cell>
          <cell r="N72">
            <v>19.880000000000003</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1,30</v>
          </cell>
          <cell r="H73" t="str">
            <v>4,07</v>
          </cell>
          <cell r="I73" t="str">
            <v>3,46</v>
          </cell>
          <cell r="J73">
            <v>8.83</v>
          </cell>
          <cell r="K73">
            <v>8.83</v>
          </cell>
          <cell r="L73"/>
          <cell r="M73">
            <v>7.53</v>
          </cell>
          <cell r="N73">
            <v>1.3</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26,43</v>
          </cell>
          <cell r="H74" t="str">
            <v>11,46</v>
          </cell>
          <cell r="I74" t="str">
            <v>0,00</v>
          </cell>
          <cell r="J74">
            <v>37.89</v>
          </cell>
          <cell r="K74">
            <v>18.945</v>
          </cell>
          <cell r="L74"/>
          <cell r="M74">
            <v>5.73</v>
          </cell>
          <cell r="N74">
            <v>13.215</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10,73</v>
          </cell>
          <cell r="H75" t="str">
            <v>4,62</v>
          </cell>
          <cell r="I75" t="str">
            <v>0,00</v>
          </cell>
          <cell r="J75">
            <v>15.350000000000001</v>
          </cell>
          <cell r="K75">
            <v>7.6750000000000007</v>
          </cell>
          <cell r="L75"/>
          <cell r="M75">
            <v>2.31</v>
          </cell>
          <cell r="N75">
            <v>5.3650000000000002</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38.195</v>
          </cell>
          <cell r="L78"/>
          <cell r="M78">
            <v>16.399999999999999</v>
          </cell>
          <cell r="N78">
            <v>21.795000000000002</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1,30</v>
          </cell>
          <cell r="H79" t="str">
            <v>4,07</v>
          </cell>
          <cell r="I79" t="str">
            <v>3,46</v>
          </cell>
          <cell r="J79">
            <v>8.83</v>
          </cell>
          <cell r="K79">
            <v>8.83</v>
          </cell>
          <cell r="L79"/>
          <cell r="M79">
            <v>7.53</v>
          </cell>
          <cell r="N79">
            <v>1.3</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15,60</v>
          </cell>
          <cell r="H80" t="str">
            <v>6,74</v>
          </cell>
          <cell r="I80" t="str">
            <v>0,00</v>
          </cell>
          <cell r="J80">
            <v>22.34</v>
          </cell>
          <cell r="K80">
            <v>11.17</v>
          </cell>
          <cell r="L80"/>
          <cell r="M80">
            <v>3.37</v>
          </cell>
          <cell r="N80">
            <v>7.8</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25,39</v>
          </cell>
          <cell r="H81" t="str">
            <v>11,00</v>
          </cell>
          <cell r="I81" t="str">
            <v>0,00</v>
          </cell>
          <cell r="J81">
            <v>36.39</v>
          </cell>
          <cell r="K81">
            <v>18.195</v>
          </cell>
          <cell r="L81"/>
          <cell r="M81">
            <v>5.5</v>
          </cell>
          <cell r="N81">
            <v>12.695</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9.8919999999999995</v>
          </cell>
          <cell r="L84"/>
          <cell r="M84">
            <v>2.9960000000000004</v>
          </cell>
          <cell r="N84">
            <v>6.8959999999999999</v>
          </cell>
        </row>
        <row r="85">
          <cell r="A85">
            <v>88316</v>
          </cell>
          <cell r="B85" t="str">
            <v>SINAPI</v>
          </cell>
          <cell r="C85" t="str">
            <v>SERVENTE COM ENCARGOS COMPLEMENTARES</v>
          </cell>
          <cell r="D85" t="str">
            <v>MÃO DE OBRA</v>
          </cell>
          <cell r="E85" t="str">
            <v>H</v>
          </cell>
          <cell r="F85">
            <v>0.4</v>
          </cell>
          <cell r="G85" t="str">
            <v>17,24</v>
          </cell>
          <cell r="H85" t="str">
            <v>7,49</v>
          </cell>
          <cell r="I85" t="str">
            <v>0,00</v>
          </cell>
          <cell r="J85">
            <v>24.729999999999997</v>
          </cell>
          <cell r="K85">
            <v>9.8919999999999995</v>
          </cell>
          <cell r="L85"/>
          <cell r="M85">
            <v>2.9960000000000004</v>
          </cell>
          <cell r="N85">
            <v>6.8959999999999999</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3.7094999999999994</v>
          </cell>
          <cell r="L88"/>
          <cell r="M88">
            <v>1.1234999999999999</v>
          </cell>
          <cell r="N88">
            <v>2.5859999999999999</v>
          </cell>
        </row>
        <row r="89">
          <cell r="A89">
            <v>88316</v>
          </cell>
          <cell r="B89" t="str">
            <v>SINAPI</v>
          </cell>
          <cell r="C89" t="str">
            <v>SERVENTE COM ENCARGOS COMPLEMENTARES</v>
          </cell>
          <cell r="D89" t="str">
            <v>MÃO DE OBRA</v>
          </cell>
          <cell r="E89" t="str">
            <v>H</v>
          </cell>
          <cell r="F89">
            <v>0.15</v>
          </cell>
          <cell r="G89" t="str">
            <v>17,24</v>
          </cell>
          <cell r="H89" t="str">
            <v>7,49</v>
          </cell>
          <cell r="I89" t="str">
            <v>0,00</v>
          </cell>
          <cell r="J89">
            <v>24.729999999999997</v>
          </cell>
          <cell r="K89">
            <v>3.7094999999999994</v>
          </cell>
          <cell r="L89"/>
          <cell r="M89">
            <v>1.1234999999999999</v>
          </cell>
          <cell r="N89">
            <v>2.5859999999999999</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28.381499999999996</v>
          </cell>
          <cell r="L92"/>
          <cell r="M92">
            <v>7.9064999999999994</v>
          </cell>
          <cell r="N92">
            <v>20.474999999999998</v>
          </cell>
        </row>
        <row r="93">
          <cell r="A93">
            <v>88309</v>
          </cell>
          <cell r="B93" t="str">
            <v>SINAPI</v>
          </cell>
          <cell r="C93" t="str">
            <v>PEDREIRO COM ENCARGOS COMPLEMENTARES</v>
          </cell>
          <cell r="D93" t="str">
            <v>MÃO DE OBRA</v>
          </cell>
          <cell r="E93" t="str">
            <v>H</v>
          </cell>
          <cell r="F93">
            <v>0.35</v>
          </cell>
          <cell r="G93" t="str">
            <v>24,02</v>
          </cell>
          <cell r="H93" t="str">
            <v>7,61</v>
          </cell>
          <cell r="I93" t="str">
            <v>0,00</v>
          </cell>
          <cell r="J93">
            <v>31.63</v>
          </cell>
          <cell r="K93">
            <v>11.070499999999999</v>
          </cell>
          <cell r="L93"/>
          <cell r="M93">
            <v>2.6635</v>
          </cell>
          <cell r="N93">
            <v>8.407</v>
          </cell>
        </row>
        <row r="94">
          <cell r="A94">
            <v>88316</v>
          </cell>
          <cell r="B94" t="str">
            <v>SINAPI</v>
          </cell>
          <cell r="C94" t="str">
            <v>SERVENTE COM ENCARGOS COMPLEMENTARES</v>
          </cell>
          <cell r="D94" t="str">
            <v>MÃO DE OBRA</v>
          </cell>
          <cell r="E94" t="str">
            <v>H</v>
          </cell>
          <cell r="F94">
            <v>0.7</v>
          </cell>
          <cell r="G94" t="str">
            <v>17,24</v>
          </cell>
          <cell r="H94" t="str">
            <v>7,49</v>
          </cell>
          <cell r="I94" t="str">
            <v>0,00</v>
          </cell>
          <cell r="J94">
            <v>24.729999999999997</v>
          </cell>
          <cell r="K94">
            <v>17.310999999999996</v>
          </cell>
          <cell r="L94"/>
          <cell r="M94">
            <v>5.2429999999999994</v>
          </cell>
          <cell r="N94">
            <v>12.067999999999998</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17.378999999999998</v>
          </cell>
          <cell r="L97"/>
          <cell r="M97">
            <v>4.4939999999999998</v>
          </cell>
          <cell r="N97">
            <v>12.885</v>
          </cell>
        </row>
        <row r="98">
          <cell r="A98">
            <v>88316</v>
          </cell>
          <cell r="B98" t="str">
            <v>SINAPI</v>
          </cell>
          <cell r="C98" t="str">
            <v>SERVENTE COM ENCARGOS COMPLEMENTARES</v>
          </cell>
          <cell r="D98" t="str">
            <v>MÃO DE OBRA</v>
          </cell>
          <cell r="E98" t="str">
            <v>H</v>
          </cell>
          <cell r="F98">
            <v>0.3</v>
          </cell>
          <cell r="G98" t="str">
            <v>17,24</v>
          </cell>
          <cell r="H98" t="str">
            <v>7,49</v>
          </cell>
          <cell r="I98" t="str">
            <v>0,00</v>
          </cell>
          <cell r="J98">
            <v>24.729999999999997</v>
          </cell>
          <cell r="K98">
            <v>7.4189999999999987</v>
          </cell>
          <cell r="L98"/>
          <cell r="M98">
            <v>2.2469999999999999</v>
          </cell>
          <cell r="N98">
            <v>5.1719999999999997</v>
          </cell>
        </row>
        <row r="99">
          <cell r="A99">
            <v>88261</v>
          </cell>
          <cell r="B99" t="str">
            <v>SINAPI</v>
          </cell>
          <cell r="C99" t="str">
            <v>CARPINTEIRO DE ESQUADRIA COM ENCARGOS COMPLEMENTARES</v>
          </cell>
          <cell r="D99" t="str">
            <v>MÃO DE OBRA</v>
          </cell>
          <cell r="E99" t="str">
            <v>H</v>
          </cell>
          <cell r="F99">
            <v>0.3</v>
          </cell>
          <cell r="G99" t="str">
            <v>25,71</v>
          </cell>
          <cell r="H99" t="str">
            <v>7,49</v>
          </cell>
          <cell r="I99" t="str">
            <v>0,00</v>
          </cell>
          <cell r="J99">
            <v>33.200000000000003</v>
          </cell>
          <cell r="K99">
            <v>9.9600000000000009</v>
          </cell>
          <cell r="L99"/>
          <cell r="M99">
            <v>2.2469999999999999</v>
          </cell>
          <cell r="N99">
            <v>7.7130000000000001</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15.885999999999999</v>
          </cell>
          <cell r="L102"/>
          <cell r="M102">
            <v>0.4</v>
          </cell>
          <cell r="N102">
            <v>15.486000000000001</v>
          </cell>
        </row>
        <row r="103">
          <cell r="A103">
            <v>88316</v>
          </cell>
          <cell r="B103" t="str">
            <v>SINAPI</v>
          </cell>
          <cell r="C103" t="str">
            <v>SERVENTE COM ENCARGOS COMPLEMENTARES</v>
          </cell>
          <cell r="D103" t="str">
            <v>MÃO DE OBRA</v>
          </cell>
          <cell r="E103" t="str">
            <v>H</v>
          </cell>
          <cell r="F103">
            <v>0.6</v>
          </cell>
          <cell r="G103" t="str">
            <v>17,24</v>
          </cell>
          <cell r="H103">
            <v>0.5</v>
          </cell>
          <cell r="I103" t="str">
            <v>0,00</v>
          </cell>
          <cell r="J103">
            <v>17.739999999999998</v>
          </cell>
          <cell r="K103">
            <v>10.643999999999998</v>
          </cell>
          <cell r="L103"/>
          <cell r="M103">
            <v>0.3</v>
          </cell>
          <cell r="N103">
            <v>10.343999999999999</v>
          </cell>
        </row>
        <row r="104">
          <cell r="A104">
            <v>88261</v>
          </cell>
          <cell r="B104" t="str">
            <v>SINAPI</v>
          </cell>
          <cell r="C104" t="str">
            <v>CARPINTEIRO DE ESQUADRIA COM ENCARGOS COMPLEMENTARES</v>
          </cell>
          <cell r="D104" t="str">
            <v>MÃO DE OBRA</v>
          </cell>
          <cell r="E104" t="str">
            <v>H</v>
          </cell>
          <cell r="F104">
            <v>0.2</v>
          </cell>
          <cell r="G104" t="str">
            <v>25,71</v>
          </cell>
          <cell r="H104">
            <v>0.5</v>
          </cell>
          <cell r="I104" t="str">
            <v>0,00</v>
          </cell>
          <cell r="J104">
            <v>26.21</v>
          </cell>
          <cell r="K104">
            <v>5.2420000000000009</v>
          </cell>
          <cell r="L104"/>
          <cell r="M104">
            <v>0.1</v>
          </cell>
          <cell r="N104">
            <v>5.1420000000000003</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27.270999999999997</v>
          </cell>
          <cell r="L107"/>
          <cell r="M107">
            <v>7.4899999999999993</v>
          </cell>
          <cell r="N107">
            <v>19.780999999999999</v>
          </cell>
        </row>
        <row r="108">
          <cell r="A108">
            <v>88316</v>
          </cell>
          <cell r="B108" t="str">
            <v>SINAPI</v>
          </cell>
          <cell r="C108" t="str">
            <v>SERVENTE COM ENCARGOS COMPLEMENTARES</v>
          </cell>
          <cell r="D108" t="str">
            <v>MÃO DE OBRA</v>
          </cell>
          <cell r="E108" t="str">
            <v>H</v>
          </cell>
          <cell r="F108">
            <v>0.7</v>
          </cell>
          <cell r="G108" t="str">
            <v>17,24</v>
          </cell>
          <cell r="H108" t="str">
            <v>7,49</v>
          </cell>
          <cell r="I108" t="str">
            <v>0,00</v>
          </cell>
          <cell r="J108">
            <v>24.729999999999997</v>
          </cell>
          <cell r="K108">
            <v>17.310999999999996</v>
          </cell>
          <cell r="L108"/>
          <cell r="M108">
            <v>5.2429999999999994</v>
          </cell>
          <cell r="N108">
            <v>12.067999999999998</v>
          </cell>
        </row>
        <row r="109">
          <cell r="A109">
            <v>88261</v>
          </cell>
          <cell r="B109" t="str">
            <v>SINAPI</v>
          </cell>
          <cell r="C109" t="str">
            <v>CARPINTEIRO DE ESQUADRIA COM ENCARGOS COMPLEMENTARES</v>
          </cell>
          <cell r="D109" t="str">
            <v>MÃO DE OBRA</v>
          </cell>
          <cell r="E109" t="str">
            <v>H</v>
          </cell>
          <cell r="F109">
            <v>0.3</v>
          </cell>
          <cell r="G109" t="str">
            <v>25,71</v>
          </cell>
          <cell r="H109" t="str">
            <v>7,49</v>
          </cell>
          <cell r="I109" t="str">
            <v>0,00</v>
          </cell>
          <cell r="J109">
            <v>33.200000000000003</v>
          </cell>
          <cell r="K109">
            <v>9.9600000000000009</v>
          </cell>
          <cell r="L109"/>
          <cell r="M109">
            <v>2.2469999999999999</v>
          </cell>
          <cell r="N109">
            <v>7.7130000000000001</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238.41499999999996</v>
          </cell>
          <cell r="L112"/>
          <cell r="M112">
            <v>60.95000000000001</v>
          </cell>
          <cell r="N112">
            <v>177.46499999999997</v>
          </cell>
        </row>
        <row r="113">
          <cell r="A113">
            <v>88251</v>
          </cell>
          <cell r="B113" t="str">
            <v>SINAPI</v>
          </cell>
          <cell r="C113" t="str">
            <v>AUXILIAR DE SERRALHEIRO COM ENCARGOS COMPLEMENTARES</v>
          </cell>
          <cell r="D113" t="str">
            <v>MÃO DE OBRA</v>
          </cell>
          <cell r="E113" t="str">
            <v>H</v>
          </cell>
          <cell r="F113">
            <v>1.5</v>
          </cell>
          <cell r="G113" t="str">
            <v>18,16</v>
          </cell>
          <cell r="H113" t="str">
            <v>7,61</v>
          </cell>
          <cell r="I113" t="str">
            <v>0,00</v>
          </cell>
          <cell r="J113">
            <v>25.77</v>
          </cell>
          <cell r="K113">
            <v>38.655000000000001</v>
          </cell>
          <cell r="L113"/>
          <cell r="M113">
            <v>11.415000000000001</v>
          </cell>
          <cell r="N113">
            <v>27.240000000000002</v>
          </cell>
        </row>
        <row r="114">
          <cell r="A114">
            <v>88315</v>
          </cell>
          <cell r="B114" t="str">
            <v>SINAPI</v>
          </cell>
          <cell r="C114" t="str">
            <v>SERRALHEIRO COM ENCARGOS COMPLEMENTARES</v>
          </cell>
          <cell r="D114" t="str">
            <v>MÃO DE OBRA</v>
          </cell>
          <cell r="E114" t="str">
            <v>H</v>
          </cell>
          <cell r="F114">
            <v>3</v>
          </cell>
          <cell r="G114" t="str">
            <v>23,84</v>
          </cell>
          <cell r="H114" t="str">
            <v>7,61</v>
          </cell>
          <cell r="I114" t="str">
            <v>0,00</v>
          </cell>
          <cell r="J114">
            <v>31.45</v>
          </cell>
          <cell r="K114">
            <v>94.35</v>
          </cell>
          <cell r="L114"/>
          <cell r="M114">
            <v>22.830000000000002</v>
          </cell>
          <cell r="N114">
            <v>71.52</v>
          </cell>
        </row>
        <row r="115">
          <cell r="A115">
            <v>88264</v>
          </cell>
          <cell r="B115" t="str">
            <v>SINAPI</v>
          </cell>
          <cell r="C115" t="str">
            <v>ELETRICISTA COM ENCARGOS COMPLEMENTARES</v>
          </cell>
          <cell r="D115" t="str">
            <v>MÃO DE OBRA</v>
          </cell>
          <cell r="E115" t="str">
            <v>H</v>
          </cell>
          <cell r="F115">
            <v>2.5</v>
          </cell>
          <cell r="G115" t="str">
            <v>24,13</v>
          </cell>
          <cell r="H115" t="str">
            <v>7,63</v>
          </cell>
          <cell r="I115" t="str">
            <v>0,00</v>
          </cell>
          <cell r="J115">
            <v>31.759999999999998</v>
          </cell>
          <cell r="K115">
            <v>79.399999999999991</v>
          </cell>
          <cell r="L115"/>
          <cell r="M115">
            <v>19.074999999999999</v>
          </cell>
          <cell r="N115">
            <v>60.324999999999996</v>
          </cell>
        </row>
        <row r="116">
          <cell r="A116">
            <v>88247</v>
          </cell>
          <cell r="B116" t="str">
            <v>SINAPI</v>
          </cell>
          <cell r="C116" t="str">
            <v>AUXILIAR DE ELETRICISTA COM ENCARGOS COMPLEMENTARES</v>
          </cell>
          <cell r="D116" t="str">
            <v>MÃO DE OBRA</v>
          </cell>
          <cell r="E116" t="str">
            <v>H</v>
          </cell>
          <cell r="F116">
            <v>1</v>
          </cell>
          <cell r="G116" t="str">
            <v>18,38</v>
          </cell>
          <cell r="H116" t="str">
            <v>7,63</v>
          </cell>
          <cell r="I116" t="str">
            <v>0,00</v>
          </cell>
          <cell r="J116">
            <v>26.009999999999998</v>
          </cell>
          <cell r="K116">
            <v>26.009999999999998</v>
          </cell>
          <cell r="L116"/>
          <cell r="M116">
            <v>7.63</v>
          </cell>
          <cell r="N116">
            <v>18.38</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82.73</v>
          </cell>
          <cell r="L119"/>
          <cell r="M119">
            <v>22.47</v>
          </cell>
          <cell r="N119">
            <v>60.260000000000005</v>
          </cell>
        </row>
        <row r="120">
          <cell r="A120">
            <v>88239</v>
          </cell>
          <cell r="B120" t="str">
            <v>SINAPI</v>
          </cell>
          <cell r="C120" t="str">
            <v>AJUDANTE DE CARPINTEIRO COM ENCARGOS COMPLEMENTARES</v>
          </cell>
          <cell r="D120" t="str">
            <v>MÃO DE OBRA</v>
          </cell>
          <cell r="E120" t="str">
            <v>H</v>
          </cell>
          <cell r="F120">
            <v>2</v>
          </cell>
          <cell r="G120" t="str">
            <v>18,21</v>
          </cell>
          <cell r="H120" t="str">
            <v>7,49</v>
          </cell>
          <cell r="I120" t="str">
            <v>0,00</v>
          </cell>
          <cell r="J120">
            <v>25.700000000000003</v>
          </cell>
          <cell r="K120">
            <v>51.400000000000006</v>
          </cell>
          <cell r="L120"/>
          <cell r="M120">
            <v>14.98</v>
          </cell>
          <cell r="N120">
            <v>36.42</v>
          </cell>
        </row>
        <row r="121">
          <cell r="A121">
            <v>88262</v>
          </cell>
          <cell r="B121" t="str">
            <v>SINAPI</v>
          </cell>
          <cell r="C121" t="str">
            <v>CARPINTEIRO DE FORMAS COM ENCARGOS COMPLEMENTARES</v>
          </cell>
          <cell r="D121" t="str">
            <v>MÃO DE OBRA</v>
          </cell>
          <cell r="E121" t="str">
            <v>H</v>
          </cell>
          <cell r="F121">
            <v>1</v>
          </cell>
          <cell r="G121" t="str">
            <v>23,84</v>
          </cell>
          <cell r="H121" t="str">
            <v>7,49</v>
          </cell>
          <cell r="I121" t="str">
            <v>0,00</v>
          </cell>
          <cell r="J121">
            <v>31.33</v>
          </cell>
          <cell r="K121">
            <v>31.33</v>
          </cell>
          <cell r="L121"/>
          <cell r="M121">
            <v>7.49</v>
          </cell>
          <cell r="N121">
            <v>23.84</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82.99</v>
          </cell>
          <cell r="L124"/>
          <cell r="M124">
            <v>22.830000000000002</v>
          </cell>
          <cell r="N124">
            <v>60.16</v>
          </cell>
        </row>
        <row r="125">
          <cell r="A125">
            <v>88251</v>
          </cell>
          <cell r="B125" t="str">
            <v>SINAPI</v>
          </cell>
          <cell r="C125" t="str">
            <v>AUXILIAR DE SERRALHEIRO COM ENCARGOS COMPLEMENTARES</v>
          </cell>
          <cell r="D125" t="str">
            <v>MÃO DE OBRA</v>
          </cell>
          <cell r="E125" t="str">
            <v>H</v>
          </cell>
          <cell r="F125">
            <v>2</v>
          </cell>
          <cell r="G125" t="str">
            <v>18,16</v>
          </cell>
          <cell r="H125" t="str">
            <v>7,61</v>
          </cell>
          <cell r="I125" t="str">
            <v>0,00</v>
          </cell>
          <cell r="J125">
            <v>25.77</v>
          </cell>
          <cell r="K125">
            <v>51.54</v>
          </cell>
          <cell r="L125"/>
          <cell r="M125">
            <v>15.22</v>
          </cell>
          <cell r="N125">
            <v>36.32</v>
          </cell>
        </row>
        <row r="126">
          <cell r="A126">
            <v>88315</v>
          </cell>
          <cell r="B126" t="str">
            <v>SINAPI</v>
          </cell>
          <cell r="C126" t="str">
            <v>SERRALHEIRO COM ENCARGOS COMPLEMENTARES</v>
          </cell>
          <cell r="D126" t="str">
            <v>MÃO DE OBRA</v>
          </cell>
          <cell r="E126" t="str">
            <v>H</v>
          </cell>
          <cell r="F126">
            <v>1</v>
          </cell>
          <cell r="G126" t="str">
            <v>23,84</v>
          </cell>
          <cell r="H126" t="str">
            <v>7,61</v>
          </cell>
          <cell r="I126" t="str">
            <v>0,00</v>
          </cell>
          <cell r="J126">
            <v>31.45</v>
          </cell>
          <cell r="K126">
            <v>31.45</v>
          </cell>
          <cell r="L126"/>
          <cell r="M126">
            <v>7.61</v>
          </cell>
          <cell r="N126">
            <v>23.84</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165.46</v>
          </cell>
          <cell r="L129"/>
          <cell r="M129">
            <v>44.94</v>
          </cell>
          <cell r="N129">
            <v>120.52000000000001</v>
          </cell>
        </row>
        <row r="130">
          <cell r="A130">
            <v>88239</v>
          </cell>
          <cell r="B130" t="str">
            <v>SINAPI</v>
          </cell>
          <cell r="C130" t="str">
            <v>AJUDANTE DE CARPINTEIRO COM ENCARGOS COMPLEMENTARES</v>
          </cell>
          <cell r="D130" t="str">
            <v>MÃO DE OBRA</v>
          </cell>
          <cell r="E130" t="str">
            <v>H</v>
          </cell>
          <cell r="F130">
            <v>4</v>
          </cell>
          <cell r="G130" t="str">
            <v>18,21</v>
          </cell>
          <cell r="H130" t="str">
            <v>7,49</v>
          </cell>
          <cell r="I130" t="str">
            <v>0,00</v>
          </cell>
          <cell r="J130">
            <v>25.700000000000003</v>
          </cell>
          <cell r="K130">
            <v>102.80000000000001</v>
          </cell>
          <cell r="L130"/>
          <cell r="M130">
            <v>29.96</v>
          </cell>
          <cell r="N130">
            <v>72.84</v>
          </cell>
        </row>
        <row r="131">
          <cell r="A131">
            <v>88262</v>
          </cell>
          <cell r="B131" t="str">
            <v>SINAPI</v>
          </cell>
          <cell r="C131" t="str">
            <v>CARPINTEIRO DE FORMAS COM ENCARGOS COMPLEMENTARES</v>
          </cell>
          <cell r="D131" t="str">
            <v>MÃO DE OBRA</v>
          </cell>
          <cell r="E131" t="str">
            <v>H</v>
          </cell>
          <cell r="F131">
            <v>2</v>
          </cell>
          <cell r="G131" t="str">
            <v>23,84</v>
          </cell>
          <cell r="H131" t="str">
            <v>7,49</v>
          </cell>
          <cell r="I131" t="str">
            <v>0,00</v>
          </cell>
          <cell r="J131">
            <v>31.33</v>
          </cell>
          <cell r="K131">
            <v>62.66</v>
          </cell>
          <cell r="L131"/>
          <cell r="M131">
            <v>14.98</v>
          </cell>
          <cell r="N131">
            <v>47.68</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121.63499999999999</v>
          </cell>
          <cell r="L134"/>
          <cell r="M134">
            <v>33.884999999999998</v>
          </cell>
          <cell r="N134">
            <v>87.75</v>
          </cell>
        </row>
        <row r="135">
          <cell r="A135">
            <v>88316</v>
          </cell>
          <cell r="B135" t="str">
            <v>SINAPI</v>
          </cell>
          <cell r="C135" t="str">
            <v>SERVENTE COM ENCARGOS COMPLEMENTARES</v>
          </cell>
          <cell r="D135" t="str">
            <v>MÃO DE OBRA</v>
          </cell>
          <cell r="E135" t="str">
            <v>H</v>
          </cell>
          <cell r="F135">
            <v>3</v>
          </cell>
          <cell r="G135" t="str">
            <v>17,24</v>
          </cell>
          <cell r="H135" t="str">
            <v>7,49</v>
          </cell>
          <cell r="I135" t="str">
            <v>0,00</v>
          </cell>
          <cell r="J135">
            <v>24.729999999999997</v>
          </cell>
          <cell r="K135">
            <v>74.19</v>
          </cell>
          <cell r="L135"/>
          <cell r="M135">
            <v>22.47</v>
          </cell>
          <cell r="N135">
            <v>51.72</v>
          </cell>
        </row>
        <row r="136">
          <cell r="A136">
            <v>88309</v>
          </cell>
          <cell r="B136" t="str">
            <v>SINAPI</v>
          </cell>
          <cell r="C136" t="str">
            <v>PEDREIRO COM ENCARGOS COMPLEMENTARES</v>
          </cell>
          <cell r="D136" t="str">
            <v>MÃO DE OBRA</v>
          </cell>
          <cell r="E136" t="str">
            <v>H</v>
          </cell>
          <cell r="F136">
            <v>1.5</v>
          </cell>
          <cell r="G136" t="str">
            <v>24,02</v>
          </cell>
          <cell r="H136" t="str">
            <v>7,61</v>
          </cell>
          <cell r="I136" t="str">
            <v>0,00</v>
          </cell>
          <cell r="J136">
            <v>31.63</v>
          </cell>
          <cell r="K136">
            <v>47.445</v>
          </cell>
          <cell r="L136"/>
          <cell r="M136">
            <v>11.415000000000001</v>
          </cell>
          <cell r="N136">
            <v>36.03</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84.600000000000009</v>
          </cell>
          <cell r="L139"/>
          <cell r="M139">
            <v>22.47</v>
          </cell>
          <cell r="N139">
            <v>62.13</v>
          </cell>
        </row>
        <row r="140">
          <cell r="A140">
            <v>88239</v>
          </cell>
          <cell r="B140" t="str">
            <v>SINAPI</v>
          </cell>
          <cell r="C140" t="str">
            <v>AJUDANTE DE CARPINTEIRO COM ENCARGOS COMPLEMENTARES</v>
          </cell>
          <cell r="D140" t="str">
            <v>MÃO DE OBRA</v>
          </cell>
          <cell r="E140" t="str">
            <v>H</v>
          </cell>
          <cell r="F140">
            <v>2</v>
          </cell>
          <cell r="G140" t="str">
            <v>18,21</v>
          </cell>
          <cell r="H140" t="str">
            <v>7,49</v>
          </cell>
          <cell r="I140" t="str">
            <v>0,00</v>
          </cell>
          <cell r="J140">
            <v>25.700000000000003</v>
          </cell>
          <cell r="K140">
            <v>51.400000000000006</v>
          </cell>
          <cell r="L140"/>
          <cell r="M140">
            <v>14.98</v>
          </cell>
          <cell r="N140">
            <v>36.42</v>
          </cell>
        </row>
        <row r="141">
          <cell r="A141">
            <v>88261</v>
          </cell>
          <cell r="B141" t="str">
            <v>SINAPI</v>
          </cell>
          <cell r="C141" t="str">
            <v>CARPINTEIRO DE ESQUADRIA COM ENCARGOS COMPLEMENTARES</v>
          </cell>
          <cell r="D141" t="str">
            <v>MÃO DE OBRA</v>
          </cell>
          <cell r="E141" t="str">
            <v>H</v>
          </cell>
          <cell r="F141">
            <v>1</v>
          </cell>
          <cell r="G141" t="str">
            <v>25,71</v>
          </cell>
          <cell r="H141" t="str">
            <v>7,49</v>
          </cell>
          <cell r="I141" t="str">
            <v>0,00</v>
          </cell>
          <cell r="J141">
            <v>33.200000000000003</v>
          </cell>
          <cell r="K141">
            <v>33.200000000000003</v>
          </cell>
          <cell r="L141"/>
          <cell r="M141">
            <v>7.49</v>
          </cell>
          <cell r="N141">
            <v>25.71</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112.87</v>
          </cell>
          <cell r="L144"/>
          <cell r="M144">
            <v>30.08</v>
          </cell>
          <cell r="N144">
            <v>82.79</v>
          </cell>
        </row>
        <row r="145">
          <cell r="A145">
            <v>88239</v>
          </cell>
          <cell r="B145" t="str">
            <v>SINAPI</v>
          </cell>
          <cell r="C145" t="str">
            <v>AJUDANTE DE CARPINTEIRO COM ENCARGOS COMPLEMENTARES</v>
          </cell>
          <cell r="D145" t="str">
            <v>MÃO DE OBRA</v>
          </cell>
          <cell r="E145" t="str">
            <v>H</v>
          </cell>
          <cell r="F145">
            <v>2</v>
          </cell>
          <cell r="G145" t="str">
            <v>18,21</v>
          </cell>
          <cell r="H145" t="str">
            <v>7,49</v>
          </cell>
          <cell r="I145" t="str">
            <v>0,00</v>
          </cell>
          <cell r="J145">
            <v>25.700000000000003</v>
          </cell>
          <cell r="K145">
            <v>51.400000000000006</v>
          </cell>
          <cell r="L145"/>
          <cell r="M145">
            <v>14.98</v>
          </cell>
          <cell r="N145">
            <v>36.42</v>
          </cell>
        </row>
        <row r="146">
          <cell r="A146">
            <v>88261</v>
          </cell>
          <cell r="B146" t="str">
            <v>SINAPI</v>
          </cell>
          <cell r="C146" t="str">
            <v>CARPINTEIRO DE ESQUADRIA COM ENCARGOS COMPLEMENTARES</v>
          </cell>
          <cell r="D146" t="str">
            <v>MÃO DE OBRA</v>
          </cell>
          <cell r="E146" t="str">
            <v>H</v>
          </cell>
          <cell r="F146">
            <v>1</v>
          </cell>
          <cell r="G146" t="str">
            <v>25,71</v>
          </cell>
          <cell r="H146" t="str">
            <v>7,49</v>
          </cell>
          <cell r="I146" t="str">
            <v>0,00</v>
          </cell>
          <cell r="J146">
            <v>33.200000000000003</v>
          </cell>
          <cell r="K146">
            <v>33.200000000000003</v>
          </cell>
          <cell r="L146"/>
          <cell r="M146">
            <v>7.49</v>
          </cell>
          <cell r="N146">
            <v>25.71</v>
          </cell>
        </row>
        <row r="147">
          <cell r="A147">
            <v>88325</v>
          </cell>
          <cell r="B147" t="str">
            <v>SINAPI</v>
          </cell>
          <cell r="C147" t="str">
            <v>VIDRACEIRO COM ENCARGOS COMPLEMENTARES</v>
          </cell>
          <cell r="D147" t="str">
            <v>MÃO DE OBRA</v>
          </cell>
          <cell r="E147" t="str">
            <v>H</v>
          </cell>
          <cell r="F147">
            <v>1</v>
          </cell>
          <cell r="G147" t="str">
            <v>20,66</v>
          </cell>
          <cell r="H147" t="str">
            <v>7,61</v>
          </cell>
          <cell r="I147" t="str">
            <v>0,00</v>
          </cell>
          <cell r="J147">
            <v>28.27</v>
          </cell>
          <cell r="K147">
            <v>28.27</v>
          </cell>
          <cell r="L147"/>
          <cell r="M147">
            <v>7.61</v>
          </cell>
          <cell r="N147">
            <v>20.66</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50.760000000000005</v>
          </cell>
          <cell r="L150"/>
          <cell r="M150">
            <v>13.481999999999999</v>
          </cell>
          <cell r="N150">
            <v>37.277999999999999</v>
          </cell>
        </row>
        <row r="151">
          <cell r="A151">
            <v>88239</v>
          </cell>
          <cell r="B151" t="str">
            <v>SINAPI</v>
          </cell>
          <cell r="C151" t="str">
            <v>AJUDANTE DE CARPINTEIRO COM ENCARGOS COMPLEMENTARES</v>
          </cell>
          <cell r="D151" t="str">
            <v>MÃO DE OBRA</v>
          </cell>
          <cell r="E151" t="str">
            <v>H</v>
          </cell>
          <cell r="F151">
            <v>1.2</v>
          </cell>
          <cell r="G151" t="str">
            <v>18,21</v>
          </cell>
          <cell r="H151" t="str">
            <v>7,49</v>
          </cell>
          <cell r="I151" t="str">
            <v>0,00</v>
          </cell>
          <cell r="J151">
            <v>25.700000000000003</v>
          </cell>
          <cell r="K151">
            <v>30.840000000000003</v>
          </cell>
          <cell r="L151"/>
          <cell r="M151">
            <v>8.9879999999999995</v>
          </cell>
          <cell r="N151">
            <v>21.852</v>
          </cell>
        </row>
        <row r="152">
          <cell r="A152">
            <v>88261</v>
          </cell>
          <cell r="B152" t="str">
            <v>SINAPI</v>
          </cell>
          <cell r="C152" t="str">
            <v>CARPINTEIRO DE ESQUADRIA COM ENCARGOS COMPLEMENTARES</v>
          </cell>
          <cell r="D152" t="str">
            <v>MÃO DE OBRA</v>
          </cell>
          <cell r="E152" t="str">
            <v>H</v>
          </cell>
          <cell r="F152">
            <v>0.6</v>
          </cell>
          <cell r="G152" t="str">
            <v>25,71</v>
          </cell>
          <cell r="H152" t="str">
            <v>7,49</v>
          </cell>
          <cell r="I152" t="str">
            <v>0,00</v>
          </cell>
          <cell r="J152">
            <v>33.200000000000003</v>
          </cell>
          <cell r="K152">
            <v>19.920000000000002</v>
          </cell>
          <cell r="L152"/>
          <cell r="M152">
            <v>4.4939999999999998</v>
          </cell>
          <cell r="N152">
            <v>15.426</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42.300000000000004</v>
          </cell>
          <cell r="L155"/>
          <cell r="M155">
            <v>11.234999999999999</v>
          </cell>
          <cell r="N155">
            <v>31.065000000000001</v>
          </cell>
        </row>
        <row r="156">
          <cell r="A156">
            <v>88239</v>
          </cell>
          <cell r="B156" t="str">
            <v>SINAPI</v>
          </cell>
          <cell r="C156" t="str">
            <v>AJUDANTE DE CARPINTEIRO COM ENCARGOS COMPLEMENTARES</v>
          </cell>
          <cell r="D156" t="str">
            <v>MÃO DE OBRA</v>
          </cell>
          <cell r="E156" t="str">
            <v>H</v>
          </cell>
          <cell r="F156">
            <v>1</v>
          </cell>
          <cell r="G156" t="str">
            <v>18,21</v>
          </cell>
          <cell r="H156" t="str">
            <v>7,49</v>
          </cell>
          <cell r="I156" t="str">
            <v>0,00</v>
          </cell>
          <cell r="J156">
            <v>25.700000000000003</v>
          </cell>
          <cell r="K156">
            <v>25.700000000000003</v>
          </cell>
          <cell r="L156"/>
          <cell r="M156">
            <v>7.49</v>
          </cell>
          <cell r="N156">
            <v>18.21</v>
          </cell>
        </row>
        <row r="157">
          <cell r="A157">
            <v>88261</v>
          </cell>
          <cell r="B157" t="str">
            <v>SINAPI</v>
          </cell>
          <cell r="C157" t="str">
            <v>CARPINTEIRO DE ESQUADRIA COM ENCARGOS COMPLEMENTARES</v>
          </cell>
          <cell r="D157" t="str">
            <v>MÃO DE OBRA</v>
          </cell>
          <cell r="E157" t="str">
            <v>H</v>
          </cell>
          <cell r="F157">
            <v>0.5</v>
          </cell>
          <cell r="G157" t="str">
            <v>25,71</v>
          </cell>
          <cell r="H157" t="str">
            <v>7,49</v>
          </cell>
          <cell r="I157" t="str">
            <v>0,00</v>
          </cell>
          <cell r="J157">
            <v>33.200000000000003</v>
          </cell>
          <cell r="K157">
            <v>16.600000000000001</v>
          </cell>
          <cell r="L157"/>
          <cell r="M157">
            <v>3.7450000000000001</v>
          </cell>
          <cell r="N157">
            <v>12.855</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68.573999999999998</v>
          </cell>
          <cell r="L160"/>
          <cell r="M160">
            <v>18.047999999999998</v>
          </cell>
          <cell r="N160">
            <v>50.525999999999996</v>
          </cell>
        </row>
        <row r="161">
          <cell r="A161">
            <v>88316</v>
          </cell>
          <cell r="B161" t="str">
            <v>SINAPI</v>
          </cell>
          <cell r="C161" t="str">
            <v>SERVENTE COM ENCARGOS COMPLEMENTARES</v>
          </cell>
          <cell r="D161" t="str">
            <v>MÃO DE OBRA</v>
          </cell>
          <cell r="E161" t="str">
            <v>H</v>
          </cell>
          <cell r="F161">
            <v>1.2</v>
          </cell>
          <cell r="G161" t="str">
            <v>17,24</v>
          </cell>
          <cell r="H161" t="str">
            <v>7,49</v>
          </cell>
          <cell r="I161" t="str">
            <v>0,00</v>
          </cell>
          <cell r="J161">
            <v>24.729999999999997</v>
          </cell>
          <cell r="K161">
            <v>29.675999999999995</v>
          </cell>
          <cell r="L161"/>
          <cell r="M161">
            <v>8.9879999999999995</v>
          </cell>
          <cell r="N161">
            <v>20.687999999999999</v>
          </cell>
        </row>
        <row r="162">
          <cell r="A162">
            <v>88261</v>
          </cell>
          <cell r="B162" t="str">
            <v>SINAPI</v>
          </cell>
          <cell r="C162" t="str">
            <v>CARPINTEIRO DE ESQUADRIA COM ENCARGOS COMPLEMENTARES</v>
          </cell>
          <cell r="D162" t="str">
            <v>MÃO DE OBRA</v>
          </cell>
          <cell r="E162" t="str">
            <v>H</v>
          </cell>
          <cell r="F162">
            <v>0.6</v>
          </cell>
          <cell r="G162" t="str">
            <v>25,71</v>
          </cell>
          <cell r="H162" t="str">
            <v>7,49</v>
          </cell>
          <cell r="I162" t="str">
            <v>0,00</v>
          </cell>
          <cell r="J162">
            <v>33.200000000000003</v>
          </cell>
          <cell r="K162">
            <v>19.920000000000002</v>
          </cell>
          <cell r="L162"/>
          <cell r="M162">
            <v>4.4939999999999998</v>
          </cell>
          <cell r="N162">
            <v>15.426</v>
          </cell>
        </row>
        <row r="163">
          <cell r="A163">
            <v>88309</v>
          </cell>
          <cell r="B163" t="str">
            <v>SINAPI</v>
          </cell>
          <cell r="C163" t="str">
            <v>PEDREIRO COM ENCARGOS COMPLEMENTARES</v>
          </cell>
          <cell r="D163" t="str">
            <v>MÃO DE OBRA</v>
          </cell>
          <cell r="E163" t="str">
            <v>H</v>
          </cell>
          <cell r="F163">
            <v>0.6</v>
          </cell>
          <cell r="G163" t="str">
            <v>24,02</v>
          </cell>
          <cell r="H163" t="str">
            <v>7,61</v>
          </cell>
          <cell r="I163" t="str">
            <v>0,00</v>
          </cell>
          <cell r="J163">
            <v>31.63</v>
          </cell>
          <cell r="K163">
            <v>18.977999999999998</v>
          </cell>
          <cell r="L163"/>
          <cell r="M163">
            <v>4.5659999999999998</v>
          </cell>
          <cell r="N163">
            <v>14.411999999999999</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33.840000000000003</v>
          </cell>
          <cell r="L166"/>
          <cell r="M166">
            <v>8.9880000000000013</v>
          </cell>
          <cell r="N166">
            <v>24.852000000000004</v>
          </cell>
        </row>
        <row r="167">
          <cell r="A167">
            <v>88239</v>
          </cell>
          <cell r="B167" t="str">
            <v>SINAPI</v>
          </cell>
          <cell r="C167" t="str">
            <v>AJUDANTE DE CARPINTEIRO COM ENCARGOS COMPLEMENTARES</v>
          </cell>
          <cell r="D167" t="str">
            <v>MÃO DE OBRA</v>
          </cell>
          <cell r="E167" t="str">
            <v>H</v>
          </cell>
          <cell r="F167">
            <v>0.8</v>
          </cell>
          <cell r="G167" t="str">
            <v>18,21</v>
          </cell>
          <cell r="H167" t="str">
            <v>7,49</v>
          </cell>
          <cell r="I167" t="str">
            <v>0,00</v>
          </cell>
          <cell r="J167">
            <v>25.700000000000003</v>
          </cell>
          <cell r="K167">
            <v>20.560000000000002</v>
          </cell>
          <cell r="L167"/>
          <cell r="M167">
            <v>5.9920000000000009</v>
          </cell>
          <cell r="N167">
            <v>14.568000000000001</v>
          </cell>
        </row>
        <row r="168">
          <cell r="A168">
            <v>88261</v>
          </cell>
          <cell r="B168" t="str">
            <v>SINAPI</v>
          </cell>
          <cell r="C168" t="str">
            <v>CARPINTEIRO DE ESQUADRIA COM ENCARGOS COMPLEMENTARES</v>
          </cell>
          <cell r="D168" t="str">
            <v>MÃO DE OBRA</v>
          </cell>
          <cell r="E168" t="str">
            <v>H</v>
          </cell>
          <cell r="F168">
            <v>0.4</v>
          </cell>
          <cell r="G168" t="str">
            <v>25,71</v>
          </cell>
          <cell r="H168" t="str">
            <v>7,49</v>
          </cell>
          <cell r="I168" t="str">
            <v>0,00</v>
          </cell>
          <cell r="J168">
            <v>33.200000000000003</v>
          </cell>
          <cell r="K168">
            <v>13.280000000000001</v>
          </cell>
          <cell r="L168"/>
          <cell r="M168">
            <v>2.9960000000000004</v>
          </cell>
          <cell r="N168">
            <v>10.284000000000001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66.557999999999993</v>
          </cell>
          <cell r="L171"/>
          <cell r="M171">
            <v>18.047999999999998</v>
          </cell>
          <cell r="N171">
            <v>48.51</v>
          </cell>
        </row>
        <row r="172">
          <cell r="A172">
            <v>88316</v>
          </cell>
          <cell r="B172" t="str">
            <v>SINAPI</v>
          </cell>
          <cell r="C172" t="str">
            <v>SERVENTE COM ENCARGOS COMPLEMENTARES</v>
          </cell>
          <cell r="D172" t="str">
            <v>MÃO DE OBRA</v>
          </cell>
          <cell r="E172" t="str">
            <v>H</v>
          </cell>
          <cell r="F172">
            <v>1.2</v>
          </cell>
          <cell r="G172" t="str">
            <v>17,24</v>
          </cell>
          <cell r="H172" t="str">
            <v>7,49</v>
          </cell>
          <cell r="I172" t="str">
            <v>0,00</v>
          </cell>
          <cell r="J172">
            <v>24.729999999999997</v>
          </cell>
          <cell r="K172">
            <v>29.675999999999995</v>
          </cell>
          <cell r="L172"/>
          <cell r="M172">
            <v>8.9879999999999995</v>
          </cell>
          <cell r="N172">
            <v>20.687999999999999</v>
          </cell>
        </row>
        <row r="173">
          <cell r="A173">
            <v>88261</v>
          </cell>
          <cell r="B173" t="str">
            <v>SINAPI</v>
          </cell>
          <cell r="C173" t="str">
            <v>CARPINTEIRO DE ESQUADRIA COM ENCARGOS COMPLEMENTARES</v>
          </cell>
          <cell r="D173" t="str">
            <v>MÃO DE OBRA</v>
          </cell>
          <cell r="E173" t="str">
            <v>H</v>
          </cell>
          <cell r="F173">
            <v>0.6</v>
          </cell>
          <cell r="G173" t="str">
            <v>25,71</v>
          </cell>
          <cell r="H173" t="str">
            <v>7,49</v>
          </cell>
          <cell r="I173" t="str">
            <v>0,00</v>
          </cell>
          <cell r="J173">
            <v>33.200000000000003</v>
          </cell>
          <cell r="K173">
            <v>19.920000000000002</v>
          </cell>
          <cell r="L173"/>
          <cell r="M173">
            <v>4.4939999999999998</v>
          </cell>
          <cell r="N173">
            <v>15.426</v>
          </cell>
        </row>
        <row r="174">
          <cell r="A174">
            <v>88325</v>
          </cell>
          <cell r="B174" t="str">
            <v>SINAPI</v>
          </cell>
          <cell r="C174" t="str">
            <v>VIDRACEIRO COM ENCARGOS COMPLEMENTARES</v>
          </cell>
          <cell r="D174" t="str">
            <v>MÃO DE OBRA</v>
          </cell>
          <cell r="E174" t="str">
            <v>H</v>
          </cell>
          <cell r="F174">
            <v>0.6</v>
          </cell>
          <cell r="G174" t="str">
            <v>20,66</v>
          </cell>
          <cell r="H174" t="str">
            <v>7,61</v>
          </cell>
          <cell r="I174" t="str">
            <v>0,00</v>
          </cell>
          <cell r="J174">
            <v>28.27</v>
          </cell>
          <cell r="K174">
            <v>16.962</v>
          </cell>
          <cell r="L174"/>
          <cell r="M174">
            <v>4.5659999999999998</v>
          </cell>
          <cell r="N174">
            <v>12.395999999999999</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21.150000000000002</v>
          </cell>
          <cell r="L177"/>
          <cell r="M177">
            <v>5.6174999999999997</v>
          </cell>
          <cell r="N177">
            <v>15.532500000000001</v>
          </cell>
        </row>
        <row r="178">
          <cell r="A178">
            <v>88239</v>
          </cell>
          <cell r="B178" t="str">
            <v>SINAPI</v>
          </cell>
          <cell r="C178" t="str">
            <v>AJUDANTE DE CARPINTEIRO COM ENCARGOS COMPLEMENTARES</v>
          </cell>
          <cell r="D178" t="str">
            <v>MÃO DE OBRA</v>
          </cell>
          <cell r="E178" t="str">
            <v>H</v>
          </cell>
          <cell r="F178">
            <v>0.5</v>
          </cell>
          <cell r="G178" t="str">
            <v>18,21</v>
          </cell>
          <cell r="H178" t="str">
            <v>7,49</v>
          </cell>
          <cell r="I178" t="str">
            <v>0,00</v>
          </cell>
          <cell r="J178">
            <v>25.700000000000003</v>
          </cell>
          <cell r="K178">
            <v>12.850000000000001</v>
          </cell>
          <cell r="L178"/>
          <cell r="M178">
            <v>3.7450000000000001</v>
          </cell>
          <cell r="N178">
            <v>9.1050000000000004</v>
          </cell>
        </row>
        <row r="179">
          <cell r="A179">
            <v>88261</v>
          </cell>
          <cell r="B179" t="str">
            <v>SINAPI</v>
          </cell>
          <cell r="C179" t="str">
            <v>CARPINTEIRO DE ESQUADRIA COM ENCARGOS COMPLEMENTARES</v>
          </cell>
          <cell r="D179" t="str">
            <v>MÃO DE OBRA</v>
          </cell>
          <cell r="E179" t="str">
            <v>H</v>
          </cell>
          <cell r="F179">
            <v>0.25</v>
          </cell>
          <cell r="G179" t="str">
            <v>25,71</v>
          </cell>
          <cell r="H179" t="str">
            <v>7,49</v>
          </cell>
          <cell r="I179" t="str">
            <v>0,00</v>
          </cell>
          <cell r="J179">
            <v>33.200000000000003</v>
          </cell>
          <cell r="K179">
            <v>8.3000000000000007</v>
          </cell>
          <cell r="L179"/>
          <cell r="M179">
            <v>1.8725000000000001</v>
          </cell>
          <cell r="N179">
            <v>6.4275000000000002</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56.734999999999999</v>
          </cell>
          <cell r="L182"/>
          <cell r="M182">
            <v>14.754999999999999</v>
          </cell>
          <cell r="N182">
            <v>41.98</v>
          </cell>
        </row>
        <row r="183">
          <cell r="A183">
            <v>88316</v>
          </cell>
          <cell r="B183" t="str">
            <v>SINAPI</v>
          </cell>
          <cell r="C183" t="str">
            <v>SERVENTE COM ENCARGOS COMPLEMENTARES</v>
          </cell>
          <cell r="D183" t="str">
            <v>MÃO DE OBRA</v>
          </cell>
          <cell r="E183" t="str">
            <v>H</v>
          </cell>
          <cell r="F183">
            <v>1</v>
          </cell>
          <cell r="G183" t="str">
            <v>17,24</v>
          </cell>
          <cell r="H183" t="str">
            <v>7,49</v>
          </cell>
          <cell r="I183" t="str">
            <v>0,00</v>
          </cell>
          <cell r="J183">
            <v>24.729999999999997</v>
          </cell>
          <cell r="K183">
            <v>24.729999999999997</v>
          </cell>
          <cell r="L183"/>
          <cell r="M183">
            <v>7.49</v>
          </cell>
          <cell r="N183">
            <v>17.239999999999998</v>
          </cell>
        </row>
        <row r="184">
          <cell r="A184">
            <v>88261</v>
          </cell>
          <cell r="B184" t="str">
            <v>SINAPI</v>
          </cell>
          <cell r="C184" t="str">
            <v>CARPINTEIRO DE ESQUADRIA COM ENCARGOS COMPLEMENTARES</v>
          </cell>
          <cell r="D184" t="str">
            <v>MÃO DE OBRA</v>
          </cell>
          <cell r="E184" t="str">
            <v>H</v>
          </cell>
          <cell r="F184">
            <v>0.5</v>
          </cell>
          <cell r="G184" t="str">
            <v>25,71</v>
          </cell>
          <cell r="H184" t="str">
            <v>7,49</v>
          </cell>
          <cell r="I184" t="str">
            <v>0,00</v>
          </cell>
          <cell r="J184">
            <v>33.200000000000003</v>
          </cell>
          <cell r="K184">
            <v>16.600000000000001</v>
          </cell>
          <cell r="L184"/>
          <cell r="M184">
            <v>3.7450000000000001</v>
          </cell>
          <cell r="N184">
            <v>12.855</v>
          </cell>
        </row>
        <row r="185">
          <cell r="A185">
            <v>88267</v>
          </cell>
          <cell r="B185" t="str">
            <v>SINAPI</v>
          </cell>
          <cell r="C185" t="str">
            <v>ENCANADOR OU BOMBEIRO HIDRÁULICO COM ENCARGOS COMPLEMENTARES</v>
          </cell>
          <cell r="D185" t="str">
            <v>MÃO DE OBRA</v>
          </cell>
          <cell r="E185" t="str">
            <v>H</v>
          </cell>
          <cell r="F185">
            <v>0.5</v>
          </cell>
          <cell r="G185" t="str">
            <v>23,77</v>
          </cell>
          <cell r="H185" t="str">
            <v>7,04</v>
          </cell>
          <cell r="I185" t="str">
            <v>0,00</v>
          </cell>
          <cell r="J185">
            <v>30.81</v>
          </cell>
          <cell r="K185">
            <v>15.404999999999999</v>
          </cell>
          <cell r="L185"/>
          <cell r="M185">
            <v>3.52</v>
          </cell>
          <cell r="N185">
            <v>11.885</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138.51999999999998</v>
          </cell>
          <cell r="L188"/>
          <cell r="M188">
            <v>37.870000000000005</v>
          </cell>
          <cell r="N188">
            <v>100.64999999999999</v>
          </cell>
        </row>
        <row r="189">
          <cell r="A189">
            <v>100308</v>
          </cell>
          <cell r="B189" t="str">
            <v>SINAPI</v>
          </cell>
          <cell r="C189" t="str">
            <v>MECÂNICO DE REFRIGERAÇÃO COM ENCARGOS COMPLEMENTARES</v>
          </cell>
          <cell r="D189" t="str">
            <v>MÃO DE OBRA</v>
          </cell>
          <cell r="E189" t="str">
            <v>H</v>
          </cell>
          <cell r="F189">
            <v>2</v>
          </cell>
          <cell r="G189" t="str">
            <v>21,02</v>
          </cell>
          <cell r="H189" t="str">
            <v>7,63</v>
          </cell>
          <cell r="I189" t="str">
            <v>0,00</v>
          </cell>
          <cell r="J189">
            <v>28.65</v>
          </cell>
          <cell r="K189">
            <v>57.3</v>
          </cell>
          <cell r="L189"/>
          <cell r="M189">
            <v>15.26</v>
          </cell>
          <cell r="N189">
            <v>42.04</v>
          </cell>
        </row>
        <row r="190">
          <cell r="A190">
            <v>88316</v>
          </cell>
          <cell r="B190" t="str">
            <v>SINAPI</v>
          </cell>
          <cell r="C190" t="str">
            <v>SERVENTE COM ENCARGOS COMPLEMENTARES</v>
          </cell>
          <cell r="D190" t="str">
            <v>MÃO DE OBRA</v>
          </cell>
          <cell r="E190" t="str">
            <v>H</v>
          </cell>
          <cell r="F190">
            <v>2</v>
          </cell>
          <cell r="G190" t="str">
            <v>17,24</v>
          </cell>
          <cell r="H190" t="str">
            <v>7,49</v>
          </cell>
          <cell r="I190" t="str">
            <v>0,00</v>
          </cell>
          <cell r="J190">
            <v>24.729999999999997</v>
          </cell>
          <cell r="K190">
            <v>49.459999999999994</v>
          </cell>
          <cell r="L190"/>
          <cell r="M190">
            <v>14.98</v>
          </cell>
          <cell r="N190">
            <v>34.479999999999997</v>
          </cell>
        </row>
        <row r="191">
          <cell r="A191">
            <v>88264</v>
          </cell>
          <cell r="B191" t="str">
            <v>SINAPI</v>
          </cell>
          <cell r="C191" t="str">
            <v>ELETRICISTA COM ENCARGOS COMPLEMENTARES</v>
          </cell>
          <cell r="D191" t="str">
            <v>MÃO DE OBRA</v>
          </cell>
          <cell r="E191" t="str">
            <v>H</v>
          </cell>
          <cell r="F191">
            <v>1</v>
          </cell>
          <cell r="G191" t="str">
            <v>24,13</v>
          </cell>
          <cell r="H191" t="str">
            <v>7,63</v>
          </cell>
          <cell r="I191" t="str">
            <v>0,00</v>
          </cell>
          <cell r="J191">
            <v>31.759999999999998</v>
          </cell>
          <cell r="K191">
            <v>31.759999999999998</v>
          </cell>
          <cell r="L191"/>
          <cell r="M191">
            <v>7.63</v>
          </cell>
          <cell r="N191">
            <v>24.13</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57.769999999999996</v>
          </cell>
          <cell r="L194"/>
          <cell r="M194">
            <v>15.26</v>
          </cell>
          <cell r="N194">
            <v>42.51</v>
          </cell>
        </row>
        <row r="195">
          <cell r="A195">
            <v>88264</v>
          </cell>
          <cell r="B195" t="str">
            <v>SINAPI</v>
          </cell>
          <cell r="C195" t="str">
            <v>ELETRICISTA COM ENCARGOS COMPLEMENTARES</v>
          </cell>
          <cell r="D195" t="str">
            <v>MÃO DE OBRA</v>
          </cell>
          <cell r="E195" t="str">
            <v>H</v>
          </cell>
          <cell r="F195">
            <v>1</v>
          </cell>
          <cell r="G195" t="str">
            <v>24,13</v>
          </cell>
          <cell r="H195" t="str">
            <v>7,63</v>
          </cell>
          <cell r="I195" t="str">
            <v>0,00</v>
          </cell>
          <cell r="J195">
            <v>31.759999999999998</v>
          </cell>
          <cell r="K195">
            <v>31.759999999999998</v>
          </cell>
          <cell r="L195"/>
          <cell r="M195">
            <v>7.63</v>
          </cell>
          <cell r="N195">
            <v>24.13</v>
          </cell>
        </row>
        <row r="196">
          <cell r="A196">
            <v>88247</v>
          </cell>
          <cell r="B196" t="str">
            <v>SINAPI</v>
          </cell>
          <cell r="C196" t="str">
            <v>AUXILIAR DE ELETRICISTA COM ENCARGOS COMPLEMENTARES</v>
          </cell>
          <cell r="D196" t="str">
            <v>MÃO DE OBRA</v>
          </cell>
          <cell r="E196" t="str">
            <v>H</v>
          </cell>
          <cell r="F196">
            <v>1</v>
          </cell>
          <cell r="G196" t="str">
            <v>18,38</v>
          </cell>
          <cell r="H196" t="str">
            <v>7,63</v>
          </cell>
          <cell r="I196" t="str">
            <v>0,00</v>
          </cell>
          <cell r="J196">
            <v>26.009999999999998</v>
          </cell>
          <cell r="K196">
            <v>26.009999999999998</v>
          </cell>
          <cell r="L196"/>
          <cell r="M196">
            <v>7.63</v>
          </cell>
          <cell r="N196">
            <v>18.38</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57.769999999999996</v>
          </cell>
          <cell r="L199"/>
          <cell r="M199">
            <v>15.26</v>
          </cell>
          <cell r="N199">
            <v>42.51</v>
          </cell>
        </row>
        <row r="200">
          <cell r="A200">
            <v>88264</v>
          </cell>
          <cell r="B200" t="str">
            <v>SINAPI</v>
          </cell>
          <cell r="C200" t="str">
            <v>ELETRICISTA COM ENCARGOS COMPLEMENTARES</v>
          </cell>
          <cell r="D200" t="str">
            <v>MÃO DE OBRA</v>
          </cell>
          <cell r="E200" t="str">
            <v>H</v>
          </cell>
          <cell r="F200">
            <v>1</v>
          </cell>
          <cell r="G200" t="str">
            <v>24,13</v>
          </cell>
          <cell r="H200" t="str">
            <v>7,63</v>
          </cell>
          <cell r="I200" t="str">
            <v>0,00</v>
          </cell>
          <cell r="J200">
            <v>31.759999999999998</v>
          </cell>
          <cell r="K200">
            <v>31.759999999999998</v>
          </cell>
          <cell r="L200"/>
          <cell r="M200">
            <v>7.63</v>
          </cell>
          <cell r="N200">
            <v>24.13</v>
          </cell>
        </row>
        <row r="201">
          <cell r="A201">
            <v>88247</v>
          </cell>
          <cell r="B201" t="str">
            <v>SINAPI</v>
          </cell>
          <cell r="C201" t="str">
            <v>AUXILIAR DE ELETRICISTA COM ENCARGOS COMPLEMENTARES</v>
          </cell>
          <cell r="D201" t="str">
            <v>MÃO DE OBRA</v>
          </cell>
          <cell r="E201" t="str">
            <v>H</v>
          </cell>
          <cell r="F201">
            <v>1</v>
          </cell>
          <cell r="G201" t="str">
            <v>18,38</v>
          </cell>
          <cell r="H201" t="str">
            <v>7,63</v>
          </cell>
          <cell r="I201" t="str">
            <v>0,00</v>
          </cell>
          <cell r="J201">
            <v>26.009999999999998</v>
          </cell>
          <cell r="K201">
            <v>26.009999999999998</v>
          </cell>
          <cell r="L201"/>
          <cell r="M201">
            <v>7.63</v>
          </cell>
          <cell r="N201">
            <v>18.38</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55.959999999999994</v>
          </cell>
          <cell r="L204"/>
          <cell r="M204">
            <v>14.08</v>
          </cell>
          <cell r="N204">
            <v>41.879999999999995</v>
          </cell>
        </row>
        <row r="205">
          <cell r="A205">
            <v>88248</v>
          </cell>
          <cell r="B205" t="str">
            <v>SINAPI</v>
          </cell>
          <cell r="C205" t="str">
            <v>AUXILIAR DE ENCANADOR OU BOMBEIRO HIDRÁULICO COM ENCARGOS COMPLEMENTARES</v>
          </cell>
          <cell r="D205" t="str">
            <v>MÃO DE OBRA</v>
          </cell>
          <cell r="E205" t="str">
            <v>H</v>
          </cell>
          <cell r="F205">
            <v>1</v>
          </cell>
          <cell r="G205" t="str">
            <v>18,11</v>
          </cell>
          <cell r="H205" t="str">
            <v>7,04</v>
          </cell>
          <cell r="I205" t="str">
            <v>0,00</v>
          </cell>
          <cell r="J205">
            <v>25.15</v>
          </cell>
          <cell r="K205">
            <v>25.15</v>
          </cell>
          <cell r="L205"/>
          <cell r="M205">
            <v>7.04</v>
          </cell>
          <cell r="N205">
            <v>18.11</v>
          </cell>
        </row>
        <row r="206">
          <cell r="A206">
            <v>88267</v>
          </cell>
          <cell r="B206" t="str">
            <v>SINAPI</v>
          </cell>
          <cell r="C206" t="str">
            <v>ENCANADOR OU BOMBEIRO HIDRÁULICO COM ENCARGOS COMPLEMENTARES</v>
          </cell>
          <cell r="D206" t="str">
            <v>MÃO DE OBRA</v>
          </cell>
          <cell r="E206" t="str">
            <v>H</v>
          </cell>
          <cell r="F206">
            <v>1</v>
          </cell>
          <cell r="G206" t="str">
            <v>23,77</v>
          </cell>
          <cell r="H206" t="str">
            <v>7,04</v>
          </cell>
          <cell r="I206" t="str">
            <v>0,00</v>
          </cell>
          <cell r="J206">
            <v>30.81</v>
          </cell>
          <cell r="K206">
            <v>30.81</v>
          </cell>
          <cell r="L206"/>
          <cell r="M206">
            <v>7.04</v>
          </cell>
          <cell r="N206">
            <v>23.77</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34.757999999999996</v>
          </cell>
          <cell r="L209"/>
          <cell r="M209">
            <v>8.9879999999999995</v>
          </cell>
          <cell r="N209">
            <v>25.77</v>
          </cell>
        </row>
        <row r="210">
          <cell r="A210">
            <v>88316</v>
          </cell>
          <cell r="B210" t="str">
            <v>SINAPI</v>
          </cell>
          <cell r="C210" t="str">
            <v>SERVENTE COM ENCARGOS COMPLEMENTARES</v>
          </cell>
          <cell r="D210" t="str">
            <v>MÃO DE OBRA</v>
          </cell>
          <cell r="E210" t="str">
            <v>H</v>
          </cell>
          <cell r="F210">
            <v>0.6</v>
          </cell>
          <cell r="G210" t="str">
            <v>17,24</v>
          </cell>
          <cell r="H210" t="str">
            <v>7,49</v>
          </cell>
          <cell r="I210" t="str">
            <v>0,00</v>
          </cell>
          <cell r="J210">
            <v>24.729999999999997</v>
          </cell>
          <cell r="K210">
            <v>14.837999999999997</v>
          </cell>
          <cell r="L210"/>
          <cell r="M210">
            <v>4.4939999999999998</v>
          </cell>
          <cell r="N210">
            <v>10.343999999999999</v>
          </cell>
        </row>
        <row r="211">
          <cell r="A211">
            <v>88261</v>
          </cell>
          <cell r="B211" t="str">
            <v>SINAPI</v>
          </cell>
          <cell r="C211" t="str">
            <v>CARPINTEIRO DE ESQUADRIA COM ENCARGOS COMPLEMENTARES</v>
          </cell>
          <cell r="D211" t="str">
            <v>MÃO DE OBRA</v>
          </cell>
          <cell r="E211" t="str">
            <v>H</v>
          </cell>
          <cell r="F211">
            <v>0.6</v>
          </cell>
          <cell r="G211" t="str">
            <v>25,71</v>
          </cell>
          <cell r="H211" t="str">
            <v>7,49</v>
          </cell>
          <cell r="I211" t="str">
            <v>0,00</v>
          </cell>
          <cell r="J211">
            <v>33.200000000000003</v>
          </cell>
          <cell r="K211">
            <v>19.920000000000002</v>
          </cell>
          <cell r="L211"/>
          <cell r="M211">
            <v>4.4939999999999998</v>
          </cell>
          <cell r="N211">
            <v>15.426</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77.460499999999996</v>
          </cell>
          <cell r="L214"/>
          <cell r="M214">
            <v>19.099499999999999</v>
          </cell>
          <cell r="N214">
            <v>58.360999999999997</v>
          </cell>
        </row>
        <row r="215">
          <cell r="A215">
            <v>88316</v>
          </cell>
          <cell r="B215" t="str">
            <v>SINAPI</v>
          </cell>
          <cell r="C215" t="str">
            <v>SERVENTE COM ENCARGOS COMPLEMENTARES</v>
          </cell>
          <cell r="D215" t="str">
            <v>MÃO DE OBRA</v>
          </cell>
          <cell r="E215" t="str">
            <v>H</v>
          </cell>
          <cell r="F215">
            <v>0.85</v>
          </cell>
          <cell r="G215" t="str">
            <v>17,24</v>
          </cell>
          <cell r="H215" t="str">
            <v>7,49</v>
          </cell>
          <cell r="I215" t="str">
            <v>0,00</v>
          </cell>
          <cell r="J215">
            <v>24.729999999999997</v>
          </cell>
          <cell r="K215">
            <v>21.020499999999998</v>
          </cell>
          <cell r="L215"/>
          <cell r="M215">
            <v>6.3665000000000003</v>
          </cell>
          <cell r="N215">
            <v>14.653999999999998</v>
          </cell>
        </row>
        <row r="216">
          <cell r="A216">
            <v>88261</v>
          </cell>
          <cell r="B216" t="str">
            <v>SINAPI</v>
          </cell>
          <cell r="C216" t="str">
            <v>CARPINTEIRO DE ESQUADRIA COM ENCARGOS COMPLEMENTARES</v>
          </cell>
          <cell r="D216" t="str">
            <v>MÃO DE OBRA</v>
          </cell>
          <cell r="E216" t="str">
            <v>H</v>
          </cell>
          <cell r="F216">
            <v>1.7</v>
          </cell>
          <cell r="G216" t="str">
            <v>25,71</v>
          </cell>
          <cell r="H216" t="str">
            <v>7,49</v>
          </cell>
          <cell r="I216" t="str">
            <v>0,00</v>
          </cell>
          <cell r="J216">
            <v>33.200000000000003</v>
          </cell>
          <cell r="K216">
            <v>56.440000000000005</v>
          </cell>
          <cell r="L216"/>
          <cell r="M216">
            <v>12.733000000000001</v>
          </cell>
          <cell r="N216">
            <v>43.707000000000001</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222.53499999999997</v>
          </cell>
          <cell r="L219"/>
          <cell r="M219">
            <v>57.135000000000005</v>
          </cell>
          <cell r="N219">
            <v>165.39999999999998</v>
          </cell>
        </row>
        <row r="220">
          <cell r="A220">
            <v>88251</v>
          </cell>
          <cell r="B220" t="str">
            <v>SINAPI</v>
          </cell>
          <cell r="C220" t="str">
            <v>AUXILIAR DE SERRALHEIRO COM ENCARGOS COMPLEMENTARES</v>
          </cell>
          <cell r="D220" t="str">
            <v>MÃO DE OBRA</v>
          </cell>
          <cell r="E220" t="str">
            <v>H</v>
          </cell>
          <cell r="F220">
            <v>1.5</v>
          </cell>
          <cell r="G220" t="str">
            <v>18,16</v>
          </cell>
          <cell r="H220" t="str">
            <v>7,61</v>
          </cell>
          <cell r="I220" t="str">
            <v>0,00</v>
          </cell>
          <cell r="J220">
            <v>25.77</v>
          </cell>
          <cell r="K220">
            <v>38.655000000000001</v>
          </cell>
          <cell r="L220"/>
          <cell r="M220">
            <v>11.415000000000001</v>
          </cell>
          <cell r="N220">
            <v>27.240000000000002</v>
          </cell>
        </row>
        <row r="221">
          <cell r="A221">
            <v>88315</v>
          </cell>
          <cell r="B221" t="str">
            <v>SINAPI</v>
          </cell>
          <cell r="C221" t="str">
            <v>SERRALHEIRO COM ENCARGOS COMPLEMENTARES</v>
          </cell>
          <cell r="D221" t="str">
            <v>MÃO DE OBRA</v>
          </cell>
          <cell r="E221" t="str">
            <v>H</v>
          </cell>
          <cell r="F221">
            <v>3</v>
          </cell>
          <cell r="G221" t="str">
            <v>23,84</v>
          </cell>
          <cell r="H221" t="str">
            <v>7,61</v>
          </cell>
          <cell r="I221" t="str">
            <v>0,00</v>
          </cell>
          <cell r="J221">
            <v>31.45</v>
          </cell>
          <cell r="K221">
            <v>94.35</v>
          </cell>
          <cell r="L221"/>
          <cell r="M221">
            <v>22.830000000000002</v>
          </cell>
          <cell r="N221">
            <v>71.52</v>
          </cell>
        </row>
        <row r="222">
          <cell r="A222">
            <v>88264</v>
          </cell>
          <cell r="B222" t="str">
            <v>SINAPI</v>
          </cell>
          <cell r="C222" t="str">
            <v>ELETRICISTA COM ENCARGOS COMPLEMENTARES</v>
          </cell>
          <cell r="D222" t="str">
            <v>MÃO DE OBRA</v>
          </cell>
          <cell r="E222" t="str">
            <v>H</v>
          </cell>
          <cell r="F222">
            <v>2</v>
          </cell>
          <cell r="G222" t="str">
            <v>24,13</v>
          </cell>
          <cell r="H222" t="str">
            <v>7,63</v>
          </cell>
          <cell r="I222" t="str">
            <v>0,00</v>
          </cell>
          <cell r="J222">
            <v>31.759999999999998</v>
          </cell>
          <cell r="K222">
            <v>63.519999999999996</v>
          </cell>
          <cell r="L222"/>
          <cell r="M222">
            <v>15.26</v>
          </cell>
          <cell r="N222">
            <v>48.26</v>
          </cell>
        </row>
        <row r="223">
          <cell r="A223">
            <v>88247</v>
          </cell>
          <cell r="B223" t="str">
            <v>SINAPI</v>
          </cell>
          <cell r="C223" t="str">
            <v>AUXILIAR DE ELETRICISTA COM ENCARGOS COMPLEMENTARES</v>
          </cell>
          <cell r="D223" t="str">
            <v>MÃO DE OBRA</v>
          </cell>
          <cell r="E223" t="str">
            <v>H</v>
          </cell>
          <cell r="F223">
            <v>1</v>
          </cell>
          <cell r="G223" t="str">
            <v>18,38</v>
          </cell>
          <cell r="H223" t="str">
            <v>7,63</v>
          </cell>
          <cell r="I223" t="str">
            <v>0,00</v>
          </cell>
          <cell r="J223">
            <v>26.009999999999998</v>
          </cell>
          <cell r="K223">
            <v>26.009999999999998</v>
          </cell>
          <cell r="L223"/>
          <cell r="M223">
            <v>7.63</v>
          </cell>
          <cell r="N223">
            <v>18.38</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489.83499999999992</v>
          </cell>
          <cell r="L226"/>
          <cell r="M226">
            <v>125.71500000000002</v>
          </cell>
          <cell r="N226">
            <v>364.11999999999995</v>
          </cell>
        </row>
        <row r="227">
          <cell r="A227">
            <v>88251</v>
          </cell>
          <cell r="B227" t="str">
            <v>SINAPI</v>
          </cell>
          <cell r="C227" t="str">
            <v>AUXILIAR DE SERRALHEIRO COM ENCARGOS COMPLEMENTARES</v>
          </cell>
          <cell r="D227" t="str">
            <v>MÃO DE OBRA</v>
          </cell>
          <cell r="E227" t="str">
            <v>H</v>
          </cell>
          <cell r="F227">
            <v>3</v>
          </cell>
          <cell r="G227" t="str">
            <v>18,16</v>
          </cell>
          <cell r="H227" t="str">
            <v>7,61</v>
          </cell>
          <cell r="I227" t="str">
            <v>0,00</v>
          </cell>
          <cell r="J227">
            <v>25.77</v>
          </cell>
          <cell r="K227">
            <v>77.31</v>
          </cell>
          <cell r="L227"/>
          <cell r="M227">
            <v>22.830000000000002</v>
          </cell>
          <cell r="N227">
            <v>54.480000000000004</v>
          </cell>
        </row>
        <row r="228">
          <cell r="A228">
            <v>88315</v>
          </cell>
          <cell r="B228" t="str">
            <v>SINAPI</v>
          </cell>
          <cell r="C228" t="str">
            <v>SERRALHEIRO COM ENCARGOS COMPLEMENTARES</v>
          </cell>
          <cell r="D228" t="str">
            <v>MÃO DE OBRA</v>
          </cell>
          <cell r="E228" t="str">
            <v>H</v>
          </cell>
          <cell r="F228">
            <v>6</v>
          </cell>
          <cell r="G228" t="str">
            <v>23,84</v>
          </cell>
          <cell r="H228" t="str">
            <v>7,61</v>
          </cell>
          <cell r="I228" t="str">
            <v>0,00</v>
          </cell>
          <cell r="J228">
            <v>31.45</v>
          </cell>
          <cell r="K228">
            <v>188.7</v>
          </cell>
          <cell r="L228"/>
          <cell r="M228">
            <v>45.660000000000004</v>
          </cell>
          <cell r="N228">
            <v>143.04</v>
          </cell>
        </row>
        <row r="229">
          <cell r="A229">
            <v>88264</v>
          </cell>
          <cell r="B229" t="str">
            <v>SINAPI</v>
          </cell>
          <cell r="C229" t="str">
            <v>ELETRICISTA COM ENCARGOS COMPLEMENTARES</v>
          </cell>
          <cell r="D229" t="str">
            <v>MÃO DE OBRA</v>
          </cell>
          <cell r="E229" t="str">
            <v>H</v>
          </cell>
          <cell r="F229">
            <v>5</v>
          </cell>
          <cell r="G229" t="str">
            <v>24,13</v>
          </cell>
          <cell r="H229" t="str">
            <v>7,63</v>
          </cell>
          <cell r="I229" t="str">
            <v>0,00</v>
          </cell>
          <cell r="J229">
            <v>31.759999999999998</v>
          </cell>
          <cell r="K229">
            <v>158.79999999999998</v>
          </cell>
          <cell r="L229"/>
          <cell r="M229">
            <v>38.15</v>
          </cell>
          <cell r="N229">
            <v>120.64999999999999</v>
          </cell>
        </row>
        <row r="230">
          <cell r="A230">
            <v>88247</v>
          </cell>
          <cell r="B230" t="str">
            <v>SINAPI</v>
          </cell>
          <cell r="C230" t="str">
            <v>AUXILIAR DE ELETRICISTA COM ENCARGOS COMPLEMENTARES</v>
          </cell>
          <cell r="D230" t="str">
            <v>MÃO DE OBRA</v>
          </cell>
          <cell r="E230" t="str">
            <v>H</v>
          </cell>
          <cell r="F230">
            <v>2.5</v>
          </cell>
          <cell r="G230" t="str">
            <v>18,38</v>
          </cell>
          <cell r="H230" t="str">
            <v>7,63</v>
          </cell>
          <cell r="I230" t="str">
            <v>0,00</v>
          </cell>
          <cell r="J230">
            <v>26.009999999999998</v>
          </cell>
          <cell r="K230">
            <v>65.024999999999991</v>
          </cell>
          <cell r="L230"/>
          <cell r="M230">
            <v>19.074999999999999</v>
          </cell>
          <cell r="N230">
            <v>45.949999999999996</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22.782499999999999</v>
          </cell>
          <cell r="L233"/>
          <cell r="M233">
            <v>5.6174999999999997</v>
          </cell>
          <cell r="N233">
            <v>17.164999999999999</v>
          </cell>
        </row>
        <row r="234">
          <cell r="A234">
            <v>88316</v>
          </cell>
          <cell r="B234" t="str">
            <v>SINAPI</v>
          </cell>
          <cell r="C234" t="str">
            <v>SERVENTE COM ENCARGOS COMPLEMENTARES</v>
          </cell>
          <cell r="D234" t="str">
            <v>MÃO DE OBRA</v>
          </cell>
          <cell r="E234" t="str">
            <v>H</v>
          </cell>
          <cell r="F234">
            <v>0.25</v>
          </cell>
          <cell r="G234" t="str">
            <v>17,24</v>
          </cell>
          <cell r="H234" t="str">
            <v>7,49</v>
          </cell>
          <cell r="I234" t="str">
            <v>0,00</v>
          </cell>
          <cell r="J234">
            <v>24.729999999999997</v>
          </cell>
          <cell r="K234">
            <v>6.1824999999999992</v>
          </cell>
          <cell r="L234"/>
          <cell r="M234">
            <v>1.8725000000000001</v>
          </cell>
          <cell r="N234">
            <v>4.3099999999999996</v>
          </cell>
        </row>
        <row r="235">
          <cell r="A235">
            <v>88261</v>
          </cell>
          <cell r="B235" t="str">
            <v>SINAPI</v>
          </cell>
          <cell r="C235" t="str">
            <v>CARPINTEIRO DE ESQUADRIA COM ENCARGOS COMPLEMENTARES</v>
          </cell>
          <cell r="D235" t="str">
            <v>MÃO DE OBRA</v>
          </cell>
          <cell r="E235" t="str">
            <v>H</v>
          </cell>
          <cell r="F235">
            <v>0.5</v>
          </cell>
          <cell r="G235" t="str">
            <v>25,71</v>
          </cell>
          <cell r="H235" t="str">
            <v>7,49</v>
          </cell>
          <cell r="I235" t="str">
            <v>0,00</v>
          </cell>
          <cell r="J235">
            <v>33.200000000000003</v>
          </cell>
          <cell r="K235">
            <v>16.600000000000001</v>
          </cell>
          <cell r="L235"/>
          <cell r="M235">
            <v>3.7450000000000001</v>
          </cell>
          <cell r="N235">
            <v>12.855</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266.87</v>
          </cell>
          <cell r="L238"/>
          <cell r="M238">
            <v>68.55</v>
          </cell>
          <cell r="N238">
            <v>198.32</v>
          </cell>
        </row>
        <row r="239">
          <cell r="A239">
            <v>88251</v>
          </cell>
          <cell r="B239" t="str">
            <v>SINAPI</v>
          </cell>
          <cell r="C239" t="str">
            <v>AUXILIAR DE SERRALHEIRO COM ENCARGOS COMPLEMENTARES</v>
          </cell>
          <cell r="D239" t="str">
            <v>MÃO DE OBRA</v>
          </cell>
          <cell r="E239" t="str">
            <v>H</v>
          </cell>
          <cell r="F239">
            <v>2</v>
          </cell>
          <cell r="G239" t="str">
            <v>18,16</v>
          </cell>
          <cell r="H239" t="str">
            <v>7,61</v>
          </cell>
          <cell r="I239" t="str">
            <v>0,00</v>
          </cell>
          <cell r="J239">
            <v>25.77</v>
          </cell>
          <cell r="K239">
            <v>51.54</v>
          </cell>
          <cell r="L239"/>
          <cell r="M239">
            <v>15.22</v>
          </cell>
          <cell r="N239">
            <v>36.32</v>
          </cell>
        </row>
        <row r="240">
          <cell r="A240">
            <v>88315</v>
          </cell>
          <cell r="B240" t="str">
            <v>SINAPI</v>
          </cell>
          <cell r="C240" t="str">
            <v>SERRALHEIRO COM ENCARGOS COMPLEMENTARES</v>
          </cell>
          <cell r="D240" t="str">
            <v>MÃO DE OBRA</v>
          </cell>
          <cell r="E240" t="str">
            <v>H</v>
          </cell>
          <cell r="F240">
            <v>4</v>
          </cell>
          <cell r="G240" t="str">
            <v>23,84</v>
          </cell>
          <cell r="H240" t="str">
            <v>7,61</v>
          </cell>
          <cell r="I240" t="str">
            <v>0,00</v>
          </cell>
          <cell r="J240">
            <v>31.45</v>
          </cell>
          <cell r="K240">
            <v>125.8</v>
          </cell>
          <cell r="L240"/>
          <cell r="M240">
            <v>30.44</v>
          </cell>
          <cell r="N240">
            <v>95.36</v>
          </cell>
        </row>
        <row r="241">
          <cell r="A241">
            <v>88264</v>
          </cell>
          <cell r="B241" t="str">
            <v>SINAPI</v>
          </cell>
          <cell r="C241" t="str">
            <v>ELETRICISTA COM ENCARGOS COMPLEMENTARES</v>
          </cell>
          <cell r="D241" t="str">
            <v>MÃO DE OBRA</v>
          </cell>
          <cell r="E241" t="str">
            <v>H</v>
          </cell>
          <cell r="F241">
            <v>2</v>
          </cell>
          <cell r="G241" t="str">
            <v>24,13</v>
          </cell>
          <cell r="H241" t="str">
            <v>7,63</v>
          </cell>
          <cell r="I241" t="str">
            <v>0,00</v>
          </cell>
          <cell r="J241">
            <v>31.759999999999998</v>
          </cell>
          <cell r="K241">
            <v>63.519999999999996</v>
          </cell>
          <cell r="L241"/>
          <cell r="M241">
            <v>15.26</v>
          </cell>
          <cell r="N241">
            <v>48.26</v>
          </cell>
        </row>
        <row r="242">
          <cell r="A242">
            <v>88247</v>
          </cell>
          <cell r="B242" t="str">
            <v>SINAPI</v>
          </cell>
          <cell r="C242" t="str">
            <v>AUXILIAR DE ELETRICISTA COM ENCARGOS COMPLEMENTARES</v>
          </cell>
          <cell r="D242" t="str">
            <v>MÃO DE OBRA</v>
          </cell>
          <cell r="E242" t="str">
            <v>H</v>
          </cell>
          <cell r="F242">
            <v>1</v>
          </cell>
          <cell r="G242" t="str">
            <v>18,38</v>
          </cell>
          <cell r="H242" t="str">
            <v>7,63</v>
          </cell>
          <cell r="I242" t="str">
            <v>0,00</v>
          </cell>
          <cell r="J242">
            <v>26.009999999999998</v>
          </cell>
          <cell r="K242">
            <v>26.009999999999998</v>
          </cell>
          <cell r="L242"/>
          <cell r="M242">
            <v>7.63</v>
          </cell>
          <cell r="N242">
            <v>18.38</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31.895499999999998</v>
          </cell>
          <cell r="L245"/>
          <cell r="M245">
            <v>7.8644999999999996</v>
          </cell>
          <cell r="N245">
            <v>24.030999999999999</v>
          </cell>
        </row>
        <row r="246">
          <cell r="A246">
            <v>88316</v>
          </cell>
          <cell r="B246" t="str">
            <v>SINAPI</v>
          </cell>
          <cell r="C246" t="str">
            <v>SERVENTE COM ENCARGOS COMPLEMENTARES</v>
          </cell>
          <cell r="D246" t="str">
            <v>MÃO DE OBRA</v>
          </cell>
          <cell r="E246" t="str">
            <v>H</v>
          </cell>
          <cell r="F246">
            <v>0.35</v>
          </cell>
          <cell r="G246" t="str">
            <v>17,24</v>
          </cell>
          <cell r="H246" t="str">
            <v>7,49</v>
          </cell>
          <cell r="I246" t="str">
            <v>0,00</v>
          </cell>
          <cell r="J246">
            <v>24.729999999999997</v>
          </cell>
          <cell r="K246">
            <v>8.6554999999999982</v>
          </cell>
          <cell r="L246"/>
          <cell r="M246">
            <v>2.6214999999999997</v>
          </cell>
          <cell r="N246">
            <v>6.0339999999999989</v>
          </cell>
        </row>
        <row r="247">
          <cell r="A247">
            <v>88261</v>
          </cell>
          <cell r="B247" t="str">
            <v>SINAPI</v>
          </cell>
          <cell r="C247" t="str">
            <v>CARPINTEIRO DE ESQUADRIA COM ENCARGOS COMPLEMENTARES</v>
          </cell>
          <cell r="D247" t="str">
            <v>MÃO DE OBRA</v>
          </cell>
          <cell r="E247" t="str">
            <v>H</v>
          </cell>
          <cell r="F247">
            <v>0.7</v>
          </cell>
          <cell r="G247" t="str">
            <v>25,71</v>
          </cell>
          <cell r="H247" t="str">
            <v>7,49</v>
          </cell>
          <cell r="I247" t="str">
            <v>0,00</v>
          </cell>
          <cell r="J247">
            <v>33.200000000000003</v>
          </cell>
          <cell r="K247">
            <v>23.240000000000002</v>
          </cell>
          <cell r="L247"/>
          <cell r="M247">
            <v>5.2429999999999994</v>
          </cell>
          <cell r="N247">
            <v>17.997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89.53</v>
          </cell>
          <cell r="L250"/>
          <cell r="M250">
            <v>22.89</v>
          </cell>
          <cell r="N250">
            <v>66.64</v>
          </cell>
        </row>
        <row r="251">
          <cell r="A251">
            <v>88264</v>
          </cell>
          <cell r="B251" t="str">
            <v>SINAPI</v>
          </cell>
          <cell r="C251" t="str">
            <v>ELETRICISTA COM ENCARGOS COMPLEMENTARES</v>
          </cell>
          <cell r="D251" t="str">
            <v>MÃO DE OBRA</v>
          </cell>
          <cell r="E251" t="str">
            <v>H</v>
          </cell>
          <cell r="F251">
            <v>2</v>
          </cell>
          <cell r="G251" t="str">
            <v>24,13</v>
          </cell>
          <cell r="H251" t="str">
            <v>7,63</v>
          </cell>
          <cell r="I251" t="str">
            <v>0,00</v>
          </cell>
          <cell r="J251">
            <v>31.759999999999998</v>
          </cell>
          <cell r="K251">
            <v>63.519999999999996</v>
          </cell>
          <cell r="L251"/>
          <cell r="M251">
            <v>15.26</v>
          </cell>
          <cell r="N251">
            <v>48.26</v>
          </cell>
        </row>
        <row r="252">
          <cell r="A252">
            <v>88247</v>
          </cell>
          <cell r="B252" t="str">
            <v>SINAPI</v>
          </cell>
          <cell r="C252" t="str">
            <v>AUXILIAR DE ELETRICISTA COM ENCARGOS COMPLEMENTARES</v>
          </cell>
          <cell r="D252" t="str">
            <v>MÃO DE OBRA</v>
          </cell>
          <cell r="E252" t="str">
            <v>H</v>
          </cell>
          <cell r="F252">
            <v>1</v>
          </cell>
          <cell r="G252" t="str">
            <v>18,38</v>
          </cell>
          <cell r="H252" t="str">
            <v>7,63</v>
          </cell>
          <cell r="I252" t="str">
            <v>0,00</v>
          </cell>
          <cell r="J252">
            <v>26.009999999999998</v>
          </cell>
          <cell r="K252">
            <v>26.009999999999998</v>
          </cell>
          <cell r="L252"/>
          <cell r="M252">
            <v>7.63</v>
          </cell>
          <cell r="N252">
            <v>18.38</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16.597999999999999</v>
          </cell>
          <cell r="L255"/>
          <cell r="M255">
            <v>4.5660000000000007</v>
          </cell>
          <cell r="N255">
            <v>12.032</v>
          </cell>
        </row>
        <row r="256">
          <cell r="A256">
            <v>88251</v>
          </cell>
          <cell r="B256" t="str">
            <v>SINAPI</v>
          </cell>
          <cell r="C256" t="str">
            <v>AUXILIAR DE SERRALHEIRO COM ENCARGOS COMPLEMENTARES</v>
          </cell>
          <cell r="D256" t="str">
            <v>MÃO DE OBRA</v>
          </cell>
          <cell r="E256" t="str">
            <v>H</v>
          </cell>
          <cell r="F256">
            <v>0.4</v>
          </cell>
          <cell r="G256" t="str">
            <v>18,16</v>
          </cell>
          <cell r="H256" t="str">
            <v>7,61</v>
          </cell>
          <cell r="I256" t="str">
            <v>0,00</v>
          </cell>
          <cell r="J256">
            <v>25.77</v>
          </cell>
          <cell r="K256">
            <v>10.308</v>
          </cell>
          <cell r="L256"/>
          <cell r="M256">
            <v>3.0440000000000005</v>
          </cell>
          <cell r="N256">
            <v>7.2640000000000002</v>
          </cell>
        </row>
        <row r="257">
          <cell r="A257">
            <v>88315</v>
          </cell>
          <cell r="B257" t="str">
            <v>SINAPI</v>
          </cell>
          <cell r="C257" t="str">
            <v>SERRALHEIRO COM ENCARGOS COMPLEMENTARES</v>
          </cell>
          <cell r="D257" t="str">
            <v>MÃO DE OBRA</v>
          </cell>
          <cell r="E257" t="str">
            <v>H</v>
          </cell>
          <cell r="F257">
            <v>0.2</v>
          </cell>
          <cell r="G257" t="str">
            <v>23,84</v>
          </cell>
          <cell r="H257" t="str">
            <v>7,61</v>
          </cell>
          <cell r="I257" t="str">
            <v>0,00</v>
          </cell>
          <cell r="J257">
            <v>31.45</v>
          </cell>
          <cell r="K257">
            <v>6.29</v>
          </cell>
          <cell r="L257"/>
          <cell r="M257">
            <v>1.5220000000000002</v>
          </cell>
          <cell r="N257">
            <v>4.7679999999999998</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22.32</v>
          </cell>
          <cell r="L260"/>
          <cell r="M260">
            <v>6.0880000000000001</v>
          </cell>
          <cell r="N260">
            <v>16.231999999999999</v>
          </cell>
        </row>
        <row r="261">
          <cell r="A261">
            <v>88251</v>
          </cell>
          <cell r="B261" t="str">
            <v>SINAPI</v>
          </cell>
          <cell r="C261" t="str">
            <v>AUXILIAR DE SERRALHEIRO COM ENCARGOS COMPLEMENTARES</v>
          </cell>
          <cell r="D261" t="str">
            <v>MÃO DE OBRA</v>
          </cell>
          <cell r="E261" t="str">
            <v>H</v>
          </cell>
          <cell r="F261">
            <v>0.5</v>
          </cell>
          <cell r="G261" t="str">
            <v>18,16</v>
          </cell>
          <cell r="H261" t="str">
            <v>7,61</v>
          </cell>
          <cell r="I261" t="str">
            <v>0,00</v>
          </cell>
          <cell r="J261">
            <v>25.77</v>
          </cell>
          <cell r="K261">
            <v>12.885</v>
          </cell>
          <cell r="L261"/>
          <cell r="M261">
            <v>3.8050000000000002</v>
          </cell>
          <cell r="N261">
            <v>9.08</v>
          </cell>
        </row>
        <row r="262">
          <cell r="A262">
            <v>88315</v>
          </cell>
          <cell r="B262" t="str">
            <v>SINAPI</v>
          </cell>
          <cell r="C262" t="str">
            <v>SERRALHEIRO COM ENCARGOS COMPLEMENTARES</v>
          </cell>
          <cell r="D262" t="str">
            <v>MÃO DE OBRA</v>
          </cell>
          <cell r="E262" t="str">
            <v>H</v>
          </cell>
          <cell r="F262">
            <v>0.3</v>
          </cell>
          <cell r="G262" t="str">
            <v>23,84</v>
          </cell>
          <cell r="H262" t="str">
            <v>7,61</v>
          </cell>
          <cell r="I262" t="str">
            <v>0,00</v>
          </cell>
          <cell r="J262">
            <v>31.45</v>
          </cell>
          <cell r="K262">
            <v>9.4349999999999987</v>
          </cell>
          <cell r="L262"/>
          <cell r="M262">
            <v>2.2829999999999999</v>
          </cell>
          <cell r="N262">
            <v>7.1520000000000001</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49.317999999999998</v>
          </cell>
          <cell r="L265"/>
          <cell r="M265">
            <v>13.530000000000001</v>
          </cell>
          <cell r="N265">
            <v>35.788000000000004</v>
          </cell>
        </row>
        <row r="266">
          <cell r="A266">
            <v>88316</v>
          </cell>
          <cell r="B266" t="str">
            <v>SINAPI</v>
          </cell>
          <cell r="C266" t="str">
            <v>SERVENTE COM ENCARGOS COMPLEMENTARES</v>
          </cell>
          <cell r="D266" t="str">
            <v>MÃO DE OBRA</v>
          </cell>
          <cell r="E266" t="str">
            <v>H</v>
          </cell>
          <cell r="F266">
            <v>1</v>
          </cell>
          <cell r="G266" t="str">
            <v>17,24</v>
          </cell>
          <cell r="H266" t="str">
            <v>7,49</v>
          </cell>
          <cell r="I266" t="str">
            <v>0,00</v>
          </cell>
          <cell r="J266">
            <v>24.729999999999997</v>
          </cell>
          <cell r="K266">
            <v>24.729999999999997</v>
          </cell>
          <cell r="L266"/>
          <cell r="M266">
            <v>7.49</v>
          </cell>
          <cell r="N266">
            <v>17.239999999999998</v>
          </cell>
        </row>
        <row r="267">
          <cell r="A267">
            <v>88261</v>
          </cell>
          <cell r="B267" t="str">
            <v>SINAPI</v>
          </cell>
          <cell r="C267" t="str">
            <v>CARPINTEIRO DE ESQUADRIA COM ENCARGOS COMPLEMENTARES</v>
          </cell>
          <cell r="D267" t="str">
            <v>MÃO DE OBRA</v>
          </cell>
          <cell r="E267" t="str">
            <v>H</v>
          </cell>
          <cell r="F267">
            <v>0.4</v>
          </cell>
          <cell r="G267" t="str">
            <v>25,71</v>
          </cell>
          <cell r="H267" t="str">
            <v>7,49</v>
          </cell>
          <cell r="I267" t="str">
            <v>0,00</v>
          </cell>
          <cell r="J267">
            <v>33.200000000000003</v>
          </cell>
          <cell r="K267">
            <v>13.280000000000001</v>
          </cell>
          <cell r="L267"/>
          <cell r="M267">
            <v>2.9960000000000004</v>
          </cell>
          <cell r="N267">
            <v>10.284000000000001</v>
          </cell>
        </row>
        <row r="268">
          <cell r="A268">
            <v>88325</v>
          </cell>
          <cell r="B268" t="str">
            <v>SINAPI</v>
          </cell>
          <cell r="C268" t="str">
            <v>VIDRACEIRO COM ENCARGOS COMPLEMENTARES</v>
          </cell>
          <cell r="D268" t="str">
            <v>MÃO DE OBRA</v>
          </cell>
          <cell r="E268" t="str">
            <v>H</v>
          </cell>
          <cell r="F268">
            <v>0.4</v>
          </cell>
          <cell r="G268" t="str">
            <v>20,66</v>
          </cell>
          <cell r="H268" t="str">
            <v>7,61</v>
          </cell>
          <cell r="I268" t="str">
            <v>0,00</v>
          </cell>
          <cell r="J268">
            <v>28.27</v>
          </cell>
          <cell r="K268">
            <v>11.308</v>
          </cell>
          <cell r="L268"/>
          <cell r="M268">
            <v>3.0440000000000005</v>
          </cell>
          <cell r="N268">
            <v>8.2640000000000011</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26.799999999999997</v>
          </cell>
          <cell r="L271"/>
          <cell r="M271">
            <v>7.5259999999999998</v>
          </cell>
          <cell r="N271">
            <v>19.273999999999997</v>
          </cell>
        </row>
        <row r="272">
          <cell r="A272">
            <v>88316</v>
          </cell>
          <cell r="B272" t="str">
            <v>SINAPI</v>
          </cell>
          <cell r="C272" t="str">
            <v>SERVENTE COM ENCARGOS COMPLEMENTARES</v>
          </cell>
          <cell r="D272" t="str">
            <v>MÃO DE OBRA</v>
          </cell>
          <cell r="E272" t="str">
            <v>H</v>
          </cell>
          <cell r="F272">
            <v>0.7</v>
          </cell>
          <cell r="G272" t="str">
            <v>17,24</v>
          </cell>
          <cell r="H272" t="str">
            <v>7,49</v>
          </cell>
          <cell r="I272" t="str">
            <v>0,00</v>
          </cell>
          <cell r="J272">
            <v>24.729999999999997</v>
          </cell>
          <cell r="K272">
            <v>17.310999999999996</v>
          </cell>
          <cell r="L272"/>
          <cell r="M272">
            <v>5.2429999999999994</v>
          </cell>
          <cell r="N272">
            <v>12.067999999999998</v>
          </cell>
        </row>
        <row r="273">
          <cell r="A273">
            <v>88309</v>
          </cell>
          <cell r="B273" t="str">
            <v>SINAPI</v>
          </cell>
          <cell r="C273" t="str">
            <v>PEDREIRO COM ENCARGOS COMPLEMENTARES</v>
          </cell>
          <cell r="D273" t="str">
            <v>MÃO DE OBRA</v>
          </cell>
          <cell r="E273" t="str">
            <v>H</v>
          </cell>
          <cell r="F273">
            <v>0.3</v>
          </cell>
          <cell r="G273" t="str">
            <v>24,02</v>
          </cell>
          <cell r="H273" t="str">
            <v>7,61</v>
          </cell>
          <cell r="I273" t="str">
            <v>0,00</v>
          </cell>
          <cell r="J273">
            <v>31.63</v>
          </cell>
          <cell r="K273">
            <v>9.488999999999999</v>
          </cell>
          <cell r="L273"/>
          <cell r="M273">
            <v>2.2829999999999999</v>
          </cell>
          <cell r="N273">
            <v>7.2059999999999995</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45.716000000000001</v>
          </cell>
          <cell r="L276"/>
          <cell r="M276">
            <v>12.032000000000002</v>
          </cell>
          <cell r="N276">
            <v>33.683999999999997</v>
          </cell>
        </row>
        <row r="277">
          <cell r="A277">
            <v>88316</v>
          </cell>
          <cell r="B277" t="str">
            <v>SINAPI</v>
          </cell>
          <cell r="C277" t="str">
            <v>SERVENTE COM ENCARGOS COMPLEMENTARES</v>
          </cell>
          <cell r="D277" t="str">
            <v>MÃO DE OBRA</v>
          </cell>
          <cell r="E277" t="str">
            <v>H</v>
          </cell>
          <cell r="F277">
            <v>0.8</v>
          </cell>
          <cell r="G277" t="str">
            <v>17,24</v>
          </cell>
          <cell r="H277" t="str">
            <v>7,49</v>
          </cell>
          <cell r="I277" t="str">
            <v>0,00</v>
          </cell>
          <cell r="J277">
            <v>24.729999999999997</v>
          </cell>
          <cell r="K277">
            <v>19.783999999999999</v>
          </cell>
          <cell r="L277"/>
          <cell r="M277">
            <v>5.9920000000000009</v>
          </cell>
          <cell r="N277">
            <v>13.792</v>
          </cell>
        </row>
        <row r="278">
          <cell r="A278">
            <v>88261</v>
          </cell>
          <cell r="B278" t="str">
            <v>SINAPI</v>
          </cell>
          <cell r="C278" t="str">
            <v>CARPINTEIRO DE ESQUADRIA COM ENCARGOS COMPLEMENTARES</v>
          </cell>
          <cell r="D278" t="str">
            <v>MÃO DE OBRA</v>
          </cell>
          <cell r="E278" t="str">
            <v>H</v>
          </cell>
          <cell r="F278">
            <v>0.4</v>
          </cell>
          <cell r="G278" t="str">
            <v>25,71</v>
          </cell>
          <cell r="H278" t="str">
            <v>7,49</v>
          </cell>
          <cell r="I278" t="str">
            <v>0,00</v>
          </cell>
          <cell r="J278">
            <v>33.200000000000003</v>
          </cell>
          <cell r="K278">
            <v>13.280000000000001</v>
          </cell>
          <cell r="L278"/>
          <cell r="M278">
            <v>2.9960000000000004</v>
          </cell>
          <cell r="N278">
            <v>10.284000000000001</v>
          </cell>
        </row>
        <row r="279">
          <cell r="A279">
            <v>88309</v>
          </cell>
          <cell r="B279" t="str">
            <v>SINAPI</v>
          </cell>
          <cell r="C279" t="str">
            <v>PEDREIRO COM ENCARGOS COMPLEMENTARES</v>
          </cell>
          <cell r="D279" t="str">
            <v>MÃO DE OBRA</v>
          </cell>
          <cell r="E279" t="str">
            <v>H</v>
          </cell>
          <cell r="F279">
            <v>0.4</v>
          </cell>
          <cell r="G279" t="str">
            <v>24,02</v>
          </cell>
          <cell r="H279" t="str">
            <v>7,61</v>
          </cell>
          <cell r="I279" t="str">
            <v>0,00</v>
          </cell>
          <cell r="J279">
            <v>31.63</v>
          </cell>
          <cell r="K279">
            <v>12.652000000000001</v>
          </cell>
          <cell r="L279"/>
          <cell r="M279">
            <v>3.0440000000000005</v>
          </cell>
          <cell r="N279">
            <v>9.6080000000000005</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25.380000000000003</v>
          </cell>
          <cell r="L282"/>
          <cell r="M282">
            <v>6.7409999999999997</v>
          </cell>
          <cell r="N282">
            <v>18.638999999999999</v>
          </cell>
        </row>
        <row r="283">
          <cell r="A283">
            <v>88239</v>
          </cell>
          <cell r="B283" t="str">
            <v>SINAPI</v>
          </cell>
          <cell r="C283" t="str">
            <v>AJUDANTE DE CARPINTEIRO COM ENCARGOS COMPLEMENTARES</v>
          </cell>
          <cell r="D283" t="str">
            <v>MÃO DE OBRA</v>
          </cell>
          <cell r="E283" t="str">
            <v>H</v>
          </cell>
          <cell r="F283">
            <v>0.6</v>
          </cell>
          <cell r="G283" t="str">
            <v>18,21</v>
          </cell>
          <cell r="H283" t="str">
            <v>7,49</v>
          </cell>
          <cell r="I283" t="str">
            <v>0,00</v>
          </cell>
          <cell r="J283">
            <v>25.700000000000003</v>
          </cell>
          <cell r="K283">
            <v>15.420000000000002</v>
          </cell>
          <cell r="L283"/>
          <cell r="M283">
            <v>4.4939999999999998</v>
          </cell>
          <cell r="N283">
            <v>10.926</v>
          </cell>
        </row>
        <row r="284">
          <cell r="A284">
            <v>88261</v>
          </cell>
          <cell r="B284" t="str">
            <v>SINAPI</v>
          </cell>
          <cell r="C284" t="str">
            <v>CARPINTEIRO DE ESQUADRIA COM ENCARGOS COMPLEMENTARES</v>
          </cell>
          <cell r="D284" t="str">
            <v>MÃO DE OBRA</v>
          </cell>
          <cell r="E284" t="str">
            <v>H</v>
          </cell>
          <cell r="F284">
            <v>0.3</v>
          </cell>
          <cell r="G284" t="str">
            <v>25,71</v>
          </cell>
          <cell r="H284" t="str">
            <v>7,49</v>
          </cell>
          <cell r="I284" t="str">
            <v>0,00</v>
          </cell>
          <cell r="J284">
            <v>33.200000000000003</v>
          </cell>
          <cell r="K284">
            <v>9.9600000000000009</v>
          </cell>
          <cell r="L284"/>
          <cell r="M284">
            <v>2.2469999999999999</v>
          </cell>
          <cell r="N284">
            <v>7.7130000000000001</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42.300000000000004</v>
          </cell>
          <cell r="L287"/>
          <cell r="M287">
            <v>11.234999999999999</v>
          </cell>
          <cell r="N287">
            <v>31.065000000000001</v>
          </cell>
        </row>
        <row r="288">
          <cell r="A288">
            <v>88239</v>
          </cell>
          <cell r="B288" t="str">
            <v>SINAPI</v>
          </cell>
          <cell r="C288" t="str">
            <v>AJUDANTE DE CARPINTEIRO COM ENCARGOS COMPLEMENTARES</v>
          </cell>
          <cell r="D288" t="str">
            <v>MÃO DE OBRA</v>
          </cell>
          <cell r="E288" t="str">
            <v>H</v>
          </cell>
          <cell r="F288">
            <v>1</v>
          </cell>
          <cell r="G288" t="str">
            <v>18,21</v>
          </cell>
          <cell r="H288" t="str">
            <v>7,49</v>
          </cell>
          <cell r="I288" t="str">
            <v>0,00</v>
          </cell>
          <cell r="J288">
            <v>25.700000000000003</v>
          </cell>
          <cell r="K288">
            <v>25.700000000000003</v>
          </cell>
          <cell r="L288"/>
          <cell r="M288">
            <v>7.49</v>
          </cell>
          <cell r="N288">
            <v>18.21</v>
          </cell>
        </row>
        <row r="289">
          <cell r="A289">
            <v>88261</v>
          </cell>
          <cell r="B289" t="str">
            <v>SINAPI</v>
          </cell>
          <cell r="C289" t="str">
            <v>CARPINTEIRO DE ESQUADRIA COM ENCARGOS COMPLEMENTARES</v>
          </cell>
          <cell r="D289" t="str">
            <v>MÃO DE OBRA</v>
          </cell>
          <cell r="E289" t="str">
            <v>H</v>
          </cell>
          <cell r="F289">
            <v>0.5</v>
          </cell>
          <cell r="G289" t="str">
            <v>25,71</v>
          </cell>
          <cell r="H289" t="str">
            <v>7,49</v>
          </cell>
          <cell r="I289" t="str">
            <v>0,00</v>
          </cell>
          <cell r="J289">
            <v>33.200000000000003</v>
          </cell>
          <cell r="K289">
            <v>16.600000000000001</v>
          </cell>
          <cell r="L289"/>
          <cell r="M289">
            <v>3.7450000000000001</v>
          </cell>
          <cell r="N289">
            <v>12.855</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44.372</v>
          </cell>
          <cell r="L292"/>
          <cell r="M292">
            <v>12.032000000000002</v>
          </cell>
          <cell r="N292">
            <v>32.340000000000003</v>
          </cell>
        </row>
        <row r="293">
          <cell r="A293">
            <v>88316</v>
          </cell>
          <cell r="B293" t="str">
            <v>SINAPI</v>
          </cell>
          <cell r="C293" t="str">
            <v>SERVENTE COM ENCARGOS COMPLEMENTARES</v>
          </cell>
          <cell r="D293" t="str">
            <v>MÃO DE OBRA</v>
          </cell>
          <cell r="E293" t="str">
            <v>H</v>
          </cell>
          <cell r="F293">
            <v>0.8</v>
          </cell>
          <cell r="G293" t="str">
            <v>17,24</v>
          </cell>
          <cell r="H293" t="str">
            <v>7,49</v>
          </cell>
          <cell r="I293" t="str">
            <v>0,00</v>
          </cell>
          <cell r="J293">
            <v>24.729999999999997</v>
          </cell>
          <cell r="K293">
            <v>19.783999999999999</v>
          </cell>
          <cell r="L293"/>
          <cell r="M293">
            <v>5.9920000000000009</v>
          </cell>
          <cell r="N293">
            <v>13.792</v>
          </cell>
        </row>
        <row r="294">
          <cell r="A294">
            <v>88261</v>
          </cell>
          <cell r="B294" t="str">
            <v>SINAPI</v>
          </cell>
          <cell r="C294" t="str">
            <v>CARPINTEIRO DE ESQUADRIA COM ENCARGOS COMPLEMENTARES</v>
          </cell>
          <cell r="D294" t="str">
            <v>MÃO DE OBRA</v>
          </cell>
          <cell r="E294" t="str">
            <v>H</v>
          </cell>
          <cell r="F294">
            <v>0.4</v>
          </cell>
          <cell r="G294" t="str">
            <v>25,71</v>
          </cell>
          <cell r="H294" t="str">
            <v>7,49</v>
          </cell>
          <cell r="I294" t="str">
            <v>0,00</v>
          </cell>
          <cell r="J294">
            <v>33.200000000000003</v>
          </cell>
          <cell r="K294">
            <v>13.280000000000001</v>
          </cell>
          <cell r="L294"/>
          <cell r="M294">
            <v>2.9960000000000004</v>
          </cell>
          <cell r="N294">
            <v>10.284000000000001</v>
          </cell>
        </row>
        <row r="295">
          <cell r="A295">
            <v>88325</v>
          </cell>
          <cell r="B295" t="str">
            <v>SINAPI</v>
          </cell>
          <cell r="C295" t="str">
            <v>VIDRACEIRO COM ENCARGOS COMPLEMENTARES</v>
          </cell>
          <cell r="D295" t="str">
            <v>MÃO DE OBRA</v>
          </cell>
          <cell r="E295" t="str">
            <v>H</v>
          </cell>
          <cell r="F295">
            <v>0.4</v>
          </cell>
          <cell r="G295" t="str">
            <v>20,66</v>
          </cell>
          <cell r="H295" t="str">
            <v>7,61</v>
          </cell>
          <cell r="I295" t="str">
            <v>0,00</v>
          </cell>
          <cell r="J295">
            <v>28.27</v>
          </cell>
          <cell r="K295">
            <v>11.308</v>
          </cell>
          <cell r="L295"/>
          <cell r="M295">
            <v>3.0440000000000005</v>
          </cell>
          <cell r="N295">
            <v>8.2640000000000011</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31.567999999999998</v>
          </cell>
          <cell r="L298"/>
          <cell r="M298">
            <v>8.1039999999999992</v>
          </cell>
          <cell r="N298">
            <v>23.463999999999999</v>
          </cell>
        </row>
        <row r="299">
          <cell r="A299">
            <v>88316</v>
          </cell>
          <cell r="B299" t="str">
            <v>SINAPI</v>
          </cell>
          <cell r="C299" t="str">
            <v>SERVENTE COM ENCARGOS COMPLEMENTARES</v>
          </cell>
          <cell r="D299" t="str">
            <v>MÃO DE OBRA</v>
          </cell>
          <cell r="E299" t="str">
            <v>H</v>
          </cell>
          <cell r="F299">
            <v>0.5</v>
          </cell>
          <cell r="G299" t="str">
            <v>17,24</v>
          </cell>
          <cell r="H299" t="str">
            <v>7,49</v>
          </cell>
          <cell r="I299" t="str">
            <v>0,00</v>
          </cell>
          <cell r="J299">
            <v>24.729999999999997</v>
          </cell>
          <cell r="K299">
            <v>12.364999999999998</v>
          </cell>
          <cell r="L299"/>
          <cell r="M299">
            <v>3.7450000000000001</v>
          </cell>
          <cell r="N299">
            <v>8.6199999999999992</v>
          </cell>
        </row>
        <row r="300">
          <cell r="A300">
            <v>88261</v>
          </cell>
          <cell r="B300" t="str">
            <v>SINAPI</v>
          </cell>
          <cell r="C300" t="str">
            <v>CARPINTEIRO DE ESQUADRIA COM ENCARGOS COMPLEMENTARES</v>
          </cell>
          <cell r="D300" t="str">
            <v>MÃO DE OBRA</v>
          </cell>
          <cell r="E300" t="str">
            <v>H</v>
          </cell>
          <cell r="F300">
            <v>0.3</v>
          </cell>
          <cell r="G300" t="str">
            <v>25,71</v>
          </cell>
          <cell r="H300" t="str">
            <v>7,49</v>
          </cell>
          <cell r="I300" t="str">
            <v>0,00</v>
          </cell>
          <cell r="J300">
            <v>33.200000000000003</v>
          </cell>
          <cell r="K300">
            <v>9.9600000000000009</v>
          </cell>
          <cell r="L300"/>
          <cell r="M300">
            <v>2.2469999999999999</v>
          </cell>
          <cell r="N300">
            <v>7.7130000000000001</v>
          </cell>
        </row>
        <row r="301">
          <cell r="A301">
            <v>88267</v>
          </cell>
          <cell r="B301" t="str">
            <v>SINAPI</v>
          </cell>
          <cell r="C301" t="str">
            <v>ENCANADOR OU BOMBEIRO HIDRÁULICO COM ENCARGOS COMPLEMENTARES</v>
          </cell>
          <cell r="D301" t="str">
            <v>MÃO DE OBRA</v>
          </cell>
          <cell r="E301" t="str">
            <v>H</v>
          </cell>
          <cell r="F301">
            <v>0.3</v>
          </cell>
          <cell r="G301" t="str">
            <v>23,77</v>
          </cell>
          <cell r="H301" t="str">
            <v>7,04</v>
          </cell>
          <cell r="I301" t="str">
            <v>0,00</v>
          </cell>
          <cell r="J301">
            <v>30.81</v>
          </cell>
          <cell r="K301">
            <v>9.2429999999999986</v>
          </cell>
          <cell r="L301"/>
          <cell r="M301">
            <v>2.1120000000000001</v>
          </cell>
          <cell r="N301">
            <v>7.1309999999999993</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56.894999999999996</v>
          </cell>
          <cell r="L304"/>
          <cell r="M304">
            <v>15.19</v>
          </cell>
          <cell r="N304">
            <v>41.704999999999998</v>
          </cell>
        </row>
        <row r="305">
          <cell r="A305">
            <v>100308</v>
          </cell>
          <cell r="B305" t="str">
            <v>SINAPI</v>
          </cell>
          <cell r="C305" t="str">
            <v>MECÂNICO DE REFRIGERAÇÃO COM ENCARGOS COMPLEMENTARES</v>
          </cell>
          <cell r="D305" t="str">
            <v>MÃO DE OBRA</v>
          </cell>
          <cell r="E305" t="str">
            <v>H</v>
          </cell>
          <cell r="F305">
            <v>1</v>
          </cell>
          <cell r="G305" t="str">
            <v>21,02</v>
          </cell>
          <cell r="H305" t="str">
            <v>7,63</v>
          </cell>
          <cell r="I305" t="str">
            <v>0,00</v>
          </cell>
          <cell r="J305">
            <v>28.65</v>
          </cell>
          <cell r="K305">
            <v>28.65</v>
          </cell>
          <cell r="L305"/>
          <cell r="M305">
            <v>7.63</v>
          </cell>
          <cell r="N305">
            <v>21.02</v>
          </cell>
        </row>
        <row r="306">
          <cell r="A306">
            <v>88316</v>
          </cell>
          <cell r="B306" t="str">
            <v>SINAPI</v>
          </cell>
          <cell r="C306" t="str">
            <v>SERVENTE COM ENCARGOS COMPLEMENTARES</v>
          </cell>
          <cell r="D306" t="str">
            <v>MÃO DE OBRA</v>
          </cell>
          <cell r="E306" t="str">
            <v>H</v>
          </cell>
          <cell r="F306">
            <v>0.5</v>
          </cell>
          <cell r="G306" t="str">
            <v>17,24</v>
          </cell>
          <cell r="H306" t="str">
            <v>7,49</v>
          </cell>
          <cell r="I306" t="str">
            <v>0,00</v>
          </cell>
          <cell r="J306">
            <v>24.729999999999997</v>
          </cell>
          <cell r="K306">
            <v>12.364999999999998</v>
          </cell>
          <cell r="L306"/>
          <cell r="M306">
            <v>3.7450000000000001</v>
          </cell>
          <cell r="N306">
            <v>8.6199999999999992</v>
          </cell>
        </row>
        <row r="307">
          <cell r="A307">
            <v>88264</v>
          </cell>
          <cell r="B307" t="str">
            <v>SINAPI</v>
          </cell>
          <cell r="C307" t="str">
            <v>ELETRICISTA COM ENCARGOS COMPLEMENTARES</v>
          </cell>
          <cell r="D307" t="str">
            <v>MÃO DE OBRA</v>
          </cell>
          <cell r="E307" t="str">
            <v>H</v>
          </cell>
          <cell r="F307">
            <v>0.5</v>
          </cell>
          <cell r="G307" t="str">
            <v>24,13</v>
          </cell>
          <cell r="H307" t="str">
            <v>7,63</v>
          </cell>
          <cell r="I307" t="str">
            <v>0,00</v>
          </cell>
          <cell r="J307">
            <v>31.759999999999998</v>
          </cell>
          <cell r="K307">
            <v>15.879999999999999</v>
          </cell>
          <cell r="L307"/>
          <cell r="M307">
            <v>3.8149999999999999</v>
          </cell>
          <cell r="N307">
            <v>12.065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28.884999999999998</v>
          </cell>
          <cell r="L310"/>
          <cell r="M310">
            <v>7.63</v>
          </cell>
          <cell r="N310">
            <v>21.254999999999999</v>
          </cell>
        </row>
        <row r="311">
          <cell r="A311">
            <v>88264</v>
          </cell>
          <cell r="B311" t="str">
            <v>SINAPI</v>
          </cell>
          <cell r="C311" t="str">
            <v>ELETRICISTA COM ENCARGOS COMPLEMENTARES</v>
          </cell>
          <cell r="D311" t="str">
            <v>MÃO DE OBRA</v>
          </cell>
          <cell r="E311" t="str">
            <v>H</v>
          </cell>
          <cell r="F311">
            <v>0.5</v>
          </cell>
          <cell r="G311" t="str">
            <v>24,13</v>
          </cell>
          <cell r="H311" t="str">
            <v>7,63</v>
          </cell>
          <cell r="I311" t="str">
            <v>0,00</v>
          </cell>
          <cell r="J311">
            <v>31.759999999999998</v>
          </cell>
          <cell r="K311">
            <v>15.879999999999999</v>
          </cell>
          <cell r="L311"/>
          <cell r="M311">
            <v>3.8149999999999999</v>
          </cell>
          <cell r="N311">
            <v>12.065</v>
          </cell>
        </row>
        <row r="312">
          <cell r="A312">
            <v>88247</v>
          </cell>
          <cell r="B312" t="str">
            <v>SINAPI</v>
          </cell>
          <cell r="C312" t="str">
            <v>AUXILIAR DE ELETRICISTA COM ENCARGOS COMPLEMENTARES</v>
          </cell>
          <cell r="D312" t="str">
            <v>MÃO DE OBRA</v>
          </cell>
          <cell r="E312" t="str">
            <v>H</v>
          </cell>
          <cell r="F312">
            <v>0.5</v>
          </cell>
          <cell r="G312" t="str">
            <v>18,38</v>
          </cell>
          <cell r="H312" t="str">
            <v>7,63</v>
          </cell>
          <cell r="I312" t="str">
            <v>0,00</v>
          </cell>
          <cell r="J312">
            <v>26.009999999999998</v>
          </cell>
          <cell r="K312">
            <v>13.004999999999999</v>
          </cell>
          <cell r="L312"/>
          <cell r="M312">
            <v>3.8149999999999999</v>
          </cell>
          <cell r="N312">
            <v>9.19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11.586</v>
          </cell>
          <cell r="L315"/>
          <cell r="M315">
            <v>2.9960000000000004</v>
          </cell>
          <cell r="N315">
            <v>8.59</v>
          </cell>
        </row>
        <row r="316">
          <cell r="A316">
            <v>88316</v>
          </cell>
          <cell r="B316" t="str">
            <v>SINAPI</v>
          </cell>
          <cell r="C316" t="str">
            <v>SERVENTE COM ENCARGOS COMPLEMENTARES</v>
          </cell>
          <cell r="D316" t="str">
            <v>MÃO DE OBRA</v>
          </cell>
          <cell r="E316" t="str">
            <v>H</v>
          </cell>
          <cell r="F316">
            <v>0.2</v>
          </cell>
          <cell r="G316" t="str">
            <v>17,24</v>
          </cell>
          <cell r="H316" t="str">
            <v>7,49</v>
          </cell>
          <cell r="I316" t="str">
            <v>0,00</v>
          </cell>
          <cell r="J316">
            <v>24.729999999999997</v>
          </cell>
          <cell r="K316">
            <v>4.9459999999999997</v>
          </cell>
          <cell r="L316"/>
          <cell r="M316">
            <v>1.4980000000000002</v>
          </cell>
          <cell r="N316">
            <v>3.448</v>
          </cell>
        </row>
        <row r="317">
          <cell r="A317">
            <v>88261</v>
          </cell>
          <cell r="B317" t="str">
            <v>SINAPI</v>
          </cell>
          <cell r="C317" t="str">
            <v>CARPINTEIRO DE ESQUADRIA COM ENCARGOS COMPLEMENTARES</v>
          </cell>
          <cell r="D317" t="str">
            <v>MÃO DE OBRA</v>
          </cell>
          <cell r="E317" t="str">
            <v>H</v>
          </cell>
          <cell r="F317">
            <v>0.2</v>
          </cell>
          <cell r="G317" t="str">
            <v>25,71</v>
          </cell>
          <cell r="H317" t="str">
            <v>7,49</v>
          </cell>
          <cell r="I317" t="str">
            <v>0,00</v>
          </cell>
          <cell r="J317">
            <v>33.200000000000003</v>
          </cell>
          <cell r="K317">
            <v>6.6400000000000006</v>
          </cell>
          <cell r="L317"/>
          <cell r="M317">
            <v>1.4980000000000002</v>
          </cell>
          <cell r="N317">
            <v>5.1420000000000003</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6.7904999999999998</v>
          </cell>
          <cell r="L320"/>
          <cell r="M320">
            <v>1.8275000000000001</v>
          </cell>
          <cell r="N320">
            <v>4.9630000000000001</v>
          </cell>
        </row>
        <row r="321">
          <cell r="A321">
            <v>88316</v>
          </cell>
          <cell r="B321" t="str">
            <v>SINAPI</v>
          </cell>
          <cell r="C321" t="str">
            <v>SERVENTE COM ENCARGOS COMPLEMENTARES</v>
          </cell>
          <cell r="D321" t="str">
            <v>MÃO DE OBRA</v>
          </cell>
          <cell r="E321" t="str">
            <v>H</v>
          </cell>
          <cell r="F321">
            <v>0.15</v>
          </cell>
          <cell r="G321" t="str">
            <v>17,24</v>
          </cell>
          <cell r="H321" t="str">
            <v>7,49</v>
          </cell>
          <cell r="I321" t="str">
            <v>0,00</v>
          </cell>
          <cell r="J321">
            <v>24.729999999999997</v>
          </cell>
          <cell r="K321">
            <v>3.7094999999999994</v>
          </cell>
          <cell r="L321"/>
          <cell r="M321">
            <v>1.1234999999999999</v>
          </cell>
          <cell r="N321">
            <v>2.5859999999999999</v>
          </cell>
        </row>
        <row r="322">
          <cell r="A322">
            <v>88267</v>
          </cell>
          <cell r="B322" t="str">
            <v>SINAPI</v>
          </cell>
          <cell r="C322" t="str">
            <v>ENCANADOR OU BOMBEIRO HIDRÁULICO COM ENCARGOS COMPLEMENTARES</v>
          </cell>
          <cell r="D322" t="str">
            <v>MÃO DE OBRA</v>
          </cell>
          <cell r="E322" t="str">
            <v>H</v>
          </cell>
          <cell r="F322">
            <v>0.1</v>
          </cell>
          <cell r="G322" t="str">
            <v>23,77</v>
          </cell>
          <cell r="H322" t="str">
            <v>7,04</v>
          </cell>
          <cell r="I322" t="str">
            <v>0,00</v>
          </cell>
          <cell r="J322">
            <v>30.81</v>
          </cell>
          <cell r="K322">
            <v>3.081</v>
          </cell>
          <cell r="L322"/>
          <cell r="M322">
            <v>0.70400000000000007</v>
          </cell>
          <cell r="N322">
            <v>2.3770000000000002</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6.7704999999999993</v>
          </cell>
          <cell r="L325"/>
          <cell r="M325">
            <v>1.8935</v>
          </cell>
          <cell r="N325">
            <v>4.8769999999999998</v>
          </cell>
        </row>
        <row r="326">
          <cell r="A326">
            <v>100308</v>
          </cell>
          <cell r="B326" t="str">
            <v>SINAPI</v>
          </cell>
          <cell r="C326" t="str">
            <v>MECÂNICO DE REFRIGERAÇÃO COM ENCARGOS COMPLEMENTARES</v>
          </cell>
          <cell r="D326" t="str">
            <v>MÃO DE OBRA</v>
          </cell>
          <cell r="E326" t="str">
            <v>H</v>
          </cell>
          <cell r="F326">
            <v>0.15</v>
          </cell>
          <cell r="G326" t="str">
            <v>21,02</v>
          </cell>
          <cell r="H326" t="str">
            <v>7,63</v>
          </cell>
          <cell r="I326" t="str">
            <v>0,00</v>
          </cell>
          <cell r="J326">
            <v>28.65</v>
          </cell>
          <cell r="K326">
            <v>4.2974999999999994</v>
          </cell>
          <cell r="L326"/>
          <cell r="M326">
            <v>1.1444999999999999</v>
          </cell>
          <cell r="N326">
            <v>3.153</v>
          </cell>
        </row>
        <row r="327">
          <cell r="A327">
            <v>88316</v>
          </cell>
          <cell r="B327" t="str">
            <v>SINAPI</v>
          </cell>
          <cell r="C327" t="str">
            <v>SERVENTE COM ENCARGOS COMPLEMENTARES</v>
          </cell>
          <cell r="D327" t="str">
            <v>MÃO DE OBRA</v>
          </cell>
          <cell r="E327" t="str">
            <v>H</v>
          </cell>
          <cell r="F327">
            <v>0.1</v>
          </cell>
          <cell r="G327" t="str">
            <v>17,24</v>
          </cell>
          <cell r="H327" t="str">
            <v>7,49</v>
          </cell>
          <cell r="I327" t="str">
            <v>0,00</v>
          </cell>
          <cell r="J327">
            <v>24.729999999999997</v>
          </cell>
          <cell r="K327">
            <v>2.4729999999999999</v>
          </cell>
          <cell r="L327"/>
          <cell r="M327">
            <v>0.74900000000000011</v>
          </cell>
          <cell r="N327">
            <v>1.724</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5.7770000000000001</v>
          </cell>
          <cell r="L330"/>
          <cell r="M330">
            <v>1.526</v>
          </cell>
          <cell r="N330">
            <v>4.2510000000000003</v>
          </cell>
        </row>
        <row r="331">
          <cell r="A331">
            <v>88264</v>
          </cell>
          <cell r="B331" t="str">
            <v>SINAPI</v>
          </cell>
          <cell r="C331" t="str">
            <v>ELETRICISTA COM ENCARGOS COMPLEMENTARES</v>
          </cell>
          <cell r="D331" t="str">
            <v>MÃO DE OBRA</v>
          </cell>
          <cell r="E331" t="str">
            <v>H</v>
          </cell>
          <cell r="F331">
            <v>0.1</v>
          </cell>
          <cell r="G331" t="str">
            <v>24,13</v>
          </cell>
          <cell r="H331" t="str">
            <v>7,63</v>
          </cell>
          <cell r="I331" t="str">
            <v>0,00</v>
          </cell>
          <cell r="J331">
            <v>31.759999999999998</v>
          </cell>
          <cell r="K331">
            <v>3.1760000000000002</v>
          </cell>
          <cell r="L331"/>
          <cell r="M331">
            <v>0.76300000000000001</v>
          </cell>
          <cell r="N331">
            <v>2.4130000000000003</v>
          </cell>
        </row>
        <row r="332">
          <cell r="A332">
            <v>88247</v>
          </cell>
          <cell r="B332" t="str">
            <v>SINAPI</v>
          </cell>
          <cell r="C332" t="str">
            <v>AUXILIAR DE ELETRICISTA COM ENCARGOS COMPLEMENTARES</v>
          </cell>
          <cell r="D332" t="str">
            <v>MÃO DE OBRA</v>
          </cell>
          <cell r="E332" t="str">
            <v>H</v>
          </cell>
          <cell r="F332">
            <v>0.1</v>
          </cell>
          <cell r="G332" t="str">
            <v>18,38</v>
          </cell>
          <cell r="H332" t="str">
            <v>7,63</v>
          </cell>
          <cell r="I332" t="str">
            <v>0,00</v>
          </cell>
          <cell r="J332">
            <v>26.009999999999998</v>
          </cell>
          <cell r="K332">
            <v>2.601</v>
          </cell>
          <cell r="L332"/>
          <cell r="M332">
            <v>0.76300000000000001</v>
          </cell>
          <cell r="N332">
            <v>1.8380000000000001</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82.73</v>
          </cell>
          <cell r="L335"/>
          <cell r="M335">
            <v>22.47</v>
          </cell>
          <cell r="N335">
            <v>60.260000000000005</v>
          </cell>
        </row>
        <row r="336">
          <cell r="A336">
            <v>88239</v>
          </cell>
          <cell r="B336" t="str">
            <v>SINAPI</v>
          </cell>
          <cell r="C336" t="str">
            <v>AJUDANTE DE CARPINTEIRO COM ENCARGOS COMPLEMENTARES</v>
          </cell>
          <cell r="D336" t="str">
            <v>MÃO DE OBRA</v>
          </cell>
          <cell r="E336" t="str">
            <v>H</v>
          </cell>
          <cell r="F336">
            <v>2</v>
          </cell>
          <cell r="G336" t="str">
            <v>18,21</v>
          </cell>
          <cell r="H336" t="str">
            <v>7,49</v>
          </cell>
          <cell r="I336" t="str">
            <v>0,00</v>
          </cell>
          <cell r="J336">
            <v>25.700000000000003</v>
          </cell>
          <cell r="K336">
            <v>51.400000000000006</v>
          </cell>
          <cell r="L336"/>
          <cell r="M336">
            <v>14.98</v>
          </cell>
          <cell r="N336">
            <v>36.42</v>
          </cell>
        </row>
        <row r="337">
          <cell r="A337">
            <v>88262</v>
          </cell>
          <cell r="B337" t="str">
            <v>SINAPI</v>
          </cell>
          <cell r="C337" t="str">
            <v>CARPINTEIRO DE FORMAS COM ENCARGOS COMPLEMENTARES</v>
          </cell>
          <cell r="D337" t="str">
            <v>MÃO DE OBRA</v>
          </cell>
          <cell r="E337" t="str">
            <v>H</v>
          </cell>
          <cell r="F337">
            <v>1</v>
          </cell>
          <cell r="G337" t="str">
            <v>23,84</v>
          </cell>
          <cell r="H337" t="str">
            <v>7,49</v>
          </cell>
          <cell r="I337" t="str">
            <v>0,00</v>
          </cell>
          <cell r="J337">
            <v>31.33</v>
          </cell>
          <cell r="K337">
            <v>31.33</v>
          </cell>
          <cell r="L337"/>
          <cell r="M337">
            <v>7.49</v>
          </cell>
          <cell r="N337">
            <v>23.84</v>
          </cell>
        </row>
        <row r="339">
          <cell r="A339" t="str">
            <v>COMP.BG.061</v>
          </cell>
          <cell r="B339" t="str">
            <v>SINAPI</v>
          </cell>
          <cell r="C339" t="str">
            <v>REMOÇÃO PÓRTICO 24 HORAS (TIPO COLUNA) E BOTOEIRA</v>
          </cell>
          <cell r="D339"/>
          <cell r="E339" t="str">
            <v>UN</v>
          </cell>
          <cell r="F339">
            <v>1</v>
          </cell>
          <cell r="G339"/>
          <cell r="H339"/>
          <cell r="I339"/>
          <cell r="J339"/>
          <cell r="K339">
            <v>117.70999999999998</v>
          </cell>
          <cell r="L339"/>
          <cell r="M339">
            <v>30.470000000000002</v>
          </cell>
          <cell r="N339">
            <v>87.24</v>
          </cell>
        </row>
        <row r="340">
          <cell r="A340">
            <v>88251</v>
          </cell>
          <cell r="B340" t="str">
            <v>SINAPI</v>
          </cell>
          <cell r="C340" t="str">
            <v>AUXILIAR DE SERRALHEIRO COM ENCARGOS COMPLEMENTARES</v>
          </cell>
          <cell r="D340" t="str">
            <v>MÃO DE OBRA</v>
          </cell>
          <cell r="E340" t="str">
            <v>H</v>
          </cell>
          <cell r="F340">
            <v>1</v>
          </cell>
          <cell r="G340" t="str">
            <v>18,16</v>
          </cell>
          <cell r="H340" t="str">
            <v>7,61</v>
          </cell>
          <cell r="I340" t="str">
            <v>0,00</v>
          </cell>
          <cell r="J340">
            <v>25.77</v>
          </cell>
          <cell r="K340">
            <v>25.77</v>
          </cell>
          <cell r="L340"/>
          <cell r="M340">
            <v>7.61</v>
          </cell>
          <cell r="N340">
            <v>18.16</v>
          </cell>
        </row>
        <row r="341">
          <cell r="A341">
            <v>88315</v>
          </cell>
          <cell r="B341" t="str">
            <v>SINAPI</v>
          </cell>
          <cell r="C341" t="str">
            <v>SERRALHEIRO COM ENCARGOS COMPLEMENTARES</v>
          </cell>
          <cell r="D341" t="str">
            <v>MÃO DE OBRA</v>
          </cell>
          <cell r="E341" t="str">
            <v>H</v>
          </cell>
          <cell r="F341">
            <v>1.5</v>
          </cell>
          <cell r="G341" t="str">
            <v>23,84</v>
          </cell>
          <cell r="H341" t="str">
            <v>7,61</v>
          </cell>
          <cell r="I341" t="str">
            <v>0,00</v>
          </cell>
          <cell r="J341">
            <v>31.45</v>
          </cell>
          <cell r="K341">
            <v>47.174999999999997</v>
          </cell>
          <cell r="L341"/>
          <cell r="M341">
            <v>11.415000000000001</v>
          </cell>
          <cell r="N341">
            <v>35.76</v>
          </cell>
        </row>
        <row r="342">
          <cell r="A342">
            <v>88264</v>
          </cell>
          <cell r="B342" t="str">
            <v>SINAPI</v>
          </cell>
          <cell r="C342" t="str">
            <v>ELETRICISTA COM ENCARGOS COMPLEMENTARES</v>
          </cell>
          <cell r="D342" t="str">
            <v>MÃO DE OBRA</v>
          </cell>
          <cell r="E342" t="str">
            <v>H</v>
          </cell>
          <cell r="F342">
            <v>1</v>
          </cell>
          <cell r="G342" t="str">
            <v>24,13</v>
          </cell>
          <cell r="H342" t="str">
            <v>7,63</v>
          </cell>
          <cell r="I342" t="str">
            <v>0,00</v>
          </cell>
          <cell r="J342">
            <v>31.759999999999998</v>
          </cell>
          <cell r="K342">
            <v>31.759999999999998</v>
          </cell>
          <cell r="L342"/>
          <cell r="M342">
            <v>7.63</v>
          </cell>
          <cell r="N342">
            <v>24.13</v>
          </cell>
        </row>
        <row r="343">
          <cell r="A343">
            <v>88247</v>
          </cell>
          <cell r="B343" t="str">
            <v>SINAPI</v>
          </cell>
          <cell r="C343" t="str">
            <v>AUXILIAR DE ELETRICISTA COM ENCARGOS COMPLEMENTARES</v>
          </cell>
          <cell r="D343" t="str">
            <v>MÃO DE OBRA</v>
          </cell>
          <cell r="E343" t="str">
            <v>H</v>
          </cell>
          <cell r="F343">
            <v>0.5</v>
          </cell>
          <cell r="G343" t="str">
            <v>18,38</v>
          </cell>
          <cell r="H343" t="str">
            <v>7,63</v>
          </cell>
          <cell r="I343" t="str">
            <v>0,00</v>
          </cell>
          <cell r="J343">
            <v>26.009999999999998</v>
          </cell>
          <cell r="K343">
            <v>13.004999999999999</v>
          </cell>
          <cell r="L343"/>
          <cell r="M343">
            <v>3.8149999999999999</v>
          </cell>
          <cell r="N343">
            <v>9.19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133.435</v>
          </cell>
          <cell r="L346"/>
          <cell r="M346">
            <v>34.274999999999999</v>
          </cell>
          <cell r="N346">
            <v>99.16</v>
          </cell>
        </row>
        <row r="347">
          <cell r="A347">
            <v>88251</v>
          </cell>
          <cell r="B347" t="str">
            <v>SINAPI</v>
          </cell>
          <cell r="C347" t="str">
            <v>AUXILIAR DE SERRALHEIRO COM ENCARGOS COMPLEMENTARES</v>
          </cell>
          <cell r="D347" t="str">
            <v>MÃO DE OBRA</v>
          </cell>
          <cell r="E347" t="str">
            <v>H</v>
          </cell>
          <cell r="F347">
            <v>1</v>
          </cell>
          <cell r="G347" t="str">
            <v>18,16</v>
          </cell>
          <cell r="H347" t="str">
            <v>7,61</v>
          </cell>
          <cell r="I347" t="str">
            <v>0,00</v>
          </cell>
          <cell r="J347">
            <v>25.77</v>
          </cell>
          <cell r="K347">
            <v>25.77</v>
          </cell>
          <cell r="L347"/>
          <cell r="M347">
            <v>7.61</v>
          </cell>
          <cell r="N347">
            <v>18.16</v>
          </cell>
        </row>
        <row r="348">
          <cell r="A348">
            <v>88315</v>
          </cell>
          <cell r="B348" t="str">
            <v>SINAPI</v>
          </cell>
          <cell r="C348" t="str">
            <v>SERRALHEIRO COM ENCARGOS COMPLEMENTARES</v>
          </cell>
          <cell r="D348" t="str">
            <v>MÃO DE OBRA</v>
          </cell>
          <cell r="E348" t="str">
            <v>H</v>
          </cell>
          <cell r="F348">
            <v>2</v>
          </cell>
          <cell r="G348" t="str">
            <v>23,84</v>
          </cell>
          <cell r="H348" t="str">
            <v>7,61</v>
          </cell>
          <cell r="I348" t="str">
            <v>0,00</v>
          </cell>
          <cell r="J348">
            <v>31.45</v>
          </cell>
          <cell r="K348">
            <v>62.9</v>
          </cell>
          <cell r="L348"/>
          <cell r="M348">
            <v>15.22</v>
          </cell>
          <cell r="N348">
            <v>47.68</v>
          </cell>
        </row>
        <row r="349">
          <cell r="A349">
            <v>88264</v>
          </cell>
          <cell r="B349" t="str">
            <v>SINAPI</v>
          </cell>
          <cell r="C349" t="str">
            <v>ELETRICISTA COM ENCARGOS COMPLEMENTARES</v>
          </cell>
          <cell r="D349" t="str">
            <v>MÃO DE OBRA</v>
          </cell>
          <cell r="E349" t="str">
            <v>H</v>
          </cell>
          <cell r="F349">
            <v>1</v>
          </cell>
          <cell r="G349" t="str">
            <v>24,13</v>
          </cell>
          <cell r="H349" t="str">
            <v>7,63</v>
          </cell>
          <cell r="I349" t="str">
            <v>0,00</v>
          </cell>
          <cell r="J349">
            <v>31.759999999999998</v>
          </cell>
          <cell r="K349">
            <v>31.759999999999998</v>
          </cell>
          <cell r="L349"/>
          <cell r="M349">
            <v>7.63</v>
          </cell>
          <cell r="N349">
            <v>24.13</v>
          </cell>
        </row>
        <row r="350">
          <cell r="A350">
            <v>88247</v>
          </cell>
          <cell r="B350" t="str">
            <v>SINAPI</v>
          </cell>
          <cell r="C350" t="str">
            <v>AUXILIAR DE ELETRICISTA COM ENCARGOS COMPLEMENTARES</v>
          </cell>
          <cell r="D350" t="str">
            <v>MÃO DE OBRA</v>
          </cell>
          <cell r="E350" t="str">
            <v>H</v>
          </cell>
          <cell r="F350">
            <v>0.5</v>
          </cell>
          <cell r="G350" t="str">
            <v>18,38</v>
          </cell>
          <cell r="H350" t="str">
            <v>7,63</v>
          </cell>
          <cell r="I350" t="str">
            <v>0,00</v>
          </cell>
          <cell r="J350">
            <v>26.009999999999998</v>
          </cell>
          <cell r="K350">
            <v>13.004999999999999</v>
          </cell>
          <cell r="L350"/>
          <cell r="M350">
            <v>3.8149999999999999</v>
          </cell>
          <cell r="N350">
            <v>9.19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33.091999999999999</v>
          </cell>
          <cell r="L353"/>
          <cell r="M353">
            <v>8.9880000000000013</v>
          </cell>
          <cell r="N353">
            <v>24.103999999999999</v>
          </cell>
        </row>
        <row r="354">
          <cell r="A354">
            <v>88239</v>
          </cell>
          <cell r="B354" t="str">
            <v>SINAPI</v>
          </cell>
          <cell r="C354" t="str">
            <v>AJUDANTE DE CARPINTEIRO COM ENCARGOS COMPLEMENTARES</v>
          </cell>
          <cell r="D354" t="str">
            <v>MÃO DE OBRA</v>
          </cell>
          <cell r="E354" t="str">
            <v>H</v>
          </cell>
          <cell r="F354">
            <v>0.8</v>
          </cell>
          <cell r="G354" t="str">
            <v>18,21</v>
          </cell>
          <cell r="H354" t="str">
            <v>7,49</v>
          </cell>
          <cell r="I354" t="str">
            <v>0,00</v>
          </cell>
          <cell r="J354">
            <v>25.700000000000003</v>
          </cell>
          <cell r="K354">
            <v>20.560000000000002</v>
          </cell>
          <cell r="L354"/>
          <cell r="M354">
            <v>5.9920000000000009</v>
          </cell>
          <cell r="N354">
            <v>14.568000000000001</v>
          </cell>
        </row>
        <row r="355">
          <cell r="A355">
            <v>88262</v>
          </cell>
          <cell r="B355" t="str">
            <v>SINAPI</v>
          </cell>
          <cell r="C355" t="str">
            <v>CARPINTEIRO DE FORMAS COM ENCARGOS COMPLEMENTARES</v>
          </cell>
          <cell r="D355" t="str">
            <v>MÃO DE OBRA</v>
          </cell>
          <cell r="E355" t="str">
            <v>H</v>
          </cell>
          <cell r="F355">
            <v>0.4</v>
          </cell>
          <cell r="G355" t="str">
            <v>23,84</v>
          </cell>
          <cell r="H355" t="str">
            <v>7,49</v>
          </cell>
          <cell r="I355" t="str">
            <v>0,00</v>
          </cell>
          <cell r="J355">
            <v>31.33</v>
          </cell>
          <cell r="K355">
            <v>12.532</v>
          </cell>
          <cell r="L355"/>
          <cell r="M355">
            <v>2.9960000000000004</v>
          </cell>
          <cell r="N355">
            <v>9.5359999999999996</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41.135999999999996</v>
          </cell>
          <cell r="L358"/>
          <cell r="M358">
            <v>12.04</v>
          </cell>
          <cell r="N358">
            <v>29.095999999999997</v>
          </cell>
        </row>
        <row r="359">
          <cell r="A359">
            <v>100308</v>
          </cell>
          <cell r="B359" t="str">
            <v>SINAPI</v>
          </cell>
          <cell r="C359" t="str">
            <v>MECÂNICO DE REFRIGERAÇÃO COM ENCARGOS COMPLEMENTARES</v>
          </cell>
          <cell r="D359" t="str">
            <v>MÃO DE OBRA</v>
          </cell>
          <cell r="E359" t="str">
            <v>H</v>
          </cell>
          <cell r="F359">
            <v>0.4</v>
          </cell>
          <cell r="G359" t="str">
            <v>21,02</v>
          </cell>
          <cell r="H359" t="str">
            <v>7,63</v>
          </cell>
          <cell r="I359" t="str">
            <v>0,00</v>
          </cell>
          <cell r="J359">
            <v>28.65</v>
          </cell>
          <cell r="K359">
            <v>11.46</v>
          </cell>
          <cell r="L359"/>
          <cell r="M359">
            <v>3.052</v>
          </cell>
          <cell r="N359">
            <v>8.4079999999999995</v>
          </cell>
        </row>
        <row r="360">
          <cell r="A360">
            <v>88316</v>
          </cell>
          <cell r="B360" t="str">
            <v>SINAPI</v>
          </cell>
          <cell r="C360" t="str">
            <v>SERVENTE COM ENCARGOS COMPLEMENTARES</v>
          </cell>
          <cell r="D360" t="str">
            <v>MÃO DE OBRA</v>
          </cell>
          <cell r="E360" t="str">
            <v>H</v>
          </cell>
          <cell r="F360">
            <v>1.2</v>
          </cell>
          <cell r="G360" t="str">
            <v>17,24</v>
          </cell>
          <cell r="H360" t="str">
            <v>7,49</v>
          </cell>
          <cell r="I360" t="str">
            <v>0,00</v>
          </cell>
          <cell r="J360">
            <v>24.729999999999997</v>
          </cell>
          <cell r="K360">
            <v>29.675999999999995</v>
          </cell>
          <cell r="L360"/>
          <cell r="M360">
            <v>8.9879999999999995</v>
          </cell>
          <cell r="N360">
            <v>20.687999999999999</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2383.3135299999999</v>
          </cell>
          <cell r="L363"/>
          <cell r="M363">
            <v>1904.6712299999999</v>
          </cell>
          <cell r="N363">
            <v>478.64229999999986</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2,39</v>
          </cell>
          <cell r="H364" t="str">
            <v>14,41</v>
          </cell>
          <cell r="I364" t="str">
            <v>0,00</v>
          </cell>
          <cell r="J364">
            <v>16.8</v>
          </cell>
          <cell r="K364">
            <v>1.512</v>
          </cell>
          <cell r="L364"/>
          <cell r="M364">
            <v>1.2968999999999999</v>
          </cell>
          <cell r="N364">
            <v>0.21510000000000001</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8,46</v>
          </cell>
          <cell r="H365" t="str">
            <v>15,96</v>
          </cell>
          <cell r="I365" t="str">
            <v>0,00</v>
          </cell>
          <cell r="J365">
            <v>24.42</v>
          </cell>
          <cell r="K365">
            <v>12.454200000000002</v>
          </cell>
          <cell r="L365"/>
          <cell r="M365">
            <v>8.1395999999999997</v>
          </cell>
          <cell r="N365">
            <v>4.3146000000000004</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0,27</v>
          </cell>
          <cell r="H366" t="str">
            <v>13,12</v>
          </cell>
          <cell r="I366" t="str">
            <v>0,00</v>
          </cell>
          <cell r="J366">
            <v>13.389999999999999</v>
          </cell>
          <cell r="K366">
            <v>10.979799999999999</v>
          </cell>
          <cell r="L366"/>
          <cell r="M366">
            <v>10.758399999999998</v>
          </cell>
          <cell r="N366">
            <v>0.22140000000000001</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52,55</v>
          </cell>
          <cell r="H367" t="str">
            <v>80,65</v>
          </cell>
          <cell r="I367" t="str">
            <v>14,36</v>
          </cell>
          <cell r="J367">
            <v>147.56</v>
          </cell>
          <cell r="K367">
            <v>123.9504</v>
          </cell>
          <cell r="L367"/>
          <cell r="M367">
            <v>79.808400000000006</v>
          </cell>
          <cell r="N367">
            <v>44.141999999999996</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4,92</v>
          </cell>
          <cell r="H368" t="str">
            <v>15,25</v>
          </cell>
          <cell r="I368" t="str">
            <v>0,00</v>
          </cell>
          <cell r="J368">
            <v>20.170000000000002</v>
          </cell>
          <cell r="K368">
            <v>12.505400000000002</v>
          </cell>
          <cell r="L368"/>
          <cell r="M368">
            <v>9.4550000000000001</v>
          </cell>
          <cell r="N368">
            <v>3.0503999999999998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5,17</v>
          </cell>
          <cell r="H369" t="str">
            <v>13,67</v>
          </cell>
          <cell r="I369" t="str">
            <v>0,00</v>
          </cell>
          <cell r="J369">
            <v>18.84</v>
          </cell>
          <cell r="K369">
            <v>134.32919999999999</v>
          </cell>
          <cell r="L369"/>
          <cell r="M369">
            <v>97.467100000000002</v>
          </cell>
          <cell r="N369">
            <v>36.862099999999998</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3,69</v>
          </cell>
          <cell r="H370" t="str">
            <v>13,38</v>
          </cell>
          <cell r="I370" t="str">
            <v>0,00</v>
          </cell>
          <cell r="J370">
            <v>17.07</v>
          </cell>
          <cell r="K370">
            <v>14.168099999999999</v>
          </cell>
          <cell r="L370"/>
          <cell r="M370">
            <v>11.105399999999999</v>
          </cell>
          <cell r="N370">
            <v>3.0627</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1,15</v>
          </cell>
          <cell r="H371" t="str">
            <v>11,60</v>
          </cell>
          <cell r="I371" t="str">
            <v>0,00</v>
          </cell>
          <cell r="J371">
            <v>12.75</v>
          </cell>
          <cell r="K371">
            <v>134.25749999999999</v>
          </cell>
          <cell r="L371"/>
          <cell r="M371">
            <v>122.14799999999998</v>
          </cell>
          <cell r="N371">
            <v>12.109499999999999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2,45</v>
          </cell>
          <cell r="H372" t="str">
            <v>14,03</v>
          </cell>
          <cell r="I372" t="str">
            <v>0,00</v>
          </cell>
          <cell r="J372">
            <v>16.48</v>
          </cell>
          <cell r="K372">
            <v>139.58560000000003</v>
          </cell>
          <cell r="L372"/>
          <cell r="M372">
            <v>118.83410000000001</v>
          </cell>
          <cell r="N372">
            <v>20.751500000000004</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2,85</v>
          </cell>
          <cell r="H373" t="str">
            <v>13,81</v>
          </cell>
          <cell r="I373" t="str">
            <v>0,00</v>
          </cell>
          <cell r="J373">
            <v>16.66</v>
          </cell>
          <cell r="K373">
            <v>16.66</v>
          </cell>
          <cell r="L373"/>
          <cell r="M373">
            <v>13.81</v>
          </cell>
          <cell r="N373">
            <v>2.85</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25,17</v>
          </cell>
          <cell r="H374" t="str">
            <v>26,75</v>
          </cell>
          <cell r="I374" t="str">
            <v>14,37</v>
          </cell>
          <cell r="J374">
            <v>66.290000000000006</v>
          </cell>
          <cell r="K374">
            <v>181.63460000000003</v>
          </cell>
          <cell r="L374"/>
          <cell r="M374">
            <v>112.6688</v>
          </cell>
          <cell r="N374">
            <v>68.965800000000016</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1,63</v>
          </cell>
          <cell r="H375" t="str">
            <v>14,16</v>
          </cell>
          <cell r="I375" t="str">
            <v>0,00</v>
          </cell>
          <cell r="J375">
            <v>15.79</v>
          </cell>
          <cell r="K375">
            <v>170.21619999999999</v>
          </cell>
          <cell r="L375"/>
          <cell r="M375">
            <v>152.6448</v>
          </cell>
          <cell r="N375">
            <v>17.571399999999997</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40,46</v>
          </cell>
          <cell r="H376" t="str">
            <v>88,46</v>
          </cell>
          <cell r="I376" t="str">
            <v>0,00</v>
          </cell>
          <cell r="J376">
            <v>128.91999999999999</v>
          </cell>
          <cell r="K376">
            <v>241.0804</v>
          </cell>
          <cell r="L376"/>
          <cell r="M376">
            <v>165.42019999999999</v>
          </cell>
          <cell r="N376">
            <v>75.660200000000003</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5,38</v>
          </cell>
          <cell r="H377" t="str">
            <v>15,05</v>
          </cell>
          <cell r="I377" t="str">
            <v>0,00</v>
          </cell>
          <cell r="J377">
            <v>20.43</v>
          </cell>
          <cell r="K377">
            <v>3.2688000000000001</v>
          </cell>
          <cell r="L377"/>
          <cell r="M377">
            <v>2.4080000000000004</v>
          </cell>
          <cell r="N377">
            <v>0.86080000000000001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1,68</v>
          </cell>
          <cell r="H378" t="str">
            <v>13,39</v>
          </cell>
          <cell r="I378" t="str">
            <v>0,00</v>
          </cell>
          <cell r="J378">
            <v>15.07</v>
          </cell>
          <cell r="K378">
            <v>248.50429999999997</v>
          </cell>
          <cell r="L378"/>
          <cell r="M378">
            <v>220.80109999999999</v>
          </cell>
          <cell r="N378">
            <v>27.703199999999995</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41,55</v>
          </cell>
          <cell r="H379" t="str">
            <v>92,55</v>
          </cell>
          <cell r="I379" t="str">
            <v>0,00</v>
          </cell>
          <cell r="J379">
            <v>134.1</v>
          </cell>
          <cell r="K379">
            <v>44.253</v>
          </cell>
          <cell r="L379"/>
          <cell r="M379">
            <v>30.541499999999999</v>
          </cell>
          <cell r="N379">
            <v>13.711499999999999</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19,24</v>
          </cell>
          <cell r="H380" t="str">
            <v>48,68</v>
          </cell>
          <cell r="I380" t="str">
            <v>3,64</v>
          </cell>
          <cell r="J380">
            <v>71.56</v>
          </cell>
          <cell r="K380">
            <v>33.633200000000002</v>
          </cell>
          <cell r="L380"/>
          <cell r="M380">
            <v>24.590399999999999</v>
          </cell>
          <cell r="N380">
            <v>9.042799999999998</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33,97</v>
          </cell>
          <cell r="H381" t="str">
            <v>13,41</v>
          </cell>
          <cell r="I381" t="str">
            <v>0,13</v>
          </cell>
          <cell r="J381">
            <v>47.51</v>
          </cell>
          <cell r="K381">
            <v>47.51</v>
          </cell>
          <cell r="L381"/>
          <cell r="M381">
            <v>13.540000000000001</v>
          </cell>
          <cell r="N381">
            <v>33.97</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91,26</v>
          </cell>
          <cell r="H382" t="str">
            <v>106,63</v>
          </cell>
          <cell r="I382" t="str">
            <v>17,09</v>
          </cell>
          <cell r="J382">
            <v>214.98</v>
          </cell>
          <cell r="K382">
            <v>45.145799999999994</v>
          </cell>
          <cell r="L382"/>
          <cell r="M382">
            <v>25.981199999999998</v>
          </cell>
          <cell r="N382">
            <v>19.1646</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7,54</v>
          </cell>
          <cell r="H383" t="str">
            <v>14,70</v>
          </cell>
          <cell r="I383" t="str">
            <v>0,00</v>
          </cell>
          <cell r="J383">
            <v>22.24</v>
          </cell>
          <cell r="K383">
            <v>5.1151999999999997</v>
          </cell>
          <cell r="L383"/>
          <cell r="M383">
            <v>3.3809999999999998</v>
          </cell>
          <cell r="N383">
            <v>1.7342000000000002</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0,74</v>
          </cell>
          <cell r="H384" t="str">
            <v>11,42</v>
          </cell>
          <cell r="I384" t="str">
            <v>0,00</v>
          </cell>
          <cell r="J384">
            <v>12.16</v>
          </cell>
          <cell r="K384">
            <v>46.816000000000003</v>
          </cell>
          <cell r="L384"/>
          <cell r="M384">
            <v>43.966999999999999</v>
          </cell>
          <cell r="N384">
            <v>2.8490000000000002</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378,71</v>
          </cell>
          <cell r="I385">
            <v>0</v>
          </cell>
          <cell r="J385">
            <v>378.71</v>
          </cell>
          <cell r="K385">
            <v>417.71713</v>
          </cell>
          <cell r="L385"/>
          <cell r="M385">
            <v>417.71713</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14,94</v>
          </cell>
          <cell r="H386" t="str">
            <v>26,28</v>
          </cell>
          <cell r="I386" t="str">
            <v>3,64</v>
          </cell>
          <cell r="J386">
            <v>44.86</v>
          </cell>
          <cell r="K386">
            <v>72.224600000000009</v>
          </cell>
          <cell r="L386"/>
          <cell r="M386">
            <v>48.171200000000006</v>
          </cell>
          <cell r="N386">
            <v>24.0534</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0,47</v>
          </cell>
          <cell r="H387" t="str">
            <v>13,21</v>
          </cell>
          <cell r="I387" t="str">
            <v>0,00</v>
          </cell>
          <cell r="J387">
            <v>13.680000000000001</v>
          </cell>
          <cell r="K387">
            <v>5.8824000000000005</v>
          </cell>
          <cell r="L387"/>
          <cell r="M387">
            <v>5.6802999999999999</v>
          </cell>
          <cell r="N387">
            <v>0.20209999999999997</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61,70</v>
          </cell>
          <cell r="H388" t="str">
            <v>141,74</v>
          </cell>
          <cell r="I388" t="str">
            <v>0,00</v>
          </cell>
          <cell r="J388">
            <v>203.44</v>
          </cell>
          <cell r="K388">
            <v>115.96079999999999</v>
          </cell>
          <cell r="L388"/>
          <cell r="M388">
            <v>80.791799999999995</v>
          </cell>
          <cell r="N388">
            <v>35.168999999999997</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3,50</v>
          </cell>
          <cell r="H389" t="str">
            <v>14,33</v>
          </cell>
          <cell r="I389" t="str">
            <v>0,00</v>
          </cell>
          <cell r="J389">
            <v>17.829999999999998</v>
          </cell>
          <cell r="K389">
            <v>103.94889999999999</v>
          </cell>
          <cell r="L389"/>
          <cell r="M389">
            <v>83.543900000000008</v>
          </cell>
          <cell r="N389">
            <v>20.405000000000001</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21.933206999999999</v>
          </cell>
          <cell r="L392"/>
          <cell r="M392">
            <v>20.723419</v>
          </cell>
          <cell r="N392">
            <v>1.2097880000000001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17,93</v>
          </cell>
          <cell r="H393" t="str">
            <v>6,55</v>
          </cell>
          <cell r="I393" t="str">
            <v>0,00</v>
          </cell>
          <cell r="J393">
            <v>24.48</v>
          </cell>
          <cell r="K393">
            <v>0.11505600000000001</v>
          </cell>
          <cell r="L393"/>
          <cell r="M393">
            <v>3.0785E-2</v>
          </cell>
          <cell r="N393">
            <v>8.4270999999999999E-2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1,49</v>
          </cell>
          <cell r="H395" t="str">
            <v>10,05</v>
          </cell>
          <cell r="I395" t="str">
            <v>0,00</v>
          </cell>
          <cell r="J395">
            <v>11.540000000000001</v>
          </cell>
          <cell r="K395">
            <v>0.413132</v>
          </cell>
          <cell r="L395"/>
          <cell r="M395">
            <v>0.35979</v>
          </cell>
          <cell r="N395">
            <v>5.3342000000000001E-2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10,10</v>
          </cell>
          <cell r="I396">
            <v>0</v>
          </cell>
          <cell r="J396">
            <v>10.1</v>
          </cell>
          <cell r="K396">
            <v>0.2828</v>
          </cell>
          <cell r="L396"/>
          <cell r="M396">
            <v>0.2828</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27,95</v>
          </cell>
          <cell r="H397" t="str">
            <v>6,55</v>
          </cell>
          <cell r="I397" t="str">
            <v>116,96</v>
          </cell>
          <cell r="J397">
            <v>151.45999999999998</v>
          </cell>
          <cell r="K397">
            <v>0.57554799999999995</v>
          </cell>
          <cell r="L397"/>
          <cell r="M397">
            <v>0.46933799999999998</v>
          </cell>
          <cell r="N397">
            <v>0.10621</v>
          </cell>
        </row>
        <row r="398">
          <cell r="A398">
            <v>88278</v>
          </cell>
          <cell r="B398" t="str">
            <v>SINAPI</v>
          </cell>
          <cell r="C398" t="str">
            <v>MONTADOR DE ESTRUTURA METÁLICA COM ENCARGOS COMPLEMENTARES</v>
          </cell>
          <cell r="D398" t="str">
            <v>MÃO DE OBRA</v>
          </cell>
          <cell r="E398" t="str">
            <v>H</v>
          </cell>
          <cell r="F398">
            <v>2.9000000000000001E-2</v>
          </cell>
          <cell r="G398" t="str">
            <v>24,79</v>
          </cell>
          <cell r="H398" t="str">
            <v>6,55</v>
          </cell>
          <cell r="I398" t="str">
            <v>0,00</v>
          </cell>
          <cell r="J398">
            <v>31.34</v>
          </cell>
          <cell r="K398">
            <v>0.90886</v>
          </cell>
          <cell r="L398"/>
          <cell r="M398">
            <v>0.18995000000000001</v>
          </cell>
          <cell r="N398">
            <v>0.71891000000000005</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3,70</v>
          </cell>
          <cell r="H399" t="str">
            <v>25,03</v>
          </cell>
          <cell r="I399" t="str">
            <v>0,43</v>
          </cell>
          <cell r="J399">
            <v>29.16</v>
          </cell>
          <cell r="K399">
            <v>1.043928</v>
          </cell>
          <cell r="L399"/>
          <cell r="M399">
            <v>0.91146799999999994</v>
          </cell>
          <cell r="N399">
            <v>0.13245999999999999</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27,95</v>
          </cell>
          <cell r="H400" t="str">
            <v>6,55</v>
          </cell>
          <cell r="I400" t="str">
            <v>259,13</v>
          </cell>
          <cell r="J400">
            <v>293.63</v>
          </cell>
          <cell r="K400">
            <v>1.203883</v>
          </cell>
          <cell r="L400"/>
          <cell r="M400">
            <v>1.089288</v>
          </cell>
          <cell r="N400">
            <v>0.114595</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12,59</v>
          </cell>
          <cell r="I401">
            <v>0</v>
          </cell>
          <cell r="J401">
            <v>12.59</v>
          </cell>
          <cell r="K401">
            <v>12.59</v>
          </cell>
          <cell r="L401"/>
          <cell r="M401">
            <v>12.59</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129.0566</v>
          </cell>
          <cell r="L404"/>
          <cell r="M404">
            <v>110.68050000000001</v>
          </cell>
          <cell r="N404">
            <v>18.376100000000001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0,35</v>
          </cell>
          <cell r="I405">
            <v>0</v>
          </cell>
          <cell r="J405">
            <v>0.35</v>
          </cell>
          <cell r="K405">
            <v>0.35</v>
          </cell>
          <cell r="L405"/>
          <cell r="M405">
            <v>0.35</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0,30</v>
          </cell>
          <cell r="I406">
            <v>0</v>
          </cell>
          <cell r="J406">
            <v>0.3</v>
          </cell>
          <cell r="K406">
            <v>0.75</v>
          </cell>
          <cell r="L406"/>
          <cell r="M406">
            <v>0.75</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58,38</v>
          </cell>
          <cell r="I407">
            <v>0</v>
          </cell>
          <cell r="J407">
            <v>58.38</v>
          </cell>
          <cell r="K407">
            <v>1.7514000000000001</v>
          </cell>
          <cell r="L407"/>
          <cell r="M407">
            <v>1.7514000000000001</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0,15</v>
          </cell>
          <cell r="I408">
            <v>0</v>
          </cell>
          <cell r="J408">
            <v>0.15</v>
          </cell>
          <cell r="K408">
            <v>3.0015000000000001</v>
          </cell>
          <cell r="L408"/>
          <cell r="M408">
            <v>3.0015000000000001</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9,60</v>
          </cell>
          <cell r="I409">
            <v>0</v>
          </cell>
          <cell r="J409">
            <v>9.6</v>
          </cell>
          <cell r="K409">
            <v>8.7360000000000007</v>
          </cell>
          <cell r="L409"/>
          <cell r="M409">
            <v>8.7360000000000007</v>
          </cell>
          <cell r="N409">
            <v>0</v>
          </cell>
        </row>
        <row r="410">
          <cell r="A410">
            <v>88278</v>
          </cell>
          <cell r="B410" t="str">
            <v>SINAPI</v>
          </cell>
          <cell r="C410" t="str">
            <v>MONTADOR DE ESTRUTURA METÁLICA COM ENCARGOS COMPLEMENTARES</v>
          </cell>
          <cell r="D410" t="str">
            <v>MÃO DE OBRA</v>
          </cell>
          <cell r="E410" t="str">
            <v>H</v>
          </cell>
          <cell r="F410">
            <v>0.63</v>
          </cell>
          <cell r="G410" t="str">
            <v>24,79</v>
          </cell>
          <cell r="H410" t="str">
            <v>6,55</v>
          </cell>
          <cell r="I410" t="str">
            <v>0,00</v>
          </cell>
          <cell r="J410">
            <v>31.34</v>
          </cell>
          <cell r="K410">
            <v>19.744199999999999</v>
          </cell>
          <cell r="L410"/>
          <cell r="M410">
            <v>4.1265000000000001</v>
          </cell>
          <cell r="N410">
            <v>15.617699999999999</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2,67</v>
          </cell>
          <cell r="I411">
            <v>0</v>
          </cell>
          <cell r="J411">
            <v>2.67</v>
          </cell>
          <cell r="K411">
            <v>2.1093000000000002</v>
          </cell>
          <cell r="L411"/>
          <cell r="M411">
            <v>2.1093000000000002</v>
          </cell>
          <cell r="N411">
            <v>0</v>
          </cell>
        </row>
        <row r="412">
          <cell r="A412">
            <v>88316</v>
          </cell>
          <cell r="B412" t="str">
            <v>SINAPI</v>
          </cell>
          <cell r="C412" t="str">
            <v>SERVENTE COM ENCARGOS COMPLEMENTARES</v>
          </cell>
          <cell r="D412" t="str">
            <v>MÃO DE OBRA</v>
          </cell>
          <cell r="E412" t="str">
            <v>H</v>
          </cell>
          <cell r="F412">
            <v>0.16</v>
          </cell>
          <cell r="G412" t="str">
            <v>17,24</v>
          </cell>
          <cell r="H412" t="str">
            <v>7,49</v>
          </cell>
          <cell r="I412" t="str">
            <v>0,00</v>
          </cell>
          <cell r="J412">
            <v>24.729999999999997</v>
          </cell>
          <cell r="K412">
            <v>3.9567999999999994</v>
          </cell>
          <cell r="L412"/>
          <cell r="M412">
            <v>1.1984000000000001</v>
          </cell>
          <cell r="N412">
            <v>2.7584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3,34</v>
          </cell>
          <cell r="I413">
            <v>0</v>
          </cell>
          <cell r="J413">
            <v>3.34</v>
          </cell>
          <cell r="K413">
            <v>3.4401999999999999</v>
          </cell>
          <cell r="L413"/>
          <cell r="M413">
            <v>3.4401999999999999</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25,42</v>
          </cell>
          <cell r="I414">
            <v>0</v>
          </cell>
          <cell r="J414">
            <v>25.42</v>
          </cell>
          <cell r="K414">
            <v>53.636200000000002</v>
          </cell>
          <cell r="L414"/>
          <cell r="M414">
            <v>53.636200000000002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10,89</v>
          </cell>
          <cell r="I415">
            <v>0</v>
          </cell>
          <cell r="J415">
            <v>10.89</v>
          </cell>
          <cell r="K415">
            <v>31.581</v>
          </cell>
          <cell r="L415"/>
          <cell r="M415">
            <v>31.581</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120.29860000000001</v>
          </cell>
          <cell r="L418"/>
          <cell r="M418">
            <v>101.9225</v>
          </cell>
          <cell r="N418">
            <v>18.376100000000001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0,35</v>
          </cell>
          <cell r="I419">
            <v>0</v>
          </cell>
          <cell r="J419">
            <v>0.35</v>
          </cell>
          <cell r="K419">
            <v>0.35</v>
          </cell>
          <cell r="L419"/>
          <cell r="M419">
            <v>0.35</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0,30</v>
          </cell>
          <cell r="I420">
            <v>0</v>
          </cell>
          <cell r="J420">
            <v>0.3</v>
          </cell>
          <cell r="K420">
            <v>0.75</v>
          </cell>
          <cell r="L420"/>
          <cell r="M420">
            <v>0.75</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58,38</v>
          </cell>
          <cell r="I421">
            <v>0</v>
          </cell>
          <cell r="J421">
            <v>58.38</v>
          </cell>
          <cell r="K421">
            <v>1.7514000000000001</v>
          </cell>
          <cell r="L421"/>
          <cell r="M421">
            <v>1.7514000000000001</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0,15</v>
          </cell>
          <cell r="I422">
            <v>0</v>
          </cell>
          <cell r="J422">
            <v>0.15</v>
          </cell>
          <cell r="K422">
            <v>3</v>
          </cell>
          <cell r="L422"/>
          <cell r="M422">
            <v>3</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9,60</v>
          </cell>
          <cell r="I423">
            <v>0</v>
          </cell>
          <cell r="J423">
            <v>9.6</v>
          </cell>
          <cell r="K423">
            <v>8.7360000000000007</v>
          </cell>
          <cell r="L423"/>
          <cell r="M423">
            <v>8.7360000000000007</v>
          </cell>
          <cell r="N423">
            <v>0</v>
          </cell>
        </row>
        <row r="424">
          <cell r="A424">
            <v>88278</v>
          </cell>
          <cell r="B424" t="str">
            <v>SINAPI</v>
          </cell>
          <cell r="C424" t="str">
            <v>MONTADOR DE ESTRUTURA METÁLICA COM ENCARGOS COMPLEMENTARES</v>
          </cell>
          <cell r="D424" t="str">
            <v>MÃO DE OBRA</v>
          </cell>
          <cell r="E424" t="str">
            <v>H</v>
          </cell>
          <cell r="F424">
            <v>0.63</v>
          </cell>
          <cell r="G424" t="str">
            <v>24,79</v>
          </cell>
          <cell r="H424" t="str">
            <v>6,55</v>
          </cell>
          <cell r="I424" t="str">
            <v>0,00</v>
          </cell>
          <cell r="J424">
            <v>31.34</v>
          </cell>
          <cell r="K424">
            <v>19.744199999999999</v>
          </cell>
          <cell r="L424"/>
          <cell r="M424">
            <v>4.1265000000000001</v>
          </cell>
          <cell r="N424">
            <v>15.617699999999999</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2,67</v>
          </cell>
          <cell r="I425">
            <v>0</v>
          </cell>
          <cell r="J425">
            <v>2.67</v>
          </cell>
          <cell r="K425">
            <v>2.1093000000000002</v>
          </cell>
          <cell r="L425"/>
          <cell r="M425">
            <v>2.1093000000000002</v>
          </cell>
          <cell r="N425">
            <v>0</v>
          </cell>
        </row>
        <row r="426">
          <cell r="A426">
            <v>88316</v>
          </cell>
          <cell r="B426" t="str">
            <v>SINAPI</v>
          </cell>
          <cell r="C426" t="str">
            <v>SERVENTE COM ENCARGOS COMPLEMENTARES</v>
          </cell>
          <cell r="D426" t="str">
            <v>MÃO DE OBRA</v>
          </cell>
          <cell r="E426" t="str">
            <v>H</v>
          </cell>
          <cell r="F426">
            <v>0.16</v>
          </cell>
          <cell r="G426" t="str">
            <v>17,24</v>
          </cell>
          <cell r="H426" t="str">
            <v>7,49</v>
          </cell>
          <cell r="I426" t="str">
            <v>0,00</v>
          </cell>
          <cell r="J426">
            <v>24.729999999999997</v>
          </cell>
          <cell r="K426">
            <v>3.9567999999999994</v>
          </cell>
          <cell r="L426"/>
          <cell r="M426">
            <v>1.1984000000000001</v>
          </cell>
          <cell r="N426">
            <v>2.7584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3,34</v>
          </cell>
          <cell r="I427">
            <v>0</v>
          </cell>
          <cell r="J427">
            <v>3.34</v>
          </cell>
          <cell r="K427">
            <v>3.4401999999999999</v>
          </cell>
          <cell r="L427"/>
          <cell r="M427">
            <v>3.4401999999999999</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21,27</v>
          </cell>
          <cell r="I428">
            <v>0</v>
          </cell>
          <cell r="J428">
            <v>21.27</v>
          </cell>
          <cell r="K428">
            <v>44.8797</v>
          </cell>
          <cell r="L428"/>
          <cell r="M428">
            <v>44.8797</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10,89</v>
          </cell>
          <cell r="I429">
            <v>0</v>
          </cell>
          <cell r="J429">
            <v>10.89</v>
          </cell>
          <cell r="K429">
            <v>31.581</v>
          </cell>
          <cell r="L429"/>
          <cell r="M429">
            <v>31.581</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305.93540400000001</v>
          </cell>
          <cell r="L432"/>
          <cell r="M432">
            <v>272.52540399999998</v>
          </cell>
          <cell r="N432">
            <v>33.409999999999997</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24,79</v>
          </cell>
          <cell r="H434" t="str">
            <v>6,55</v>
          </cell>
          <cell r="I434" t="str">
            <v>0,00</v>
          </cell>
          <cell r="J434">
            <v>31.34</v>
          </cell>
          <cell r="K434">
            <v>31.34</v>
          </cell>
          <cell r="L434"/>
          <cell r="M434">
            <v>6.55</v>
          </cell>
          <cell r="N434">
            <v>24.79</v>
          </cell>
        </row>
        <row r="435">
          <cell r="A435">
            <v>88316</v>
          </cell>
          <cell r="B435" t="str">
            <v>SINAPI</v>
          </cell>
          <cell r="C435" t="str">
            <v>SERVENTE COM ENCARGOS COMPLEMENTARES</v>
          </cell>
          <cell r="D435" t="str">
            <v>MÃO DE OBRA</v>
          </cell>
          <cell r="E435" t="str">
            <v>H</v>
          </cell>
          <cell r="F435">
            <v>0.5</v>
          </cell>
          <cell r="G435" t="str">
            <v>17,24</v>
          </cell>
          <cell r="H435" t="str">
            <v>7,49</v>
          </cell>
          <cell r="I435" t="str">
            <v>0,00</v>
          </cell>
          <cell r="J435">
            <v>24.729999999999997</v>
          </cell>
          <cell r="K435">
            <v>12.364999999999998</v>
          </cell>
          <cell r="L435"/>
          <cell r="M435">
            <v>3.7450000000000001</v>
          </cell>
          <cell r="N435">
            <v>8.6199999999999992</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58,38</v>
          </cell>
          <cell r="I436">
            <v>0</v>
          </cell>
          <cell r="J436">
            <v>58.38</v>
          </cell>
          <cell r="K436">
            <v>1.418634</v>
          </cell>
          <cell r="L436"/>
          <cell r="M436">
            <v>1.418634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9,60</v>
          </cell>
          <cell r="I437">
            <v>0</v>
          </cell>
          <cell r="J437">
            <v>9.6</v>
          </cell>
          <cell r="K437">
            <v>7.2998399999999997</v>
          </cell>
          <cell r="L437"/>
          <cell r="M437">
            <v>7.2998399999999997</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10,89</v>
          </cell>
          <cell r="I438">
            <v>0</v>
          </cell>
          <cell r="J438">
            <v>10.89</v>
          </cell>
          <cell r="K438">
            <v>21.681990000000003</v>
          </cell>
          <cell r="L438"/>
          <cell r="M438">
            <v>21.681990000000003</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0,15</v>
          </cell>
          <cell r="I439">
            <v>0</v>
          </cell>
          <cell r="J439">
            <v>0.15</v>
          </cell>
          <cell r="K439">
            <v>3</v>
          </cell>
          <cell r="L439"/>
          <cell r="M439">
            <v>3</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0,35</v>
          </cell>
          <cell r="I440">
            <v>0</v>
          </cell>
          <cell r="J440">
            <v>0.35</v>
          </cell>
          <cell r="K440">
            <v>0.35</v>
          </cell>
          <cell r="L440"/>
          <cell r="M440">
            <v>0.35</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931.91499999999996</v>
          </cell>
          <cell r="L443"/>
          <cell r="M443">
            <v>803.63499999999999</v>
          </cell>
          <cell r="N443">
            <v>128.28</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53,03</v>
          </cell>
          <cell r="H445" t="str">
            <v>450,64</v>
          </cell>
          <cell r="I445" t="str">
            <v>0,00</v>
          </cell>
          <cell r="J445">
            <v>503.66999999999996</v>
          </cell>
          <cell r="K445">
            <v>503.66999999999996</v>
          </cell>
          <cell r="L445"/>
          <cell r="M445">
            <v>450.64</v>
          </cell>
          <cell r="N445">
            <v>53.03</v>
          </cell>
        </row>
        <row r="446">
          <cell r="A446">
            <v>88325</v>
          </cell>
          <cell r="B446" t="str">
            <v>SINAPI</v>
          </cell>
          <cell r="C446" t="str">
            <v>VIDRACEIRO COM ENCARGOS COMPLEMENTARES</v>
          </cell>
          <cell r="D446" t="str">
            <v>MÃO DE OBRA</v>
          </cell>
          <cell r="E446" t="str">
            <v>H</v>
          </cell>
          <cell r="F446">
            <v>0.5</v>
          </cell>
          <cell r="G446" t="str">
            <v>20,66</v>
          </cell>
          <cell r="H446" t="str">
            <v>7,61</v>
          </cell>
          <cell r="I446" t="str">
            <v>0,00</v>
          </cell>
          <cell r="J446">
            <v>28.27</v>
          </cell>
          <cell r="K446">
            <v>14.135</v>
          </cell>
          <cell r="L446"/>
          <cell r="M446">
            <v>3.8050000000000002</v>
          </cell>
          <cell r="N446">
            <v>10.33</v>
          </cell>
        </row>
        <row r="447">
          <cell r="A447">
            <v>88315</v>
          </cell>
          <cell r="B447" t="str">
            <v>SINAPI</v>
          </cell>
          <cell r="C447" t="str">
            <v>SERRALHEIRO COM ENCARGOS COMPLEMENTARES</v>
          </cell>
          <cell r="D447" t="str">
            <v>MÃO DE OBRA</v>
          </cell>
          <cell r="E447" t="str">
            <v>H</v>
          </cell>
          <cell r="F447">
            <v>2</v>
          </cell>
          <cell r="G447" t="str">
            <v>23,84</v>
          </cell>
          <cell r="H447" t="str">
            <v>7,61</v>
          </cell>
          <cell r="I447" t="str">
            <v>0,00</v>
          </cell>
          <cell r="J447">
            <v>31.45</v>
          </cell>
          <cell r="K447">
            <v>62.9</v>
          </cell>
          <cell r="L447"/>
          <cell r="M447">
            <v>15.22</v>
          </cell>
          <cell r="N447">
            <v>47.68</v>
          </cell>
        </row>
        <row r="448">
          <cell r="A448">
            <v>88316</v>
          </cell>
          <cell r="B448" t="str">
            <v>SINAPI</v>
          </cell>
          <cell r="C448" t="str">
            <v>SERVENTE COM ENCARGOS COMPLEMENTARES</v>
          </cell>
          <cell r="D448" t="str">
            <v>MÃO DE OBRA</v>
          </cell>
          <cell r="E448" t="str">
            <v>H</v>
          </cell>
          <cell r="F448">
            <v>1</v>
          </cell>
          <cell r="G448" t="str">
            <v>17,24</v>
          </cell>
          <cell r="H448" t="str">
            <v>7,49</v>
          </cell>
          <cell r="I448" t="str">
            <v>0,00</v>
          </cell>
          <cell r="J448">
            <v>24.729999999999997</v>
          </cell>
          <cell r="K448">
            <v>24.729999999999997</v>
          </cell>
          <cell r="L448"/>
          <cell r="M448">
            <v>7.49</v>
          </cell>
          <cell r="N448">
            <v>17.239999999999998</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179.28000000000003</v>
          </cell>
          <cell r="L451"/>
          <cell r="M451">
            <v>158.62000000000003</v>
          </cell>
          <cell r="N451">
            <v>20.66</v>
          </cell>
        </row>
        <row r="452">
          <cell r="A452" t="str">
            <v>2C 05 04 02 35 04</v>
          </cell>
          <cell r="B452" t="str">
            <v xml:space="preserve">TCPO </v>
          </cell>
          <cell r="C452" t="str">
            <v>VIDRO INCOLOR FANTASIA # 4 MM</v>
          </cell>
          <cell r="D452" t="str">
            <v>INSUMO</v>
          </cell>
          <cell r="E452" t="str">
            <v>M2</v>
          </cell>
          <cell r="F452">
            <v>1</v>
          </cell>
          <cell r="G452"/>
          <cell r="H452">
            <v>135.05000000000001</v>
          </cell>
          <cell r="I452"/>
          <cell r="J452">
            <v>135.05000000000001</v>
          </cell>
          <cell r="K452">
            <v>135.05000000000001</v>
          </cell>
          <cell r="L452"/>
          <cell r="M452">
            <v>135.05000000000001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7,98</v>
          </cell>
          <cell r="I453">
            <v>0</v>
          </cell>
          <cell r="J453">
            <v>7.98</v>
          </cell>
          <cell r="K453">
            <v>15.96</v>
          </cell>
          <cell r="L453"/>
          <cell r="M453">
            <v>15.96</v>
          </cell>
          <cell r="N453">
            <v>0</v>
          </cell>
        </row>
        <row r="454">
          <cell r="A454">
            <v>88325</v>
          </cell>
          <cell r="B454" t="str">
            <v>SINAPI</v>
          </cell>
          <cell r="C454" t="str">
            <v>VIDRACEIRO COM ENCARGOS COMPLEMENTARES</v>
          </cell>
          <cell r="D454" t="str">
            <v>MÃO DE OBRA</v>
          </cell>
          <cell r="E454" t="str">
            <v>H</v>
          </cell>
          <cell r="F454">
            <v>1</v>
          </cell>
          <cell r="G454" t="str">
            <v>20,66</v>
          </cell>
          <cell r="H454" t="str">
            <v>7,61</v>
          </cell>
          <cell r="I454" t="str">
            <v>0,00</v>
          </cell>
          <cell r="J454">
            <v>28.27</v>
          </cell>
          <cell r="K454">
            <v>28.27</v>
          </cell>
          <cell r="L454"/>
          <cell r="M454">
            <v>7.61</v>
          </cell>
          <cell r="N454">
            <v>20.66</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702.23717000000011</v>
          </cell>
          <cell r="L457"/>
          <cell r="M457">
            <v>639.90605000000005</v>
          </cell>
          <cell r="N457">
            <v>62.331119999999999</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0,20</v>
          </cell>
          <cell r="I458">
            <v>0</v>
          </cell>
          <cell r="J458">
            <v>0.2</v>
          </cell>
          <cell r="K458">
            <v>0.60000000000000009</v>
          </cell>
          <cell r="L458"/>
          <cell r="M458">
            <v>0.60000000000000009</v>
          </cell>
          <cell r="N458">
            <v>0</v>
          </cell>
        </row>
        <row r="459">
          <cell r="A459">
            <v>88316</v>
          </cell>
          <cell r="B459" t="str">
            <v>SINAPI</v>
          </cell>
          <cell r="C459" t="str">
            <v>SERVENTE COM ENCARGOS COMPLEMENTARES</v>
          </cell>
          <cell r="D459" t="str">
            <v>MÃO DE OBRA</v>
          </cell>
          <cell r="E459" t="str">
            <v>H</v>
          </cell>
          <cell r="F459">
            <v>1.619</v>
          </cell>
          <cell r="G459" t="str">
            <v>17,24</v>
          </cell>
          <cell r="H459" t="str">
            <v>7,49</v>
          </cell>
          <cell r="I459" t="str">
            <v>0,00</v>
          </cell>
          <cell r="J459">
            <v>24.729999999999997</v>
          </cell>
          <cell r="K459">
            <v>40.037869999999998</v>
          </cell>
          <cell r="L459"/>
          <cell r="M459">
            <v>12.12631</v>
          </cell>
          <cell r="N459">
            <v>27.911559999999998</v>
          </cell>
        </row>
        <row r="460">
          <cell r="A460">
            <v>88325</v>
          </cell>
          <cell r="B460" t="str">
            <v>SINAPI</v>
          </cell>
          <cell r="C460" t="str">
            <v>VIDRACEIRO COM ENCARGOS COMPLEMENTARES</v>
          </cell>
          <cell r="D460" t="str">
            <v>MÃO DE OBRA</v>
          </cell>
          <cell r="E460" t="str">
            <v>H</v>
          </cell>
          <cell r="F460">
            <v>1.6659999999999999</v>
          </cell>
          <cell r="G460" t="str">
            <v>20,66</v>
          </cell>
          <cell r="H460" t="str">
            <v>7,61</v>
          </cell>
          <cell r="I460" t="str">
            <v>0,00</v>
          </cell>
          <cell r="J460">
            <v>28.27</v>
          </cell>
          <cell r="K460">
            <v>47.097819999999999</v>
          </cell>
          <cell r="L460"/>
          <cell r="M460">
            <v>12.67826</v>
          </cell>
          <cell r="N460">
            <v>34.419559999999997</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523,33</v>
          </cell>
          <cell r="I463">
            <v>0</v>
          </cell>
          <cell r="J463">
            <v>523.33000000000004</v>
          </cell>
          <cell r="K463">
            <v>523.33000000000004</v>
          </cell>
          <cell r="L463"/>
          <cell r="M463">
            <v>523.33000000000004</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2,67</v>
          </cell>
          <cell r="I464">
            <v>0</v>
          </cell>
          <cell r="J464">
            <v>2.67</v>
          </cell>
          <cell r="K464">
            <v>7.9886400000000002</v>
          </cell>
          <cell r="L464"/>
          <cell r="M464">
            <v>7.9886400000000002</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86.670720000000003</v>
          </cell>
          <cell r="L467"/>
          <cell r="M467">
            <v>60.33099</v>
          </cell>
          <cell r="N467">
            <v>26.339729999999999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51.71</v>
          </cell>
          <cell r="I468"/>
          <cell r="J468">
            <v>51.71</v>
          </cell>
          <cell r="K468">
            <v>51.71</v>
          </cell>
          <cell r="L468"/>
          <cell r="M468">
            <v>51.71</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25,71</v>
          </cell>
          <cell r="H469" t="str">
            <v>7,49</v>
          </cell>
          <cell r="I469" t="str">
            <v>0,00</v>
          </cell>
          <cell r="J469">
            <v>33.200000000000003</v>
          </cell>
          <cell r="K469">
            <v>25.464400000000001</v>
          </cell>
          <cell r="L469"/>
          <cell r="M469">
            <v>5.7448300000000003</v>
          </cell>
          <cell r="N469">
            <v>19.719570000000001</v>
          </cell>
        </row>
        <row r="470">
          <cell r="A470">
            <v>88316</v>
          </cell>
          <cell r="B470" t="str">
            <v>SINAPI</v>
          </cell>
          <cell r="C470" t="str">
            <v>SERVENTE COM ENCARGOS COMPLEMENTARES</v>
          </cell>
          <cell r="D470" t="str">
            <v>MÃO DE OBRA</v>
          </cell>
          <cell r="E470" t="str">
            <v>H</v>
          </cell>
          <cell r="F470">
            <v>0.38400000000000001</v>
          </cell>
          <cell r="G470" t="str">
            <v>17,24</v>
          </cell>
          <cell r="H470" t="str">
            <v>7,49</v>
          </cell>
          <cell r="I470" t="str">
            <v>0,00</v>
          </cell>
          <cell r="J470">
            <v>24.729999999999997</v>
          </cell>
          <cell r="K470">
            <v>9.496319999999999</v>
          </cell>
          <cell r="L470"/>
          <cell r="M470">
            <v>2.87616</v>
          </cell>
          <cell r="N470">
            <v>6.6201599999999994</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306.37200000000001</v>
          </cell>
          <cell r="L473"/>
          <cell r="M473">
            <v>278.90800000000002</v>
          </cell>
          <cell r="N473">
            <v>27.464000000000002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269,92</v>
          </cell>
          <cell r="I474">
            <v>0</v>
          </cell>
          <cell r="J474">
            <v>269.92</v>
          </cell>
          <cell r="K474">
            <v>269.92</v>
          </cell>
          <cell r="L474"/>
          <cell r="M474">
            <v>269.92</v>
          </cell>
          <cell r="N474">
            <v>0</v>
          </cell>
        </row>
        <row r="475">
          <cell r="A475">
            <v>88261</v>
          </cell>
          <cell r="B475" t="str">
            <v>SINAPI</v>
          </cell>
          <cell r="C475" t="str">
            <v>CARPINTEIRO DE ESQUADRIA COM ENCARGOS COMPLEMENTARES</v>
          </cell>
          <cell r="D475" t="str">
            <v>MÃO DE OBRA</v>
          </cell>
          <cell r="E475" t="str">
            <v>H</v>
          </cell>
          <cell r="F475">
            <v>0.8</v>
          </cell>
          <cell r="G475" t="str">
            <v>25,71</v>
          </cell>
          <cell r="H475" t="str">
            <v>7,49</v>
          </cell>
          <cell r="I475" t="str">
            <v>0,00</v>
          </cell>
          <cell r="J475">
            <v>33.200000000000003</v>
          </cell>
          <cell r="K475">
            <v>26.560000000000002</v>
          </cell>
          <cell r="L475"/>
          <cell r="M475">
            <v>5.9920000000000009</v>
          </cell>
          <cell r="N475">
            <v>20.568000000000001</v>
          </cell>
        </row>
        <row r="476">
          <cell r="A476">
            <v>88316</v>
          </cell>
          <cell r="B476" t="str">
            <v>SINAPI</v>
          </cell>
          <cell r="C476" t="str">
            <v>SERVENTE COM ENCARGOS COMPLEMENTARES</v>
          </cell>
          <cell r="D476" t="str">
            <v>MÃO DE OBRA</v>
          </cell>
          <cell r="E476" t="str">
            <v>H</v>
          </cell>
          <cell r="F476">
            <v>0.4</v>
          </cell>
          <cell r="G476" t="str">
            <v>17,24</v>
          </cell>
          <cell r="H476" t="str">
            <v>7,49</v>
          </cell>
          <cell r="I476" t="str">
            <v>0,00</v>
          </cell>
          <cell r="J476">
            <v>24.729999999999997</v>
          </cell>
          <cell r="K476">
            <v>9.8919999999999995</v>
          </cell>
          <cell r="L476"/>
          <cell r="M476">
            <v>2.9960000000000004</v>
          </cell>
          <cell r="N476">
            <v>6.8959999999999999</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183.34109999999998</v>
          </cell>
          <cell r="L479"/>
          <cell r="M479">
            <v>151.07089999999999</v>
          </cell>
          <cell r="N479">
            <v>32.270200000000003</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28,71</v>
          </cell>
          <cell r="I480">
            <v>0</v>
          </cell>
          <cell r="J480">
            <v>28.71</v>
          </cell>
          <cell r="K480">
            <v>28.71</v>
          </cell>
          <cell r="L480"/>
          <cell r="M480">
            <v>28.71</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111,80</v>
          </cell>
          <cell r="I481">
            <v>0</v>
          </cell>
          <cell r="J481">
            <v>111.8</v>
          </cell>
          <cell r="K481">
            <v>111.8</v>
          </cell>
          <cell r="L481"/>
          <cell r="M481">
            <v>111.8</v>
          </cell>
          <cell r="N481">
            <v>0</v>
          </cell>
        </row>
        <row r="482">
          <cell r="A482">
            <v>88261</v>
          </cell>
          <cell r="B482" t="str">
            <v>SINAPI</v>
          </cell>
          <cell r="C482" t="str">
            <v>CARPINTEIRO DE ESQUADRIA COM ENCARGOS COMPLEMENTARES</v>
          </cell>
          <cell r="D482" t="str">
            <v>MÃO DE OBRA</v>
          </cell>
          <cell r="E482" t="str">
            <v>H</v>
          </cell>
          <cell r="F482">
            <v>0.94</v>
          </cell>
          <cell r="G482" t="str">
            <v>25,71</v>
          </cell>
          <cell r="H482" t="str">
            <v>7,49</v>
          </cell>
          <cell r="I482" t="str">
            <v>0,00</v>
          </cell>
          <cell r="J482">
            <v>33.200000000000003</v>
          </cell>
          <cell r="K482">
            <v>31.208000000000002</v>
          </cell>
          <cell r="L482"/>
          <cell r="M482">
            <v>7.0405999999999995</v>
          </cell>
          <cell r="N482">
            <v>24.167400000000001</v>
          </cell>
        </row>
        <row r="483">
          <cell r="A483">
            <v>88316</v>
          </cell>
          <cell r="B483" t="str">
            <v>SINAPI</v>
          </cell>
          <cell r="C483" t="str">
            <v>SERVENTE COM ENCARGOS COMPLEMENTARES</v>
          </cell>
          <cell r="D483" t="str">
            <v>MÃO DE OBRA</v>
          </cell>
          <cell r="E483" t="str">
            <v>H</v>
          </cell>
          <cell r="F483">
            <v>0.47</v>
          </cell>
          <cell r="G483" t="str">
            <v>17,24</v>
          </cell>
          <cell r="H483" t="str">
            <v>7,49</v>
          </cell>
          <cell r="I483" t="str">
            <v>0,00</v>
          </cell>
          <cell r="J483">
            <v>24.729999999999997</v>
          </cell>
          <cell r="K483">
            <v>11.623099999999997</v>
          </cell>
          <cell r="L483"/>
          <cell r="M483">
            <v>3.5202999999999998</v>
          </cell>
          <cell r="N483">
            <v>8.1027999999999984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697.30799999999999</v>
          </cell>
          <cell r="L486"/>
          <cell r="M486">
            <v>656.11199999999997</v>
          </cell>
          <cell r="N486">
            <v>41.195999999999998</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642,63</v>
          </cell>
          <cell r="I487">
            <v>0</v>
          </cell>
          <cell r="J487">
            <v>642.63</v>
          </cell>
          <cell r="K487">
            <v>642.63</v>
          </cell>
          <cell r="L487"/>
          <cell r="M487">
            <v>642.63</v>
          </cell>
          <cell r="N487">
            <v>0</v>
          </cell>
        </row>
        <row r="488">
          <cell r="A488">
            <v>88261</v>
          </cell>
          <cell r="B488" t="str">
            <v>SINAPI</v>
          </cell>
          <cell r="C488" t="str">
            <v>CARPINTEIRO DE ESQUADRIA COM ENCARGOS COMPLEMENTARES</v>
          </cell>
          <cell r="D488" t="str">
            <v>MÃO DE OBRA</v>
          </cell>
          <cell r="E488" t="str">
            <v>H</v>
          </cell>
          <cell r="F488">
            <v>1.2</v>
          </cell>
          <cell r="G488" t="str">
            <v>25,71</v>
          </cell>
          <cell r="H488" t="str">
            <v>7,49</v>
          </cell>
          <cell r="I488" t="str">
            <v>0,00</v>
          </cell>
          <cell r="J488">
            <v>33.200000000000003</v>
          </cell>
          <cell r="K488">
            <v>39.840000000000003</v>
          </cell>
          <cell r="L488"/>
          <cell r="M488">
            <v>8.9879999999999995</v>
          </cell>
          <cell r="N488">
            <v>30.852</v>
          </cell>
        </row>
        <row r="489">
          <cell r="A489">
            <v>88316</v>
          </cell>
          <cell r="B489" t="str">
            <v>SINAPI</v>
          </cell>
          <cell r="C489" t="str">
            <v>SERVENTE COM ENCARGOS COMPLEMENTARES</v>
          </cell>
          <cell r="D489" t="str">
            <v>MÃO DE OBRA</v>
          </cell>
          <cell r="E489" t="str">
            <v>H</v>
          </cell>
          <cell r="F489">
            <v>0.6</v>
          </cell>
          <cell r="G489" t="str">
            <v>17,24</v>
          </cell>
          <cell r="H489" t="str">
            <v>7,49</v>
          </cell>
          <cell r="I489" t="str">
            <v>0,00</v>
          </cell>
          <cell r="J489">
            <v>24.729999999999997</v>
          </cell>
          <cell r="K489">
            <v>14.837999999999997</v>
          </cell>
          <cell r="L489"/>
          <cell r="M489">
            <v>4.4939999999999998</v>
          </cell>
          <cell r="N489">
            <v>10.343999999999999</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1041.7952</v>
          </cell>
          <cell r="L492"/>
          <cell r="M492">
            <v>996.31020000000001</v>
          </cell>
          <cell r="N492">
            <v>45.485000000000007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981,48</v>
          </cell>
          <cell r="I493">
            <v>0</v>
          </cell>
          <cell r="J493">
            <v>981.48</v>
          </cell>
          <cell r="K493">
            <v>981.48</v>
          </cell>
          <cell r="L493"/>
          <cell r="M493">
            <v>981.48</v>
          </cell>
          <cell r="N493">
            <v>0</v>
          </cell>
        </row>
        <row r="494">
          <cell r="A494">
            <v>88261</v>
          </cell>
          <cell r="B494" t="str">
            <v>SINAPI</v>
          </cell>
          <cell r="C494" t="str">
            <v>CARPINTEIRO DE ESQUADRIA COM ENCARGOS COMPLEMENTARES</v>
          </cell>
          <cell r="D494" t="str">
            <v>MÃO DE OBRA</v>
          </cell>
          <cell r="E494" t="str">
            <v>H</v>
          </cell>
          <cell r="F494">
            <v>1.34</v>
          </cell>
          <cell r="G494" t="str">
            <v>25,71</v>
          </cell>
          <cell r="H494" t="str">
            <v>7,49</v>
          </cell>
          <cell r="I494" t="str">
            <v>0,00</v>
          </cell>
          <cell r="J494">
            <v>33.200000000000003</v>
          </cell>
          <cell r="K494">
            <v>44.488000000000007</v>
          </cell>
          <cell r="L494"/>
          <cell r="M494">
            <v>10.036600000000002</v>
          </cell>
          <cell r="N494">
            <v>34.451400000000007</v>
          </cell>
        </row>
        <row r="495">
          <cell r="A495">
            <v>88316</v>
          </cell>
          <cell r="B495" t="str">
            <v>SINAPI</v>
          </cell>
          <cell r="C495" t="str">
            <v>SERVENTE COM ENCARGOS COMPLEMENTARES</v>
          </cell>
          <cell r="D495" t="str">
            <v>MÃO DE OBRA</v>
          </cell>
          <cell r="E495" t="str">
            <v>H</v>
          </cell>
          <cell r="F495">
            <v>0.64</v>
          </cell>
          <cell r="G495" t="str">
            <v>17,24</v>
          </cell>
          <cell r="H495" t="str">
            <v>7,49</v>
          </cell>
          <cell r="I495" t="str">
            <v>0,00</v>
          </cell>
          <cell r="J495">
            <v>24.729999999999997</v>
          </cell>
          <cell r="K495">
            <v>15.827199999999998</v>
          </cell>
          <cell r="L495"/>
          <cell r="M495">
            <v>4.7936000000000005</v>
          </cell>
          <cell r="N495">
            <v>11.0336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259.90000000000003</v>
          </cell>
          <cell r="L498"/>
          <cell r="M498">
            <v>216.95000000000002</v>
          </cell>
          <cell r="N498">
            <v>42.95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25,71</v>
          </cell>
          <cell r="H500" t="str">
            <v>7,49</v>
          </cell>
          <cell r="I500" t="str">
            <v>0,00</v>
          </cell>
          <cell r="J500">
            <v>33.200000000000003</v>
          </cell>
          <cell r="K500">
            <v>33.200000000000003</v>
          </cell>
          <cell r="L500"/>
          <cell r="M500">
            <v>7.49</v>
          </cell>
          <cell r="N500">
            <v>25.71</v>
          </cell>
        </row>
        <row r="501">
          <cell r="A501">
            <v>88316</v>
          </cell>
          <cell r="B501" t="str">
            <v>SINAPI</v>
          </cell>
          <cell r="C501" t="str">
            <v>SERVENTE COM ENCARGOS COMPLEMENTARES</v>
          </cell>
          <cell r="D501" t="str">
            <v>MÃO DE OBRA</v>
          </cell>
          <cell r="E501" t="str">
            <v>H</v>
          </cell>
          <cell r="F501">
            <v>1</v>
          </cell>
          <cell r="G501" t="str">
            <v>17,24</v>
          </cell>
          <cell r="H501" t="str">
            <v>7,49</v>
          </cell>
          <cell r="I501" t="str">
            <v>0,00</v>
          </cell>
          <cell r="J501">
            <v>24.729999999999997</v>
          </cell>
          <cell r="K501">
            <v>24.729999999999997</v>
          </cell>
          <cell r="L501"/>
          <cell r="M501">
            <v>7.49</v>
          </cell>
          <cell r="N501">
            <v>17.239999999999998</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181.76590000000002</v>
          </cell>
          <cell r="L504"/>
          <cell r="M504">
            <v>152.24209999999999</v>
          </cell>
          <cell r="N504">
            <v>29.523800000000001</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25,71</v>
          </cell>
          <cell r="H506" t="str">
            <v>7,49</v>
          </cell>
          <cell r="I506" t="str">
            <v>0,00</v>
          </cell>
          <cell r="J506">
            <v>33.200000000000003</v>
          </cell>
          <cell r="K506">
            <v>28.552000000000003</v>
          </cell>
          <cell r="L506"/>
          <cell r="M506">
            <v>6.4413999999999998</v>
          </cell>
          <cell r="N506">
            <v>22.110600000000002</v>
          </cell>
        </row>
        <row r="507">
          <cell r="A507">
            <v>88316</v>
          </cell>
          <cell r="B507" t="str">
            <v>SINAPI</v>
          </cell>
          <cell r="C507" t="str">
            <v>SERVENTE COM ENCARGOS COMPLEMENTARES</v>
          </cell>
          <cell r="D507" t="str">
            <v>MÃO DE OBRA</v>
          </cell>
          <cell r="E507" t="str">
            <v>H</v>
          </cell>
          <cell r="F507">
            <v>0.43</v>
          </cell>
          <cell r="G507" t="str">
            <v>17,24</v>
          </cell>
          <cell r="H507" t="str">
            <v>7,49</v>
          </cell>
          <cell r="I507" t="str">
            <v>0,00</v>
          </cell>
          <cell r="J507">
            <v>24.729999999999997</v>
          </cell>
          <cell r="K507">
            <v>10.633899999999999</v>
          </cell>
          <cell r="L507"/>
          <cell r="M507">
            <v>3.2206999999999999</v>
          </cell>
          <cell r="N507">
            <v>7.4131999999999989</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73.178666666666672</v>
          </cell>
          <cell r="L510"/>
          <cell r="M510">
            <v>63.711666666666673</v>
          </cell>
          <cell r="N510">
            <v>9.4670000000000005</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25,71</v>
          </cell>
          <cell r="H512" t="str">
            <v>7,49</v>
          </cell>
          <cell r="I512" t="str">
            <v>0,00</v>
          </cell>
          <cell r="J512">
            <v>33.200000000000003</v>
          </cell>
          <cell r="K512">
            <v>3.3200000000000003</v>
          </cell>
          <cell r="L512"/>
          <cell r="M512">
            <v>0.74900000000000011</v>
          </cell>
          <cell r="N512">
            <v>2.5710000000000002</v>
          </cell>
        </row>
        <row r="513">
          <cell r="A513">
            <v>88316</v>
          </cell>
          <cell r="B513" t="str">
            <v>SINAPI</v>
          </cell>
          <cell r="C513" t="str">
            <v>SERVENTE COM ENCARGOS COMPLEMENTARES</v>
          </cell>
          <cell r="D513" t="str">
            <v>MÃO DE OBRA</v>
          </cell>
          <cell r="E513" t="str">
            <v>H</v>
          </cell>
          <cell r="F513">
            <v>0.4</v>
          </cell>
          <cell r="G513" t="str">
            <v>17,24</v>
          </cell>
          <cell r="H513" t="str">
            <v>7,49</v>
          </cell>
          <cell r="I513" t="str">
            <v>0,00</v>
          </cell>
          <cell r="J513">
            <v>24.729999999999997</v>
          </cell>
          <cell r="K513">
            <v>9.8919999999999995</v>
          </cell>
          <cell r="L513"/>
          <cell r="M513">
            <v>2.9960000000000004</v>
          </cell>
          <cell r="N513">
            <v>6.8959999999999999</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34.025111111111109</v>
          </cell>
          <cell r="L516"/>
          <cell r="M516">
            <v>26.28211111111111</v>
          </cell>
          <cell r="N516">
            <v>7.7430000000000003</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25,71</v>
          </cell>
          <cell r="H518" t="str">
            <v>7,49</v>
          </cell>
          <cell r="I518" t="str">
            <v>0,00</v>
          </cell>
          <cell r="J518">
            <v>33.200000000000003</v>
          </cell>
          <cell r="K518">
            <v>3.3200000000000003</v>
          </cell>
          <cell r="L518"/>
          <cell r="M518">
            <v>0.74900000000000011</v>
          </cell>
          <cell r="N518">
            <v>2.5710000000000002</v>
          </cell>
        </row>
        <row r="519">
          <cell r="A519">
            <v>88316</v>
          </cell>
          <cell r="B519" t="str">
            <v>SINAPI</v>
          </cell>
          <cell r="C519" t="str">
            <v>SERVENTE COM ENCARGOS COMPLEMENTARES</v>
          </cell>
          <cell r="D519" t="str">
            <v>MÃO DE OBRA</v>
          </cell>
          <cell r="E519" t="str">
            <v>H</v>
          </cell>
          <cell r="F519">
            <v>0.3</v>
          </cell>
          <cell r="G519" t="str">
            <v>17,24</v>
          </cell>
          <cell r="H519" t="str">
            <v>7,49</v>
          </cell>
          <cell r="I519" t="str">
            <v>0,00</v>
          </cell>
          <cell r="J519">
            <v>24.729999999999997</v>
          </cell>
          <cell r="K519">
            <v>7.4189999999999987</v>
          </cell>
          <cell r="L519"/>
          <cell r="M519">
            <v>2.2469999999999999</v>
          </cell>
          <cell r="N519">
            <v>5.1719999999999997</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41.029169999999993</v>
          </cell>
          <cell r="L522"/>
          <cell r="M522">
            <v>25.780685999999999</v>
          </cell>
          <cell r="N522">
            <v>15.248483999999999</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39,77</v>
          </cell>
          <cell r="I523">
            <v>0</v>
          </cell>
          <cell r="J523">
            <v>39.770000000000003</v>
          </cell>
          <cell r="K523">
            <v>0.52496399999999999</v>
          </cell>
          <cell r="L523"/>
          <cell r="M523">
            <v>0.52496399999999999</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0,35</v>
          </cell>
          <cell r="I524">
            <v>0</v>
          </cell>
          <cell r="J524">
            <v>0.35</v>
          </cell>
          <cell r="K524">
            <v>0.38500000000000001</v>
          </cell>
          <cell r="L524"/>
          <cell r="M524">
            <v>0.38500000000000001</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0,15</v>
          </cell>
          <cell r="I525">
            <v>0</v>
          </cell>
          <cell r="J525">
            <v>0.15</v>
          </cell>
          <cell r="K525">
            <v>0.6</v>
          </cell>
          <cell r="L525"/>
          <cell r="M525">
            <v>0.6</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34,85</v>
          </cell>
          <cell r="I526">
            <v>0</v>
          </cell>
          <cell r="J526">
            <v>34.85</v>
          </cell>
          <cell r="K526">
            <v>1.48461</v>
          </cell>
          <cell r="L526"/>
          <cell r="M526">
            <v>1.48461</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3,34</v>
          </cell>
          <cell r="I527">
            <v>0</v>
          </cell>
          <cell r="J527">
            <v>3.34</v>
          </cell>
          <cell r="K527">
            <v>0.86839999999999995</v>
          </cell>
          <cell r="L527"/>
          <cell r="M527">
            <v>0.86839999999999995</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19,27</v>
          </cell>
          <cell r="I528">
            <v>0</v>
          </cell>
          <cell r="J528">
            <v>19.27</v>
          </cell>
          <cell r="K528">
            <v>9.6349999999999998</v>
          </cell>
          <cell r="L528"/>
          <cell r="M528">
            <v>9.6349999999999998</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2,67</v>
          </cell>
          <cell r="I529">
            <v>0</v>
          </cell>
          <cell r="J529">
            <v>2.67</v>
          </cell>
          <cell r="K529">
            <v>1.8689999999999998</v>
          </cell>
          <cell r="L529"/>
          <cell r="M529">
            <v>1.8689999999999998</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2,66</v>
          </cell>
          <cell r="I530">
            <v>0</v>
          </cell>
          <cell r="J530">
            <v>2.66</v>
          </cell>
          <cell r="K530">
            <v>5.32</v>
          </cell>
          <cell r="L530"/>
          <cell r="M530">
            <v>5.32</v>
          </cell>
          <cell r="N530">
            <v>0</v>
          </cell>
        </row>
        <row r="531">
          <cell r="A531">
            <v>88316</v>
          </cell>
          <cell r="B531" t="str">
            <v>SINAPI</v>
          </cell>
          <cell r="C531" t="str">
            <v>SERVENTE COM ENCARGOS COMPLEMENTARES</v>
          </cell>
          <cell r="D531" t="str">
            <v>MÃO DE OBRA</v>
          </cell>
          <cell r="E531" t="str">
            <v>H</v>
          </cell>
          <cell r="F531">
            <v>0.36280000000000001</v>
          </cell>
          <cell r="G531" t="str">
            <v>17,24</v>
          </cell>
          <cell r="H531" t="str">
            <v>7,49</v>
          </cell>
          <cell r="I531" t="str">
            <v>0,00</v>
          </cell>
          <cell r="J531">
            <v>24.729999999999997</v>
          </cell>
          <cell r="K531">
            <v>8.9720439999999986</v>
          </cell>
          <cell r="L531"/>
          <cell r="M531">
            <v>2.7173720000000001</v>
          </cell>
          <cell r="N531">
            <v>6.2546719999999993</v>
          </cell>
        </row>
        <row r="532">
          <cell r="A532">
            <v>88278</v>
          </cell>
          <cell r="B532" t="str">
            <v>SINAPI</v>
          </cell>
          <cell r="C532" t="str">
            <v>MONTADOR DE ESTRUTURA METÁLICA COM ENCARGOS COMPLEMENTARES</v>
          </cell>
          <cell r="D532" t="str">
            <v>MÃO DE OBRA</v>
          </cell>
          <cell r="E532" t="str">
            <v>H</v>
          </cell>
          <cell r="F532">
            <v>0.36280000000000001</v>
          </cell>
          <cell r="G532" t="str">
            <v>24,79</v>
          </cell>
          <cell r="H532" t="str">
            <v>6,55</v>
          </cell>
          <cell r="I532" t="str">
            <v>0,00</v>
          </cell>
          <cell r="J532">
            <v>31.34</v>
          </cell>
          <cell r="K532">
            <v>11.370152000000001</v>
          </cell>
          <cell r="L532"/>
          <cell r="M532">
            <v>2.3763399999999999</v>
          </cell>
          <cell r="N532">
            <v>8.9938120000000001</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133.006</v>
          </cell>
          <cell r="L535"/>
          <cell r="M535">
            <v>115.76599999999999</v>
          </cell>
          <cell r="N535">
            <v>17.239999999999998</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90,23</v>
          </cell>
          <cell r="I536">
            <v>0</v>
          </cell>
          <cell r="J536">
            <v>90.23</v>
          </cell>
          <cell r="K536">
            <v>108.276</v>
          </cell>
          <cell r="L536"/>
          <cell r="M536">
            <v>108.276</v>
          </cell>
          <cell r="N536">
            <v>0</v>
          </cell>
        </row>
        <row r="537">
          <cell r="A537">
            <v>88316</v>
          </cell>
          <cell r="B537" t="str">
            <v>SINAPI</v>
          </cell>
          <cell r="C537" t="str">
            <v>SERVENTE COM ENCARGOS COMPLEMENTARES</v>
          </cell>
          <cell r="D537" t="str">
            <v>MÃO DE OBRA</v>
          </cell>
          <cell r="E537" t="str">
            <v>H</v>
          </cell>
          <cell r="F537">
            <v>1</v>
          </cell>
          <cell r="G537" t="str">
            <v>17,24</v>
          </cell>
          <cell r="H537" t="str">
            <v>7,49</v>
          </cell>
          <cell r="I537" t="str">
            <v>0,00</v>
          </cell>
          <cell r="J537">
            <v>24.729999999999997</v>
          </cell>
          <cell r="K537">
            <v>24.729999999999997</v>
          </cell>
          <cell r="L537"/>
          <cell r="M537">
            <v>7.49</v>
          </cell>
          <cell r="N537">
            <v>17.239999999999998</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123.994</v>
          </cell>
          <cell r="L540"/>
          <cell r="M540">
            <v>106.75399999999999</v>
          </cell>
          <cell r="N540">
            <v>17.239999999999998</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82,72</v>
          </cell>
          <cell r="I541">
            <v>0</v>
          </cell>
          <cell r="J541">
            <v>82.72</v>
          </cell>
          <cell r="K541">
            <v>99.263999999999996</v>
          </cell>
          <cell r="L541"/>
          <cell r="M541">
            <v>99.263999999999996</v>
          </cell>
          <cell r="N541">
            <v>0</v>
          </cell>
        </row>
        <row r="542">
          <cell r="A542">
            <v>88316</v>
          </cell>
          <cell r="B542" t="str">
            <v>SINAPI</v>
          </cell>
          <cell r="C542" t="str">
            <v>SERVENTE COM ENCARGOS COMPLEMENTARES</v>
          </cell>
          <cell r="D542" t="str">
            <v>MÃO DE OBRA</v>
          </cell>
          <cell r="E542" t="str">
            <v>H</v>
          </cell>
          <cell r="F542">
            <v>1</v>
          </cell>
          <cell r="G542" t="str">
            <v>17,24</v>
          </cell>
          <cell r="H542" t="str">
            <v>7,49</v>
          </cell>
          <cell r="I542" t="str">
            <v>0,00</v>
          </cell>
          <cell r="J542">
            <v>24.729999999999997</v>
          </cell>
          <cell r="K542">
            <v>24.729999999999997</v>
          </cell>
          <cell r="L542"/>
          <cell r="M542">
            <v>7.49</v>
          </cell>
          <cell r="N542">
            <v>17.239999999999998</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53.742000000000004</v>
          </cell>
          <cell r="L545"/>
          <cell r="M545">
            <v>28.524000000000001</v>
          </cell>
          <cell r="N545">
            <v>25.217999999999996</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20,10</v>
          </cell>
          <cell r="I546">
            <v>0</v>
          </cell>
          <cell r="J546">
            <v>20.100000000000001</v>
          </cell>
          <cell r="K546">
            <v>20.100000000000001</v>
          </cell>
          <cell r="L546"/>
          <cell r="M546">
            <v>20.100000000000001</v>
          </cell>
          <cell r="N546">
            <v>0</v>
          </cell>
        </row>
        <row r="547">
          <cell r="A547">
            <v>88316</v>
          </cell>
          <cell r="B547" t="str">
            <v>SINAPI</v>
          </cell>
          <cell r="C547" t="str">
            <v>SERVENTE COM ENCARGOS COMPLEMENTARES</v>
          </cell>
          <cell r="D547" t="str">
            <v>MÃO DE OBRA</v>
          </cell>
          <cell r="E547" t="str">
            <v>H</v>
          </cell>
          <cell r="F547">
            <v>0.6</v>
          </cell>
          <cell r="G547" t="str">
            <v>17,24</v>
          </cell>
          <cell r="H547" t="str">
            <v>7,49</v>
          </cell>
          <cell r="I547" t="str">
            <v>0,00</v>
          </cell>
          <cell r="J547">
            <v>24.729999999999997</v>
          </cell>
          <cell r="K547">
            <v>14.837999999999997</v>
          </cell>
          <cell r="L547"/>
          <cell r="M547">
            <v>4.4939999999999998</v>
          </cell>
          <cell r="N547">
            <v>10.343999999999999</v>
          </cell>
        </row>
        <row r="548">
          <cell r="A548">
            <v>88278</v>
          </cell>
          <cell r="B548" t="str">
            <v>SINAPI</v>
          </cell>
          <cell r="C548" t="str">
            <v>MONTADOR DE ESTRUTURA METÁLICA COM ENCARGOS COMPLEMENTARES</v>
          </cell>
          <cell r="D548" t="str">
            <v>MÃO DE OBRA</v>
          </cell>
          <cell r="E548" t="str">
            <v>H</v>
          </cell>
          <cell r="F548">
            <v>0.6</v>
          </cell>
          <cell r="G548" t="str">
            <v>24,79</v>
          </cell>
          <cell r="H548" t="str">
            <v>6,55</v>
          </cell>
          <cell r="I548" t="str">
            <v>0,00</v>
          </cell>
          <cell r="J548">
            <v>31.34</v>
          </cell>
          <cell r="K548">
            <v>18.803999999999998</v>
          </cell>
          <cell r="L548"/>
          <cell r="M548">
            <v>3.9299999999999997</v>
          </cell>
          <cell r="N548">
            <v>14.873999999999999</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139.67400000000001</v>
          </cell>
          <cell r="L551"/>
          <cell r="M551">
            <v>122.43400000000001</v>
          </cell>
          <cell r="N551">
            <v>17.239999999999998</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42,76</v>
          </cell>
          <cell r="I552">
            <v>0</v>
          </cell>
          <cell r="J552">
            <v>42.76</v>
          </cell>
          <cell r="K552">
            <v>42.76</v>
          </cell>
          <cell r="L552"/>
          <cell r="M552">
            <v>42.76</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90,23</v>
          </cell>
          <cell r="I553">
            <v>0</v>
          </cell>
          <cell r="J553">
            <v>90.23</v>
          </cell>
          <cell r="K553">
            <v>72.184000000000012</v>
          </cell>
          <cell r="L553"/>
          <cell r="M553">
            <v>72.184000000000012</v>
          </cell>
          <cell r="N553">
            <v>0</v>
          </cell>
        </row>
        <row r="554">
          <cell r="A554">
            <v>88316</v>
          </cell>
          <cell r="B554" t="str">
            <v>SINAPI</v>
          </cell>
          <cell r="C554" t="str">
            <v>SERVENTE COM ENCARGOS COMPLEMENTARES</v>
          </cell>
          <cell r="D554" t="str">
            <v>MÃO DE OBRA</v>
          </cell>
          <cell r="E554" t="str">
            <v>H</v>
          </cell>
          <cell r="F554">
            <v>1</v>
          </cell>
          <cell r="G554" t="str">
            <v>17,24</v>
          </cell>
          <cell r="H554" t="str">
            <v>7,49</v>
          </cell>
          <cell r="I554" t="str">
            <v>0,00</v>
          </cell>
          <cell r="J554">
            <v>24.729999999999997</v>
          </cell>
          <cell r="K554">
            <v>24.729999999999997</v>
          </cell>
          <cell r="L554"/>
          <cell r="M554">
            <v>7.49</v>
          </cell>
          <cell r="N554">
            <v>17.239999999999998</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75.027351999999993</v>
          </cell>
          <cell r="L557"/>
          <cell r="M557">
            <v>66.524502000000012</v>
          </cell>
          <cell r="N557">
            <v>8.5028500000000005</v>
          </cell>
        </row>
        <row r="558">
          <cell r="A558">
            <v>12815</v>
          </cell>
          <cell r="B558" t="str">
            <v>SINAPI</v>
          </cell>
          <cell r="C558" t="str">
            <v xml:space="preserve">FITA CREPE ROLO DE 25 MM X 50 M                                                                                                                                                                                                                                                                                                                                                                                                                                                                           </v>
          </cell>
          <cell r="D558" t="str">
            <v>INSUMO</v>
          </cell>
          <cell r="E558" t="str">
            <v xml:space="preserve">UN    </v>
          </cell>
          <cell r="F558">
            <v>1</v>
          </cell>
          <cell r="G558">
            <v>0</v>
          </cell>
          <cell r="H558" t="str">
            <v>8,44</v>
          </cell>
          <cell r="I558">
            <v>0</v>
          </cell>
          <cell r="J558">
            <v>8.44</v>
          </cell>
          <cell r="K558">
            <v>8.44</v>
          </cell>
          <cell r="L558"/>
          <cell r="M558">
            <v>8.44</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124,22</v>
          </cell>
          <cell r="I559">
            <v>0</v>
          </cell>
          <cell r="J559">
            <v>124.22</v>
          </cell>
          <cell r="K559">
            <v>25.042752</v>
          </cell>
          <cell r="L559"/>
          <cell r="M559">
            <v>25.042752</v>
          </cell>
          <cell r="N559">
            <v>0</v>
          </cell>
        </row>
        <row r="560">
          <cell r="A560">
            <v>88316</v>
          </cell>
          <cell r="B560" t="str">
            <v>SINAPI</v>
          </cell>
          <cell r="C560" t="str">
            <v>SERVENTE COM ENCARGOS COMPLEMENTARES</v>
          </cell>
          <cell r="D560" t="str">
            <v>MÃO DE OBRA</v>
          </cell>
          <cell r="E560" t="str">
            <v>H</v>
          </cell>
          <cell r="F560">
            <v>0.115</v>
          </cell>
          <cell r="G560" t="str">
            <v>17,24</v>
          </cell>
          <cell r="H560" t="str">
            <v>7,49</v>
          </cell>
          <cell r="I560" t="str">
            <v>0,00</v>
          </cell>
          <cell r="J560">
            <v>24.729999999999997</v>
          </cell>
          <cell r="K560">
            <v>2.84395</v>
          </cell>
          <cell r="L560"/>
          <cell r="M560">
            <v>0.86135000000000006</v>
          </cell>
          <cell r="N560">
            <v>1.9825999999999999</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82,50</v>
          </cell>
          <cell r="I561">
            <v>0</v>
          </cell>
          <cell r="J561">
            <v>82.5</v>
          </cell>
          <cell r="K561">
            <v>26.565000000000001</v>
          </cell>
          <cell r="L561"/>
          <cell r="M561">
            <v>26.565000000000001</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50,10</v>
          </cell>
          <cell r="I562">
            <v>0</v>
          </cell>
          <cell r="J562">
            <v>50.1</v>
          </cell>
          <cell r="K562">
            <v>3.2064000000000004</v>
          </cell>
          <cell r="L562"/>
          <cell r="M562">
            <v>3.2064000000000004</v>
          </cell>
          <cell r="N562">
            <v>0</v>
          </cell>
        </row>
        <row r="563">
          <cell r="A563">
            <v>88310</v>
          </cell>
          <cell r="B563" t="str">
            <v>SINAPI</v>
          </cell>
          <cell r="C563" t="str">
            <v>PINTOR COM ENCARGOS COMPLEMENTARES</v>
          </cell>
          <cell r="D563" t="str">
            <v>MÃO DE OBRA</v>
          </cell>
          <cell r="E563" t="str">
            <v>H</v>
          </cell>
          <cell r="F563">
            <v>0.27500000000000002</v>
          </cell>
          <cell r="G563" t="str">
            <v>23,71</v>
          </cell>
          <cell r="H563" t="str">
            <v>8,76</v>
          </cell>
          <cell r="I563" t="str">
            <v>0,00</v>
          </cell>
          <cell r="J563">
            <v>32.47</v>
          </cell>
          <cell r="K563">
            <v>8.9292499999999997</v>
          </cell>
          <cell r="L563"/>
          <cell r="M563">
            <v>2.4090000000000003</v>
          </cell>
          <cell r="N563">
            <v>6.5202500000000008</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65.721801999999997</v>
          </cell>
          <cell r="L566"/>
          <cell r="M566">
            <v>57.822352000000002</v>
          </cell>
          <cell r="N566">
            <v>7.8994500000000007</v>
          </cell>
        </row>
        <row r="567">
          <cell r="A567">
            <v>44072</v>
          </cell>
          <cell r="B567" t="str">
            <v>SINAPI</v>
          </cell>
          <cell r="C567" t="str">
            <v xml:space="preserve">PRIMER EPOXI / EPOXIDICO                                                                                                                                                                                                                                                                                                                                                                                                                                                                                  </v>
          </cell>
          <cell r="D567" t="str">
            <v>INSUMO</v>
          </cell>
          <cell r="E567" t="str">
            <v xml:space="preserve">L     </v>
          </cell>
          <cell r="F567">
            <v>0.2016</v>
          </cell>
          <cell r="G567">
            <v>0</v>
          </cell>
          <cell r="H567" t="str">
            <v>124,22</v>
          </cell>
          <cell r="I567">
            <v>0</v>
          </cell>
          <cell r="J567">
            <v>124.22</v>
          </cell>
          <cell r="K567">
            <v>25.042752</v>
          </cell>
          <cell r="L567"/>
          <cell r="M567">
            <v>25.042752</v>
          </cell>
          <cell r="N567">
            <v>0</v>
          </cell>
        </row>
        <row r="568">
          <cell r="A568">
            <v>88316</v>
          </cell>
          <cell r="B568" t="str">
            <v>SINAPI</v>
          </cell>
          <cell r="C568" t="str">
            <v>SERVENTE COM ENCARGOS COMPLEMENTARES</v>
          </cell>
          <cell r="D568" t="str">
            <v>MÃO DE OBRA</v>
          </cell>
          <cell r="E568" t="str">
            <v>H</v>
          </cell>
          <cell r="F568">
            <v>0.08</v>
          </cell>
          <cell r="G568" t="str">
            <v>17,24</v>
          </cell>
          <cell r="H568" t="str">
            <v>7,49</v>
          </cell>
          <cell r="I568" t="str">
            <v>0,00</v>
          </cell>
          <cell r="J568">
            <v>24.729999999999997</v>
          </cell>
          <cell r="K568">
            <v>1.9783999999999997</v>
          </cell>
          <cell r="L568"/>
          <cell r="M568">
            <v>0.59920000000000007</v>
          </cell>
          <cell r="N568">
            <v>1.3792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82,50</v>
          </cell>
          <cell r="I569">
            <v>0</v>
          </cell>
          <cell r="J569">
            <v>82.5</v>
          </cell>
          <cell r="K569">
            <v>26.565000000000001</v>
          </cell>
          <cell r="L569"/>
          <cell r="M569">
            <v>26.565000000000001</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50,10</v>
          </cell>
          <cell r="I570">
            <v>0</v>
          </cell>
          <cell r="J570">
            <v>50.1</v>
          </cell>
          <cell r="K570">
            <v>3.2064000000000004</v>
          </cell>
          <cell r="L570"/>
          <cell r="M570">
            <v>3.2064000000000004</v>
          </cell>
          <cell r="N570">
            <v>0</v>
          </cell>
        </row>
        <row r="571">
          <cell r="A571">
            <v>88310</v>
          </cell>
          <cell r="B571" t="str">
            <v>SINAPI</v>
          </cell>
          <cell r="C571" t="str">
            <v>PINTOR COM ENCARGOS COMPLEMENTARES</v>
          </cell>
          <cell r="D571" t="str">
            <v>MÃO DE OBRA</v>
          </cell>
          <cell r="E571" t="str">
            <v>H</v>
          </cell>
          <cell r="F571">
            <v>0.27500000000000002</v>
          </cell>
          <cell r="G571" t="str">
            <v>23,71</v>
          </cell>
          <cell r="H571" t="str">
            <v>8,76</v>
          </cell>
          <cell r="I571" t="str">
            <v>0,00</v>
          </cell>
          <cell r="J571">
            <v>32.47</v>
          </cell>
          <cell r="K571">
            <v>8.9292499999999997</v>
          </cell>
          <cell r="L571"/>
          <cell r="M571">
            <v>2.4090000000000003</v>
          </cell>
          <cell r="N571">
            <v>6.5202500000000008</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61.83</v>
          </cell>
          <cell r="L574"/>
          <cell r="M574">
            <v>31.734999999999999</v>
          </cell>
          <cell r="N574">
            <v>30.094999999999999</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20,50</v>
          </cell>
          <cell r="I575">
            <v>0</v>
          </cell>
          <cell r="J575">
            <v>20.5</v>
          </cell>
          <cell r="K575">
            <v>20.5</v>
          </cell>
          <cell r="L575"/>
          <cell r="M575">
            <v>20.5</v>
          </cell>
          <cell r="N575">
            <v>0</v>
          </cell>
        </row>
        <row r="576">
          <cell r="A576">
            <v>88261</v>
          </cell>
          <cell r="B576" t="str">
            <v>SINAPI</v>
          </cell>
          <cell r="C576" t="str">
            <v>CARPINTEIRO DE ESQUADRIA COM ENCARGOS COMPLEMENTARES</v>
          </cell>
          <cell r="D576" t="str">
            <v>MÃO DE OBRA</v>
          </cell>
          <cell r="E576" t="str">
            <v>H</v>
          </cell>
          <cell r="F576">
            <v>0.5</v>
          </cell>
          <cell r="G576" t="str">
            <v>25,71</v>
          </cell>
          <cell r="H576" t="str">
            <v>7,49</v>
          </cell>
          <cell r="I576" t="str">
            <v>0,00</v>
          </cell>
          <cell r="J576">
            <v>33.200000000000003</v>
          </cell>
          <cell r="K576">
            <v>16.600000000000001</v>
          </cell>
          <cell r="L576"/>
          <cell r="M576">
            <v>3.7450000000000001</v>
          </cell>
          <cell r="N576">
            <v>12.855</v>
          </cell>
        </row>
        <row r="577">
          <cell r="A577">
            <v>88316</v>
          </cell>
          <cell r="B577" t="str">
            <v>SINAPI</v>
          </cell>
          <cell r="C577" t="str">
            <v>SERVENTE COM ENCARGOS COMPLEMENTARES</v>
          </cell>
          <cell r="D577" t="str">
            <v>MÃO DE OBRA</v>
          </cell>
          <cell r="E577" t="str">
            <v>H</v>
          </cell>
          <cell r="F577">
            <v>1</v>
          </cell>
          <cell r="G577" t="str">
            <v>17,24</v>
          </cell>
          <cell r="H577" t="str">
            <v>7,49</v>
          </cell>
          <cell r="I577" t="str">
            <v>0,00</v>
          </cell>
          <cell r="J577">
            <v>24.729999999999997</v>
          </cell>
          <cell r="K577">
            <v>24.729999999999997</v>
          </cell>
          <cell r="L577"/>
          <cell r="M577">
            <v>7.49</v>
          </cell>
          <cell r="N577">
            <v>17.239999999999998</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185.17483999999999</v>
          </cell>
          <cell r="L580"/>
          <cell r="M580">
            <v>145.11997</v>
          </cell>
          <cell r="N580">
            <v>40.054870000000001</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93,96</v>
          </cell>
          <cell r="I581">
            <v>0</v>
          </cell>
          <cell r="J581">
            <v>93.96</v>
          </cell>
          <cell r="K581">
            <v>108.99359999999999</v>
          </cell>
          <cell r="L581"/>
          <cell r="M581">
            <v>108.99359999999999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2,18</v>
          </cell>
          <cell r="I582">
            <v>0</v>
          </cell>
          <cell r="J582">
            <v>2.1800000000000002</v>
          </cell>
          <cell r="K582">
            <v>18.791599999999999</v>
          </cell>
          <cell r="L582"/>
          <cell r="M582">
            <v>18.791599999999999</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4,16</v>
          </cell>
          <cell r="I583">
            <v>0</v>
          </cell>
          <cell r="J583">
            <v>4.16</v>
          </cell>
          <cell r="K583">
            <v>0.58240000000000003</v>
          </cell>
          <cell r="L583"/>
          <cell r="M583">
            <v>0.58240000000000003</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18,53</v>
          </cell>
          <cell r="H584" t="str">
            <v>7,61</v>
          </cell>
          <cell r="I584" t="str">
            <v>0,00</v>
          </cell>
          <cell r="J584">
            <v>26.14</v>
          </cell>
          <cell r="K584">
            <v>38.5565</v>
          </cell>
          <cell r="L584"/>
          <cell r="M584">
            <v>11.224750000000002</v>
          </cell>
          <cell r="N584">
            <v>27.331750000000003</v>
          </cell>
        </row>
        <row r="585">
          <cell r="A585">
            <v>88316</v>
          </cell>
          <cell r="B585" t="str">
            <v>SINAPI</v>
          </cell>
          <cell r="C585" t="str">
            <v>SERVENTE COM ENCARGOS COMPLEMENTARES</v>
          </cell>
          <cell r="D585" t="str">
            <v>MÃO DE OBRA</v>
          </cell>
          <cell r="E585" t="str">
            <v>H</v>
          </cell>
          <cell r="F585">
            <v>0.73799999999999999</v>
          </cell>
          <cell r="G585" t="str">
            <v>17,24</v>
          </cell>
          <cell r="H585" t="str">
            <v>7,49</v>
          </cell>
          <cell r="I585" t="str">
            <v>0,00</v>
          </cell>
          <cell r="J585">
            <v>24.729999999999997</v>
          </cell>
          <cell r="K585">
            <v>18.250739999999997</v>
          </cell>
          <cell r="L585"/>
          <cell r="M585">
            <v>5.5276199999999998</v>
          </cell>
          <cell r="N585">
            <v>12.723119999999998</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448.25124</v>
          </cell>
          <cell r="L588"/>
          <cell r="M588">
            <v>408.19637000000006</v>
          </cell>
          <cell r="N588">
            <v>40.054870000000001</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320,75</v>
          </cell>
          <cell r="I589">
            <v>0</v>
          </cell>
          <cell r="J589">
            <v>320.75</v>
          </cell>
          <cell r="K589">
            <v>372.07</v>
          </cell>
          <cell r="L589"/>
          <cell r="M589">
            <v>372.07</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2,18</v>
          </cell>
          <cell r="I590">
            <v>0</v>
          </cell>
          <cell r="J590">
            <v>2.1800000000000002</v>
          </cell>
          <cell r="K590">
            <v>18.791599999999999</v>
          </cell>
          <cell r="L590"/>
          <cell r="M590">
            <v>18.791599999999999</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4,16</v>
          </cell>
          <cell r="I591">
            <v>0</v>
          </cell>
          <cell r="J591">
            <v>4.16</v>
          </cell>
          <cell r="K591">
            <v>0.58240000000000003</v>
          </cell>
          <cell r="L591"/>
          <cell r="M591">
            <v>0.58240000000000003</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18,53</v>
          </cell>
          <cell r="H592" t="str">
            <v>7,61</v>
          </cell>
          <cell r="I592" t="str">
            <v>0,00</v>
          </cell>
          <cell r="J592">
            <v>26.14</v>
          </cell>
          <cell r="K592">
            <v>38.5565</v>
          </cell>
          <cell r="L592"/>
          <cell r="M592">
            <v>11.224750000000002</v>
          </cell>
          <cell r="N592">
            <v>27.331750000000003</v>
          </cell>
        </row>
        <row r="593">
          <cell r="A593">
            <v>88316</v>
          </cell>
          <cell r="B593" t="str">
            <v>SINAPI</v>
          </cell>
          <cell r="C593" t="str">
            <v>SERVENTE COM ENCARGOS COMPLEMENTARES</v>
          </cell>
          <cell r="D593" t="str">
            <v>MÃO DE OBRA</v>
          </cell>
          <cell r="E593" t="str">
            <v>H</v>
          </cell>
          <cell r="F593">
            <v>0.73799999999999999</v>
          </cell>
          <cell r="G593" t="str">
            <v>17,24</v>
          </cell>
          <cell r="H593" t="str">
            <v>7,49</v>
          </cell>
          <cell r="I593" t="str">
            <v>0,00</v>
          </cell>
          <cell r="J593">
            <v>24.729999999999997</v>
          </cell>
          <cell r="K593">
            <v>18.250739999999997</v>
          </cell>
          <cell r="L593"/>
          <cell r="M593">
            <v>5.5276199999999998</v>
          </cell>
          <cell r="N593">
            <v>12.723119999999998</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97.786500000000004</v>
          </cell>
          <cell r="L596"/>
          <cell r="M596">
            <v>74.938499999999991</v>
          </cell>
          <cell r="N596">
            <v>22.847999999999999</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0,63</v>
          </cell>
          <cell r="I597">
            <v>0</v>
          </cell>
          <cell r="J597">
            <v>0.63</v>
          </cell>
          <cell r="K597">
            <v>6.3</v>
          </cell>
          <cell r="L597"/>
          <cell r="M597">
            <v>6.3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40,46</v>
          </cell>
          <cell r="I598">
            <v>0</v>
          </cell>
          <cell r="J598">
            <v>40.46</v>
          </cell>
          <cell r="K598">
            <v>60.69</v>
          </cell>
          <cell r="L598"/>
          <cell r="M598">
            <v>60.69</v>
          </cell>
          <cell r="N598">
            <v>0</v>
          </cell>
        </row>
        <row r="599">
          <cell r="A599">
            <v>88309</v>
          </cell>
          <cell r="B599" t="str">
            <v>SINAPI</v>
          </cell>
          <cell r="C599" t="str">
            <v>PEDREIRO COM ENCARGOS COMPLEMENTARES</v>
          </cell>
          <cell r="D599" t="str">
            <v>MÃO DE OBRA</v>
          </cell>
          <cell r="E599" t="str">
            <v>H</v>
          </cell>
          <cell r="F599">
            <v>0.7</v>
          </cell>
          <cell r="G599" t="str">
            <v>24,02</v>
          </cell>
          <cell r="H599" t="str">
            <v>7,61</v>
          </cell>
          <cell r="I599" t="str">
            <v>0,00</v>
          </cell>
          <cell r="J599">
            <v>31.63</v>
          </cell>
          <cell r="K599">
            <v>22.140999999999998</v>
          </cell>
          <cell r="L599"/>
          <cell r="M599">
            <v>5.327</v>
          </cell>
          <cell r="N599">
            <v>16.814</v>
          </cell>
        </row>
        <row r="600">
          <cell r="A600">
            <v>88316</v>
          </cell>
          <cell r="B600" t="str">
            <v>SINAPI</v>
          </cell>
          <cell r="C600" t="str">
            <v>SERVENTE COM ENCARGOS COMPLEMENTARES</v>
          </cell>
          <cell r="D600" t="str">
            <v>MÃO DE OBRA</v>
          </cell>
          <cell r="E600" t="str">
            <v>H</v>
          </cell>
          <cell r="F600">
            <v>0.35</v>
          </cell>
          <cell r="G600" t="str">
            <v>17,24</v>
          </cell>
          <cell r="H600" t="str">
            <v>7,49</v>
          </cell>
          <cell r="I600" t="str">
            <v>0,00</v>
          </cell>
          <cell r="J600">
            <v>24.729999999999997</v>
          </cell>
          <cell r="K600">
            <v>8.6554999999999982</v>
          </cell>
          <cell r="L600"/>
          <cell r="M600">
            <v>2.6214999999999997</v>
          </cell>
          <cell r="N600">
            <v>6.0339999999999989</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16.247079999999997</v>
          </cell>
          <cell r="L603"/>
          <cell r="M603">
            <v>12.79908</v>
          </cell>
          <cell r="N603">
            <v>3.448</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840,26</v>
          </cell>
          <cell r="I604">
            <v>0</v>
          </cell>
          <cell r="J604">
            <v>840.26</v>
          </cell>
          <cell r="K604">
            <v>8.4025999999999996</v>
          </cell>
          <cell r="L604"/>
          <cell r="M604">
            <v>8.4025999999999996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27,87</v>
          </cell>
          <cell r="I605">
            <v>0</v>
          </cell>
          <cell r="J605">
            <v>27.87</v>
          </cell>
          <cell r="K605">
            <v>2.8984800000000002</v>
          </cell>
          <cell r="L605"/>
          <cell r="M605">
            <v>2.8984800000000002</v>
          </cell>
          <cell r="N605">
            <v>0</v>
          </cell>
        </row>
        <row r="606">
          <cell r="A606">
            <v>88316</v>
          </cell>
          <cell r="B606" t="str">
            <v>SINAPI</v>
          </cell>
          <cell r="C606" t="str">
            <v>SERVENTE COM ENCARGOS COMPLEMENTARES</v>
          </cell>
          <cell r="D606" t="str">
            <v>MÃO DE OBRA</v>
          </cell>
          <cell r="E606" t="str">
            <v>H</v>
          </cell>
          <cell r="F606">
            <v>0.2</v>
          </cell>
          <cell r="G606" t="str">
            <v>17,24</v>
          </cell>
          <cell r="H606" t="str">
            <v>7,49</v>
          </cell>
          <cell r="I606" t="str">
            <v>0,00</v>
          </cell>
          <cell r="J606">
            <v>24.729999999999997</v>
          </cell>
          <cell r="K606">
            <v>4.9459999999999997</v>
          </cell>
          <cell r="L606"/>
          <cell r="M606">
            <v>1.4980000000000002</v>
          </cell>
          <cell r="N606">
            <v>3.448</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150.82475310000001</v>
          </cell>
          <cell r="L609"/>
          <cell r="M609">
            <v>131.08432120000003</v>
          </cell>
          <cell r="N609">
            <v>19.740431900000004</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89,54</v>
          </cell>
          <cell r="I610">
            <v>0</v>
          </cell>
          <cell r="J610">
            <v>89.54</v>
          </cell>
          <cell r="K610">
            <v>119.08820000000001</v>
          </cell>
          <cell r="L610"/>
          <cell r="M610">
            <v>119.08820000000001</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2,18</v>
          </cell>
          <cell r="I611">
            <v>0</v>
          </cell>
          <cell r="J611">
            <v>2.1800000000000002</v>
          </cell>
          <cell r="K611">
            <v>3.7402260000000007</v>
          </cell>
          <cell r="L611"/>
          <cell r="M611">
            <v>3.7402260000000007</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18,53</v>
          </cell>
          <cell r="H612" t="str">
            <v>7,61</v>
          </cell>
          <cell r="I612" t="str">
            <v>0,00</v>
          </cell>
          <cell r="J612">
            <v>26.14</v>
          </cell>
          <cell r="K612">
            <v>19.017111400000005</v>
          </cell>
          <cell r="L612"/>
          <cell r="M612">
            <v>5.536351100000001</v>
          </cell>
          <cell r="N612">
            <v>13.480760300000004</v>
          </cell>
        </row>
        <row r="613">
          <cell r="A613">
            <v>88316</v>
          </cell>
          <cell r="B613" t="str">
            <v>SINAPI</v>
          </cell>
          <cell r="C613" t="str">
            <v>SERVENTE COM ENCARGOS COMPLEMENTARES</v>
          </cell>
          <cell r="D613" t="str">
            <v>MÃO DE OBRA</v>
          </cell>
          <cell r="E613" t="str">
            <v>H</v>
          </cell>
          <cell r="F613">
            <v>0.36309000000000002</v>
          </cell>
          <cell r="G613" t="str">
            <v>17,24</v>
          </cell>
          <cell r="H613" t="str">
            <v>7,49</v>
          </cell>
          <cell r="I613" t="str">
            <v>0,00</v>
          </cell>
          <cell r="J613">
            <v>24.729999999999997</v>
          </cell>
          <cell r="K613">
            <v>8.9792156999999992</v>
          </cell>
          <cell r="L613"/>
          <cell r="M613">
            <v>2.7195441000000002</v>
          </cell>
          <cell r="N613">
            <v>6.2596715999999999</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545.14684782608697</v>
          </cell>
          <cell r="L616"/>
          <cell r="M616">
            <v>500.02684782608702</v>
          </cell>
          <cell r="N616">
            <v>45.120000000000005</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18,16</v>
          </cell>
          <cell r="H618" t="str">
            <v>7,61</v>
          </cell>
          <cell r="I618" t="str">
            <v>0,00</v>
          </cell>
          <cell r="J618">
            <v>25.77</v>
          </cell>
          <cell r="K618">
            <v>38.655000000000001</v>
          </cell>
          <cell r="L618"/>
          <cell r="M618">
            <v>11.415000000000001</v>
          </cell>
          <cell r="N618">
            <v>27.240000000000002</v>
          </cell>
        </row>
        <row r="619">
          <cell r="A619">
            <v>88315</v>
          </cell>
          <cell r="B619" t="str">
            <v>SINAPI</v>
          </cell>
          <cell r="C619" t="str">
            <v>SERRALHEIRO COM ENCARGOS COMPLEMENTARES</v>
          </cell>
          <cell r="D619" t="str">
            <v>MÃO DE OBRA</v>
          </cell>
          <cell r="E619" t="str">
            <v>H</v>
          </cell>
          <cell r="F619">
            <v>0.75</v>
          </cell>
          <cell r="G619" t="str">
            <v>23,84</v>
          </cell>
          <cell r="H619" t="str">
            <v>7,61</v>
          </cell>
          <cell r="I619" t="str">
            <v>0,00</v>
          </cell>
          <cell r="J619">
            <v>31.45</v>
          </cell>
          <cell r="K619">
            <v>23.587499999999999</v>
          </cell>
          <cell r="L619"/>
          <cell r="M619">
            <v>5.7075000000000005</v>
          </cell>
          <cell r="N619">
            <v>17.88</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799.0475217391305</v>
          </cell>
          <cell r="L622"/>
          <cell r="M622">
            <v>744.90352173913061</v>
          </cell>
          <cell r="N622">
            <v>54.144000000000005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18,16</v>
          </cell>
          <cell r="H624" t="str">
            <v>7,61</v>
          </cell>
          <cell r="I624" t="str">
            <v>0,00</v>
          </cell>
          <cell r="J624">
            <v>25.77</v>
          </cell>
          <cell r="K624">
            <v>46.386000000000003</v>
          </cell>
          <cell r="L624"/>
          <cell r="M624">
            <v>13.698</v>
          </cell>
          <cell r="N624">
            <v>32.688000000000002</v>
          </cell>
        </row>
        <row r="625">
          <cell r="A625">
            <v>88315</v>
          </cell>
          <cell r="B625" t="str">
            <v>SINAPI</v>
          </cell>
          <cell r="C625" t="str">
            <v>SERRALHEIRO COM ENCARGOS COMPLEMENTARES</v>
          </cell>
          <cell r="D625" t="str">
            <v>MÃO DE OBRA</v>
          </cell>
          <cell r="E625" t="str">
            <v>H</v>
          </cell>
          <cell r="F625">
            <v>0.9</v>
          </cell>
          <cell r="G625" t="str">
            <v>23,84</v>
          </cell>
          <cell r="H625" t="str">
            <v>7,61</v>
          </cell>
          <cell r="I625" t="str">
            <v>0,00</v>
          </cell>
          <cell r="J625">
            <v>31.45</v>
          </cell>
          <cell r="K625">
            <v>28.305</v>
          </cell>
          <cell r="L625"/>
          <cell r="M625">
            <v>6.8490000000000002</v>
          </cell>
          <cell r="N625">
            <v>21.456</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1585.6117391304349</v>
          </cell>
          <cell r="L628"/>
          <cell r="M628">
            <v>1481.3117391304347</v>
          </cell>
          <cell r="N628">
            <v>104.3</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62,30</v>
          </cell>
          <cell r="H630" t="str">
            <v>717,59</v>
          </cell>
          <cell r="I630" t="str">
            <v>0,00</v>
          </cell>
          <cell r="J630">
            <v>779.89</v>
          </cell>
          <cell r="K630">
            <v>779.89</v>
          </cell>
          <cell r="L630"/>
          <cell r="M630">
            <v>717.59</v>
          </cell>
          <cell r="N630">
            <v>62.3</v>
          </cell>
        </row>
        <row r="631">
          <cell r="A631">
            <v>88251</v>
          </cell>
          <cell r="B631" t="str">
            <v>SINAPI</v>
          </cell>
          <cell r="C631" t="str">
            <v>AUXILIAR DE SERRALHEIRO COM ENCARGOS COMPLEMENTARES</v>
          </cell>
          <cell r="D631" t="str">
            <v>MÃO DE OBRA</v>
          </cell>
          <cell r="E631" t="str">
            <v>H</v>
          </cell>
          <cell r="F631">
            <v>1</v>
          </cell>
          <cell r="G631" t="str">
            <v>18,16</v>
          </cell>
          <cell r="H631" t="str">
            <v>7,61</v>
          </cell>
          <cell r="I631" t="str">
            <v>0,00</v>
          </cell>
          <cell r="J631">
            <v>25.77</v>
          </cell>
          <cell r="K631">
            <v>25.77</v>
          </cell>
          <cell r="L631"/>
          <cell r="M631">
            <v>7.61</v>
          </cell>
          <cell r="N631">
            <v>18.16</v>
          </cell>
        </row>
        <row r="632">
          <cell r="A632">
            <v>88315</v>
          </cell>
          <cell r="B632" t="str">
            <v>SINAPI</v>
          </cell>
          <cell r="C632" t="str">
            <v>SERRALHEIRO COM ENCARGOS COMPLEMENTARES</v>
          </cell>
          <cell r="D632" t="str">
            <v>MÃO DE OBRA</v>
          </cell>
          <cell r="E632" t="str">
            <v>H</v>
          </cell>
          <cell r="F632">
            <v>1</v>
          </cell>
          <cell r="G632" t="str">
            <v>23,84</v>
          </cell>
          <cell r="H632" t="str">
            <v>7,61</v>
          </cell>
          <cell r="I632" t="str">
            <v>0,00</v>
          </cell>
          <cell r="J632">
            <v>31.45</v>
          </cell>
          <cell r="K632">
            <v>31.45</v>
          </cell>
          <cell r="L632"/>
          <cell r="M632">
            <v>7.61</v>
          </cell>
          <cell r="N632">
            <v>23.84</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1615.3100000000002</v>
          </cell>
          <cell r="L635"/>
          <cell r="M635">
            <v>1560.6399999999999</v>
          </cell>
          <cell r="N635">
            <v>54.67</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1337.19</v>
          </cell>
          <cell r="I636"/>
          <cell r="J636">
            <v>1337.19</v>
          </cell>
          <cell r="K636">
            <v>1337.19</v>
          </cell>
          <cell r="L636"/>
          <cell r="M636">
            <v>1337.19</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1,49</v>
          </cell>
          <cell r="H637" t="str">
            <v>26,55</v>
          </cell>
          <cell r="I637" t="str">
            <v>0,00</v>
          </cell>
          <cell r="J637">
            <v>28.04</v>
          </cell>
          <cell r="K637">
            <v>126.17999999999999</v>
          </cell>
          <cell r="L637"/>
          <cell r="M637">
            <v>119.47500000000001</v>
          </cell>
          <cell r="N637">
            <v>6.7050000000000001</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1,49</v>
          </cell>
          <cell r="H638" t="str">
            <v>19,75</v>
          </cell>
          <cell r="I638" t="str">
            <v>0,00</v>
          </cell>
          <cell r="J638">
            <v>21.24</v>
          </cell>
          <cell r="K638">
            <v>95.58</v>
          </cell>
          <cell r="L638"/>
          <cell r="M638">
            <v>88.875</v>
          </cell>
          <cell r="N638">
            <v>6.7050000000000001</v>
          </cell>
        </row>
        <row r="639">
          <cell r="A639">
            <v>88316</v>
          </cell>
          <cell r="B639" t="str">
            <v>SINAPI</v>
          </cell>
          <cell r="C639" t="str">
            <v>SERVENTE COM ENCARGOS COMPLEMENTARES</v>
          </cell>
          <cell r="D639" t="str">
            <v>MÃO DE OBRA</v>
          </cell>
          <cell r="E639" t="str">
            <v>H</v>
          </cell>
          <cell r="F639">
            <v>1</v>
          </cell>
          <cell r="G639" t="str">
            <v>17,24</v>
          </cell>
          <cell r="H639" t="str">
            <v>7,49</v>
          </cell>
          <cell r="I639" t="str">
            <v>0,00</v>
          </cell>
          <cell r="J639">
            <v>24.729999999999997</v>
          </cell>
          <cell r="K639">
            <v>24.729999999999997</v>
          </cell>
          <cell r="L639"/>
          <cell r="M639">
            <v>7.49</v>
          </cell>
          <cell r="N639">
            <v>17.239999999999998</v>
          </cell>
        </row>
        <row r="640">
          <cell r="A640">
            <v>88309</v>
          </cell>
          <cell r="B640" t="str">
            <v>SINAPI</v>
          </cell>
          <cell r="C640" t="str">
            <v>PEDREIRO COM ENCARGOS COMPLEMENTARES</v>
          </cell>
          <cell r="D640" t="str">
            <v>MÃO DE OBRA</v>
          </cell>
          <cell r="E640" t="str">
            <v>H</v>
          </cell>
          <cell r="F640">
            <v>1</v>
          </cell>
          <cell r="G640" t="str">
            <v>24,02</v>
          </cell>
          <cell r="H640" t="str">
            <v>7,61</v>
          </cell>
          <cell r="I640" t="str">
            <v>0,00</v>
          </cell>
          <cell r="J640">
            <v>31.63</v>
          </cell>
          <cell r="K640">
            <v>31.63</v>
          </cell>
          <cell r="L640"/>
          <cell r="M640">
            <v>7.61</v>
          </cell>
          <cell r="N640">
            <v>24.02</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93.59</v>
          </cell>
          <cell r="L643"/>
          <cell r="M643">
            <v>72.590000000000018</v>
          </cell>
          <cell r="N643">
            <v>21</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0,61</v>
          </cell>
          <cell r="I645">
            <v>0</v>
          </cell>
          <cell r="J645">
            <v>0.61</v>
          </cell>
          <cell r="K645">
            <v>1.22</v>
          </cell>
          <cell r="L645"/>
          <cell r="M645">
            <v>1.22</v>
          </cell>
          <cell r="N645">
            <v>0</v>
          </cell>
        </row>
        <row r="646">
          <cell r="A646">
            <v>88251</v>
          </cell>
          <cell r="B646" t="str">
            <v>SINAPI</v>
          </cell>
          <cell r="C646" t="str">
            <v>AUXILIAR DE SERRALHEIRO COM ENCARGOS COMPLEMENTARES</v>
          </cell>
          <cell r="D646" t="str">
            <v>MÃO DE OBRA</v>
          </cell>
          <cell r="E646" t="str">
            <v>H</v>
          </cell>
          <cell r="F646">
            <v>0.5</v>
          </cell>
          <cell r="G646" t="str">
            <v>18,16</v>
          </cell>
          <cell r="H646" t="str">
            <v>7,61</v>
          </cell>
          <cell r="I646" t="str">
            <v>0,00</v>
          </cell>
          <cell r="J646">
            <v>25.77</v>
          </cell>
          <cell r="K646">
            <v>12.885</v>
          </cell>
          <cell r="L646"/>
          <cell r="M646">
            <v>3.8050000000000002</v>
          </cell>
          <cell r="N646">
            <v>9.08</v>
          </cell>
        </row>
        <row r="647">
          <cell r="A647">
            <v>88315</v>
          </cell>
          <cell r="B647" t="str">
            <v>SINAPI</v>
          </cell>
          <cell r="C647" t="str">
            <v>SERRALHEIRO COM ENCARGOS COMPLEMENTARES</v>
          </cell>
          <cell r="D647" t="str">
            <v>MÃO DE OBRA</v>
          </cell>
          <cell r="E647" t="str">
            <v>H</v>
          </cell>
          <cell r="F647">
            <v>0.5</v>
          </cell>
          <cell r="G647" t="str">
            <v>23,84</v>
          </cell>
          <cell r="H647" t="str">
            <v>7,61</v>
          </cell>
          <cell r="I647" t="str">
            <v>0,00</v>
          </cell>
          <cell r="J647">
            <v>31.45</v>
          </cell>
          <cell r="K647">
            <v>15.725</v>
          </cell>
          <cell r="L647"/>
          <cell r="M647">
            <v>3.8050000000000002</v>
          </cell>
          <cell r="N647">
            <v>11.92</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256.51599999999996</v>
          </cell>
          <cell r="L650"/>
          <cell r="M650">
            <v>203.84399999999999</v>
          </cell>
          <cell r="N650">
            <v>52.671999999999997</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64,38</v>
          </cell>
          <cell r="I651">
            <v>0</v>
          </cell>
          <cell r="J651">
            <v>64.38</v>
          </cell>
          <cell r="K651">
            <v>64.38</v>
          </cell>
          <cell r="L651"/>
          <cell r="M651">
            <v>64.38</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10,10</v>
          </cell>
          <cell r="I652">
            <v>0</v>
          </cell>
          <cell r="J652">
            <v>10.1</v>
          </cell>
          <cell r="K652">
            <v>121.19999999999999</v>
          </cell>
          <cell r="L652"/>
          <cell r="M652">
            <v>121.19999999999999</v>
          </cell>
          <cell r="N652">
            <v>0</v>
          </cell>
        </row>
        <row r="653">
          <cell r="A653">
            <v>88251</v>
          </cell>
          <cell r="B653" t="str">
            <v>SINAPI</v>
          </cell>
          <cell r="C653" t="str">
            <v>AUXILIAR DE SERRALHEIRO COM ENCARGOS COMPLEMENTARES</v>
          </cell>
          <cell r="D653" t="str">
            <v>MÃO DE OBRA</v>
          </cell>
          <cell r="E653" t="str">
            <v>H</v>
          </cell>
          <cell r="F653">
            <v>0.8</v>
          </cell>
          <cell r="G653" t="str">
            <v>18,16</v>
          </cell>
          <cell r="H653" t="str">
            <v>7,61</v>
          </cell>
          <cell r="I653" t="str">
            <v>0,00</v>
          </cell>
          <cell r="J653">
            <v>25.77</v>
          </cell>
          <cell r="K653">
            <v>20.616</v>
          </cell>
          <cell r="L653"/>
          <cell r="M653">
            <v>6.088000000000001</v>
          </cell>
          <cell r="N653">
            <v>14.528</v>
          </cell>
        </row>
        <row r="654">
          <cell r="A654">
            <v>88315</v>
          </cell>
          <cell r="B654" t="str">
            <v>SINAPI</v>
          </cell>
          <cell r="C654" t="str">
            <v>SERRALHEIRO COM ENCARGOS COMPLEMENTARES</v>
          </cell>
          <cell r="D654" t="str">
            <v>MÃO DE OBRA</v>
          </cell>
          <cell r="E654" t="str">
            <v>H</v>
          </cell>
          <cell r="F654">
            <v>1.6</v>
          </cell>
          <cell r="G654" t="str">
            <v>23,84</v>
          </cell>
          <cell r="H654" t="str">
            <v>7,61</v>
          </cell>
          <cell r="I654" t="str">
            <v>0,00</v>
          </cell>
          <cell r="J654">
            <v>31.45</v>
          </cell>
          <cell r="K654">
            <v>50.32</v>
          </cell>
          <cell r="L654"/>
          <cell r="M654">
            <v>12.176000000000002</v>
          </cell>
          <cell r="N654">
            <v>38.143999999999998</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3716.1776999999993</v>
          </cell>
          <cell r="L657"/>
          <cell r="M657">
            <v>3492.7076999999999</v>
          </cell>
          <cell r="N657">
            <v>223.47</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12,11</v>
          </cell>
          <cell r="I658">
            <v>0</v>
          </cell>
          <cell r="J658">
            <v>12.11</v>
          </cell>
          <cell r="K658">
            <v>2713.4876999999997</v>
          </cell>
          <cell r="L658"/>
          <cell r="M658">
            <v>2713.4876999999997</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10,10</v>
          </cell>
          <cell r="I659">
            <v>0</v>
          </cell>
          <cell r="J659">
            <v>10.1</v>
          </cell>
          <cell r="K659">
            <v>505</v>
          </cell>
          <cell r="L659"/>
          <cell r="M659">
            <v>505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1,49</v>
          </cell>
          <cell r="H660" t="str">
            <v>26,55</v>
          </cell>
          <cell r="I660" t="str">
            <v>0,00</v>
          </cell>
          <cell r="J660">
            <v>28.04</v>
          </cell>
          <cell r="K660">
            <v>84.12</v>
          </cell>
          <cell r="L660"/>
          <cell r="M660">
            <v>79.650000000000006</v>
          </cell>
          <cell r="N660">
            <v>4.47</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3,00</v>
          </cell>
          <cell r="H661" t="str">
            <v>39,49</v>
          </cell>
          <cell r="I661" t="str">
            <v>0,00</v>
          </cell>
          <cell r="J661">
            <v>42.49</v>
          </cell>
          <cell r="K661">
            <v>127.47</v>
          </cell>
          <cell r="L661"/>
          <cell r="M661">
            <v>118.47</v>
          </cell>
          <cell r="N661">
            <v>9</v>
          </cell>
        </row>
        <row r="662">
          <cell r="A662">
            <v>88251</v>
          </cell>
          <cell r="B662" t="str">
            <v>SINAPI</v>
          </cell>
          <cell r="C662" t="str">
            <v>AUXILIAR DE SERRALHEIRO COM ENCARGOS COMPLEMENTARES</v>
          </cell>
          <cell r="D662" t="str">
            <v>MÃO DE OBRA</v>
          </cell>
          <cell r="E662" t="str">
            <v>H</v>
          </cell>
          <cell r="F662">
            <v>5</v>
          </cell>
          <cell r="G662" t="str">
            <v>18,16</v>
          </cell>
          <cell r="H662" t="str">
            <v>7,61</v>
          </cell>
          <cell r="I662" t="str">
            <v>0,00</v>
          </cell>
          <cell r="J662">
            <v>25.77</v>
          </cell>
          <cell r="K662">
            <v>128.85</v>
          </cell>
          <cell r="L662"/>
          <cell r="M662">
            <v>38.050000000000004</v>
          </cell>
          <cell r="N662">
            <v>90.8</v>
          </cell>
        </row>
        <row r="663">
          <cell r="A663">
            <v>88315</v>
          </cell>
          <cell r="B663" t="str">
            <v>SINAPI</v>
          </cell>
          <cell r="C663" t="str">
            <v>SERRALHEIRO COM ENCARGOS COMPLEMENTARES</v>
          </cell>
          <cell r="D663" t="str">
            <v>MÃO DE OBRA</v>
          </cell>
          <cell r="E663" t="str">
            <v>H</v>
          </cell>
          <cell r="F663">
            <v>5</v>
          </cell>
          <cell r="G663" t="str">
            <v>23,84</v>
          </cell>
          <cell r="H663" t="str">
            <v>7,61</v>
          </cell>
          <cell r="I663" t="str">
            <v>0,00</v>
          </cell>
          <cell r="J663">
            <v>31.45</v>
          </cell>
          <cell r="K663">
            <v>157.25</v>
          </cell>
          <cell r="L663"/>
          <cell r="M663">
            <v>38.050000000000004</v>
          </cell>
          <cell r="N663">
            <v>119.2</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9690.659249999997</v>
          </cell>
          <cell r="L666"/>
          <cell r="M666">
            <v>9141.7592499999973</v>
          </cell>
          <cell r="N666">
            <v>548.9</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12,11</v>
          </cell>
          <cell r="I667">
            <v>0</v>
          </cell>
          <cell r="J667">
            <v>12.11</v>
          </cell>
          <cell r="K667">
            <v>6783.7192499999992</v>
          </cell>
          <cell r="L667"/>
          <cell r="M667">
            <v>6783.7192499999992</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10,10</v>
          </cell>
          <cell r="I668">
            <v>0</v>
          </cell>
          <cell r="J668">
            <v>10.1</v>
          </cell>
          <cell r="K668">
            <v>1515</v>
          </cell>
          <cell r="L668"/>
          <cell r="M668">
            <v>1515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1,49</v>
          </cell>
          <cell r="H669" t="str">
            <v>26,55</v>
          </cell>
          <cell r="I669" t="str">
            <v>0,00</v>
          </cell>
          <cell r="J669">
            <v>28.04</v>
          </cell>
          <cell r="K669">
            <v>280.39999999999998</v>
          </cell>
          <cell r="L669"/>
          <cell r="M669">
            <v>265.5</v>
          </cell>
          <cell r="N669">
            <v>14.9</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3,00</v>
          </cell>
          <cell r="H670" t="str">
            <v>39,49</v>
          </cell>
          <cell r="I670" t="str">
            <v>0,00</v>
          </cell>
          <cell r="J670">
            <v>42.49</v>
          </cell>
          <cell r="K670">
            <v>424.90000000000003</v>
          </cell>
          <cell r="L670"/>
          <cell r="M670">
            <v>394.90000000000003</v>
          </cell>
          <cell r="N670">
            <v>30</v>
          </cell>
        </row>
        <row r="671">
          <cell r="A671">
            <v>88251</v>
          </cell>
          <cell r="B671" t="str">
            <v>SINAPI</v>
          </cell>
          <cell r="C671" t="str">
            <v>AUXILIAR DE SERRALHEIRO COM ENCARGOS COMPLEMENTARES</v>
          </cell>
          <cell r="D671" t="str">
            <v>MÃO DE OBRA</v>
          </cell>
          <cell r="E671" t="str">
            <v>H</v>
          </cell>
          <cell r="F671">
            <v>12</v>
          </cell>
          <cell r="G671" t="str">
            <v>18,16</v>
          </cell>
          <cell r="H671" t="str">
            <v>7,61</v>
          </cell>
          <cell r="I671" t="str">
            <v>0,00</v>
          </cell>
          <cell r="J671">
            <v>25.77</v>
          </cell>
          <cell r="K671">
            <v>309.24</v>
          </cell>
          <cell r="L671"/>
          <cell r="M671">
            <v>91.320000000000007</v>
          </cell>
          <cell r="N671">
            <v>217.92000000000002</v>
          </cell>
        </row>
        <row r="672">
          <cell r="A672">
            <v>88315</v>
          </cell>
          <cell r="B672" t="str">
            <v>SINAPI</v>
          </cell>
          <cell r="C672" t="str">
            <v>SERRALHEIRO COM ENCARGOS COMPLEMENTARES</v>
          </cell>
          <cell r="D672" t="str">
            <v>MÃO DE OBRA</v>
          </cell>
          <cell r="E672" t="str">
            <v>H</v>
          </cell>
          <cell r="F672">
            <v>12</v>
          </cell>
          <cell r="G672" t="str">
            <v>23,84</v>
          </cell>
          <cell r="H672" t="str">
            <v>7,61</v>
          </cell>
          <cell r="I672" t="str">
            <v>0,00</v>
          </cell>
          <cell r="J672">
            <v>31.45</v>
          </cell>
          <cell r="K672">
            <v>377.4</v>
          </cell>
          <cell r="L672"/>
          <cell r="M672">
            <v>91.320000000000007</v>
          </cell>
          <cell r="N672">
            <v>286.08</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4241.2300000000005</v>
          </cell>
          <cell r="L675"/>
          <cell r="M675">
            <v>3959.94</v>
          </cell>
          <cell r="N675">
            <v>281.28999999999996</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3.856,07</v>
          </cell>
          <cell r="I676">
            <v>0</v>
          </cell>
          <cell r="J676">
            <v>3856.07</v>
          </cell>
          <cell r="K676">
            <v>3856.07</v>
          </cell>
          <cell r="L676"/>
          <cell r="M676">
            <v>3856.07</v>
          </cell>
          <cell r="N676">
            <v>0</v>
          </cell>
        </row>
        <row r="677">
          <cell r="A677">
            <v>88309</v>
          </cell>
          <cell r="B677" t="str">
            <v>SINAPI</v>
          </cell>
          <cell r="C677" t="str">
            <v>PEDREIRO COM ENCARGOS COMPLEMENTARES</v>
          </cell>
          <cell r="D677" t="str">
            <v>MÃO DE OBRA</v>
          </cell>
          <cell r="E677" t="str">
            <v>H</v>
          </cell>
          <cell r="F677">
            <v>3</v>
          </cell>
          <cell r="G677" t="str">
            <v>24,02</v>
          </cell>
          <cell r="H677" t="str">
            <v>7,61</v>
          </cell>
          <cell r="I677" t="str">
            <v>0,00</v>
          </cell>
          <cell r="J677">
            <v>31.63</v>
          </cell>
          <cell r="K677">
            <v>94.89</v>
          </cell>
          <cell r="L677"/>
          <cell r="M677">
            <v>22.830000000000002</v>
          </cell>
          <cell r="N677">
            <v>72.06</v>
          </cell>
        </row>
        <row r="678">
          <cell r="A678">
            <v>88316</v>
          </cell>
          <cell r="B678" t="str">
            <v>SINAPI</v>
          </cell>
          <cell r="C678" t="str">
            <v>SERVENTE COM ENCARGOS COMPLEMENTARES</v>
          </cell>
          <cell r="D678" t="str">
            <v>MÃO DE OBRA</v>
          </cell>
          <cell r="E678" t="str">
            <v>H</v>
          </cell>
          <cell r="F678">
            <v>8</v>
          </cell>
          <cell r="G678" t="str">
            <v>17,24</v>
          </cell>
          <cell r="H678" t="str">
            <v>7,49</v>
          </cell>
          <cell r="I678" t="str">
            <v>0,00</v>
          </cell>
          <cell r="J678">
            <v>24.729999999999997</v>
          </cell>
          <cell r="K678">
            <v>197.83999999999997</v>
          </cell>
          <cell r="L678"/>
          <cell r="M678">
            <v>59.92</v>
          </cell>
          <cell r="N678">
            <v>137.91999999999999</v>
          </cell>
        </row>
        <row r="679">
          <cell r="A679">
            <v>88267</v>
          </cell>
          <cell r="B679" t="str">
            <v>SINAPI</v>
          </cell>
          <cell r="C679" t="str">
            <v>ENCANADOR OU BOMBEIRO HIDRÁULICO COM ENCARGOS COMPLEMENTARES</v>
          </cell>
          <cell r="D679" t="str">
            <v>MÃO DE OBRA</v>
          </cell>
          <cell r="E679" t="str">
            <v>H</v>
          </cell>
          <cell r="F679">
            <v>3</v>
          </cell>
          <cell r="G679" t="str">
            <v>23,77</v>
          </cell>
          <cell r="H679" t="str">
            <v>7,04</v>
          </cell>
          <cell r="I679" t="str">
            <v>0,00</v>
          </cell>
          <cell r="J679">
            <v>30.81</v>
          </cell>
          <cell r="K679">
            <v>92.429999999999993</v>
          </cell>
          <cell r="L679"/>
          <cell r="M679">
            <v>21.12</v>
          </cell>
          <cell r="N679">
            <v>71.31</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285.35000000000002</v>
          </cell>
          <cell r="L682"/>
          <cell r="M682">
            <v>237.25800000000001</v>
          </cell>
          <cell r="N682">
            <v>48.091999999999999</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25,71</v>
          </cell>
          <cell r="H684" t="str">
            <v>7,49</v>
          </cell>
          <cell r="I684" t="str">
            <v>0,00</v>
          </cell>
          <cell r="J684">
            <v>33.200000000000003</v>
          </cell>
          <cell r="K684">
            <v>39.840000000000003</v>
          </cell>
          <cell r="L684"/>
          <cell r="M684">
            <v>8.9879999999999995</v>
          </cell>
          <cell r="N684">
            <v>30.852</v>
          </cell>
        </row>
        <row r="685">
          <cell r="A685">
            <v>88316</v>
          </cell>
          <cell r="B685" t="str">
            <v>SINAPI</v>
          </cell>
          <cell r="C685" t="str">
            <v>SERVENTE COM ENCARGOS COMPLEMENTARES</v>
          </cell>
          <cell r="D685" t="str">
            <v>MÃO DE OBRA</v>
          </cell>
          <cell r="E685" t="str">
            <v>H</v>
          </cell>
          <cell r="F685">
            <v>1</v>
          </cell>
          <cell r="G685" t="str">
            <v>17,24</v>
          </cell>
          <cell r="H685" t="str">
            <v>7,49</v>
          </cell>
          <cell r="I685" t="str">
            <v>0,00</v>
          </cell>
          <cell r="J685">
            <v>24.729999999999997</v>
          </cell>
          <cell r="K685">
            <v>24.729999999999997</v>
          </cell>
          <cell r="L685"/>
          <cell r="M685">
            <v>7.49</v>
          </cell>
          <cell r="N685">
            <v>17.239999999999998</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397.83</v>
          </cell>
          <cell r="L688"/>
          <cell r="M688">
            <v>354.88</v>
          </cell>
          <cell r="N688">
            <v>42.95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25,71</v>
          </cell>
          <cell r="H690" t="str">
            <v>7,49</v>
          </cell>
          <cell r="I690" t="str">
            <v>0,00</v>
          </cell>
          <cell r="J690">
            <v>33.200000000000003</v>
          </cell>
          <cell r="K690">
            <v>33.200000000000003</v>
          </cell>
          <cell r="L690"/>
          <cell r="M690">
            <v>7.49</v>
          </cell>
          <cell r="N690">
            <v>25.71</v>
          </cell>
        </row>
        <row r="691">
          <cell r="A691">
            <v>88316</v>
          </cell>
          <cell r="B691" t="str">
            <v>SINAPI</v>
          </cell>
          <cell r="C691" t="str">
            <v>SERVENTE COM ENCARGOS COMPLEMENTARES</v>
          </cell>
          <cell r="D691" t="str">
            <v>MÃO DE OBRA</v>
          </cell>
          <cell r="E691" t="str">
            <v>H</v>
          </cell>
          <cell r="F691">
            <v>1</v>
          </cell>
          <cell r="G691" t="str">
            <v>17,24</v>
          </cell>
          <cell r="H691" t="str">
            <v>7,49</v>
          </cell>
          <cell r="I691" t="str">
            <v>0,00</v>
          </cell>
          <cell r="J691">
            <v>24.729999999999997</v>
          </cell>
          <cell r="K691">
            <v>24.729999999999997</v>
          </cell>
          <cell r="L691"/>
          <cell r="M691">
            <v>7.49</v>
          </cell>
          <cell r="N691">
            <v>17.239999999999998</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179.75800000000001</v>
          </cell>
          <cell r="L694"/>
          <cell r="M694">
            <v>153.988</v>
          </cell>
          <cell r="N694">
            <v>25.77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25,71</v>
          </cell>
          <cell r="H696" t="str">
            <v>7,49</v>
          </cell>
          <cell r="I696" t="str">
            <v>0,00</v>
          </cell>
          <cell r="J696">
            <v>33.200000000000003</v>
          </cell>
          <cell r="K696">
            <v>19.920000000000002</v>
          </cell>
          <cell r="L696"/>
          <cell r="M696">
            <v>4.4939999999999998</v>
          </cell>
          <cell r="N696">
            <v>15.426</v>
          </cell>
        </row>
        <row r="697">
          <cell r="A697">
            <v>88316</v>
          </cell>
          <cell r="B697" t="str">
            <v>SINAPI</v>
          </cell>
          <cell r="C697" t="str">
            <v>SERVENTE COM ENCARGOS COMPLEMENTARES</v>
          </cell>
          <cell r="D697" t="str">
            <v>MÃO DE OBRA</v>
          </cell>
          <cell r="E697" t="str">
            <v>H</v>
          </cell>
          <cell r="F697">
            <v>0.6</v>
          </cell>
          <cell r="G697" t="str">
            <v>17,24</v>
          </cell>
          <cell r="H697" t="str">
            <v>7,49</v>
          </cell>
          <cell r="I697" t="str">
            <v>0,00</v>
          </cell>
          <cell r="J697">
            <v>24.729999999999997</v>
          </cell>
          <cell r="K697">
            <v>14.837999999999997</v>
          </cell>
          <cell r="L697"/>
          <cell r="M697">
            <v>4.4939999999999998</v>
          </cell>
          <cell r="N697">
            <v>10.343999999999999</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898.64499999999998</v>
          </cell>
          <cell r="L700"/>
          <cell r="M700">
            <v>877.17</v>
          </cell>
          <cell r="N700">
            <v>21.475000000000001</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25,71</v>
          </cell>
          <cell r="H702" t="str">
            <v>7,49</v>
          </cell>
          <cell r="I702" t="str">
            <v>0,00</v>
          </cell>
          <cell r="J702">
            <v>33.200000000000003</v>
          </cell>
          <cell r="K702">
            <v>16.600000000000001</v>
          </cell>
          <cell r="L702"/>
          <cell r="M702">
            <v>3.7450000000000001</v>
          </cell>
          <cell r="N702">
            <v>12.855</v>
          </cell>
        </row>
        <row r="703">
          <cell r="A703">
            <v>88316</v>
          </cell>
          <cell r="B703" t="str">
            <v>SINAPI</v>
          </cell>
          <cell r="C703" t="str">
            <v>SERVENTE COM ENCARGOS COMPLEMENTARES</v>
          </cell>
          <cell r="D703" t="str">
            <v>MÃO DE OBRA</v>
          </cell>
          <cell r="E703" t="str">
            <v>H</v>
          </cell>
          <cell r="F703">
            <v>0.5</v>
          </cell>
          <cell r="G703" t="str">
            <v>17,24</v>
          </cell>
          <cell r="H703" t="str">
            <v>7,49</v>
          </cell>
          <cell r="I703" t="str">
            <v>0,00</v>
          </cell>
          <cell r="J703">
            <v>24.729999999999997</v>
          </cell>
          <cell r="K703">
            <v>12.364999999999998</v>
          </cell>
          <cell r="L703"/>
          <cell r="M703">
            <v>3.7450000000000001</v>
          </cell>
          <cell r="N703">
            <v>8.6199999999999992</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195.86500000000001</v>
          </cell>
          <cell r="L706"/>
          <cell r="M706">
            <v>174.39000000000001</v>
          </cell>
          <cell r="N706">
            <v>21.475000000000001</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25,71</v>
          </cell>
          <cell r="H708" t="str">
            <v>7,49</v>
          </cell>
          <cell r="I708" t="str">
            <v>0,00</v>
          </cell>
          <cell r="J708">
            <v>33.200000000000003</v>
          </cell>
          <cell r="K708">
            <v>16.600000000000001</v>
          </cell>
          <cell r="L708"/>
          <cell r="M708">
            <v>3.7450000000000001</v>
          </cell>
          <cell r="N708">
            <v>12.855</v>
          </cell>
        </row>
        <row r="709">
          <cell r="A709">
            <v>88316</v>
          </cell>
          <cell r="B709" t="str">
            <v>SINAPI</v>
          </cell>
          <cell r="C709" t="str">
            <v>SERVENTE COM ENCARGOS COMPLEMENTARES</v>
          </cell>
          <cell r="D709" t="str">
            <v>MÃO DE OBRA</v>
          </cell>
          <cell r="E709" t="str">
            <v>H</v>
          </cell>
          <cell r="F709">
            <v>0.5</v>
          </cell>
          <cell r="G709" t="str">
            <v>17,24</v>
          </cell>
          <cell r="H709" t="str">
            <v>7,49</v>
          </cell>
          <cell r="I709" t="str">
            <v>0,00</v>
          </cell>
          <cell r="J709">
            <v>24.729999999999997</v>
          </cell>
          <cell r="K709">
            <v>12.364999999999998</v>
          </cell>
          <cell r="L709"/>
          <cell r="M709">
            <v>3.7450000000000001</v>
          </cell>
          <cell r="N709">
            <v>8.6199999999999992</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3039.4380000000001</v>
          </cell>
          <cell r="L712"/>
          <cell r="M712">
            <v>2125.5459999999998</v>
          </cell>
          <cell r="N712">
            <v>913.89200000000005</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52,19</v>
          </cell>
          <cell r="I713">
            <v>0</v>
          </cell>
          <cell r="J713">
            <v>52.19</v>
          </cell>
          <cell r="K713">
            <v>417.52</v>
          </cell>
          <cell r="L713"/>
          <cell r="M713">
            <v>417.52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10,92</v>
          </cell>
          <cell r="I715">
            <v>0</v>
          </cell>
          <cell r="J715">
            <v>10.92</v>
          </cell>
          <cell r="K715">
            <v>131.04</v>
          </cell>
          <cell r="L715"/>
          <cell r="M715">
            <v>131.04</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46,99</v>
          </cell>
          <cell r="I716">
            <v>0</v>
          </cell>
          <cell r="J716">
            <v>46.99</v>
          </cell>
          <cell r="K716">
            <v>140.97</v>
          </cell>
          <cell r="L716"/>
          <cell r="M716">
            <v>140.97</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23,24</v>
          </cell>
          <cell r="I717">
            <v>0</v>
          </cell>
          <cell r="J717">
            <v>23.24</v>
          </cell>
          <cell r="K717">
            <v>23.24</v>
          </cell>
          <cell r="L717"/>
          <cell r="M717">
            <v>23.24</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40,82</v>
          </cell>
          <cell r="I718">
            <v>0</v>
          </cell>
          <cell r="J718">
            <v>40.82</v>
          </cell>
          <cell r="K718">
            <v>204.1</v>
          </cell>
          <cell r="L718"/>
          <cell r="M718">
            <v>204.1</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44,62</v>
          </cell>
          <cell r="H719" t="str">
            <v>744,36</v>
          </cell>
          <cell r="I719" t="str">
            <v>0,00</v>
          </cell>
          <cell r="J719">
            <v>788.98</v>
          </cell>
          <cell r="K719">
            <v>473.38799999999998</v>
          </cell>
          <cell r="L719"/>
          <cell r="M719">
            <v>446.61599999999999</v>
          </cell>
          <cell r="N719">
            <v>26.771999999999998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11,42</v>
          </cell>
          <cell r="H720" t="str">
            <v>201,75</v>
          </cell>
          <cell r="I720" t="str">
            <v>0,00</v>
          </cell>
          <cell r="J720">
            <v>213.17</v>
          </cell>
          <cell r="K720">
            <v>213.17</v>
          </cell>
          <cell r="L720"/>
          <cell r="M720">
            <v>201.75</v>
          </cell>
          <cell r="N720">
            <v>11.42</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60,63</v>
          </cell>
          <cell r="I721">
            <v>0</v>
          </cell>
          <cell r="J721">
            <v>60.63</v>
          </cell>
          <cell r="K721">
            <v>121.26</v>
          </cell>
          <cell r="L721"/>
          <cell r="M721">
            <v>121.26</v>
          </cell>
          <cell r="N721">
            <v>0</v>
          </cell>
        </row>
        <row r="722">
          <cell r="A722">
            <v>88273</v>
          </cell>
          <cell r="B722" t="str">
            <v>SINAPI</v>
          </cell>
          <cell r="C722" t="str">
            <v>MARCENEIRO COM ENCARGOS COMPLEMENTARES</v>
          </cell>
          <cell r="D722" t="str">
            <v>MÃO DE OBRA</v>
          </cell>
          <cell r="E722" t="str">
            <v>H</v>
          </cell>
          <cell r="F722">
            <v>30</v>
          </cell>
          <cell r="G722" t="str">
            <v>20,57</v>
          </cell>
          <cell r="H722" t="str">
            <v>7,49</v>
          </cell>
          <cell r="I722" t="str">
            <v>0,00</v>
          </cell>
          <cell r="J722">
            <v>28.060000000000002</v>
          </cell>
          <cell r="K722">
            <v>841.80000000000007</v>
          </cell>
          <cell r="L722"/>
          <cell r="M722">
            <v>224.70000000000002</v>
          </cell>
          <cell r="N722">
            <v>617.1</v>
          </cell>
        </row>
        <row r="723">
          <cell r="A723">
            <v>88316</v>
          </cell>
          <cell r="B723" t="str">
            <v>SINAPI</v>
          </cell>
          <cell r="C723" t="str">
            <v>SERVENTE COM ENCARGOS COMPLEMENTARES</v>
          </cell>
          <cell r="D723" t="str">
            <v>MÃO DE OBRA</v>
          </cell>
          <cell r="E723" t="str">
            <v>H</v>
          </cell>
          <cell r="F723">
            <v>15</v>
          </cell>
          <cell r="G723" t="str">
            <v>17,24</v>
          </cell>
          <cell r="H723" t="str">
            <v>7,49</v>
          </cell>
          <cell r="I723" t="str">
            <v>0,00</v>
          </cell>
          <cell r="J723">
            <v>24.729999999999997</v>
          </cell>
          <cell r="K723">
            <v>370.94999999999993</v>
          </cell>
          <cell r="L723"/>
          <cell r="M723">
            <v>112.35000000000001</v>
          </cell>
          <cell r="N723">
            <v>258.59999999999997</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2191.1799999999998</v>
          </cell>
          <cell r="L726"/>
          <cell r="M726">
            <v>1432.2400000000002</v>
          </cell>
          <cell r="N726">
            <v>758.94</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52,19</v>
          </cell>
          <cell r="I727">
            <v>0</v>
          </cell>
          <cell r="J727">
            <v>52.19</v>
          </cell>
          <cell r="K727">
            <v>417.52</v>
          </cell>
          <cell r="L727"/>
          <cell r="M727">
            <v>417.52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10,92</v>
          </cell>
          <cell r="I729">
            <v>0</v>
          </cell>
          <cell r="J729">
            <v>10.92</v>
          </cell>
          <cell r="K729">
            <v>131.04</v>
          </cell>
          <cell r="L729"/>
          <cell r="M729">
            <v>131.04</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46,99</v>
          </cell>
          <cell r="I730">
            <v>0</v>
          </cell>
          <cell r="J730">
            <v>46.99</v>
          </cell>
          <cell r="K730">
            <v>140.97</v>
          </cell>
          <cell r="L730"/>
          <cell r="M730">
            <v>140.97</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23,24</v>
          </cell>
          <cell r="I731">
            <v>0</v>
          </cell>
          <cell r="J731">
            <v>23.24</v>
          </cell>
          <cell r="K731">
            <v>23.24</v>
          </cell>
          <cell r="L731"/>
          <cell r="M731">
            <v>23.24</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40,82</v>
          </cell>
          <cell r="I732">
            <v>0</v>
          </cell>
          <cell r="J732">
            <v>40.82</v>
          </cell>
          <cell r="K732">
            <v>204.1</v>
          </cell>
          <cell r="L732"/>
          <cell r="M732">
            <v>204.1</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60,63</v>
          </cell>
          <cell r="I733">
            <v>0</v>
          </cell>
          <cell r="J733">
            <v>60.63</v>
          </cell>
          <cell r="K733">
            <v>121.26</v>
          </cell>
          <cell r="L733"/>
          <cell r="M733">
            <v>121.26</v>
          </cell>
          <cell r="N733">
            <v>0</v>
          </cell>
        </row>
        <row r="734">
          <cell r="A734">
            <v>88273</v>
          </cell>
          <cell r="B734" t="str">
            <v>SINAPI</v>
          </cell>
          <cell r="C734" t="str">
            <v>MARCENEIRO COM ENCARGOS COMPLEMENTARES</v>
          </cell>
          <cell r="D734" t="str">
            <v>MÃO DE OBRA</v>
          </cell>
          <cell r="E734" t="str">
            <v>H</v>
          </cell>
          <cell r="F734">
            <v>26</v>
          </cell>
          <cell r="G734" t="str">
            <v>20,57</v>
          </cell>
          <cell r="H734" t="str">
            <v>7,49</v>
          </cell>
          <cell r="I734" t="str">
            <v>0,00</v>
          </cell>
          <cell r="J734">
            <v>28.060000000000002</v>
          </cell>
          <cell r="K734">
            <v>729.56000000000006</v>
          </cell>
          <cell r="L734"/>
          <cell r="M734">
            <v>194.74</v>
          </cell>
          <cell r="N734">
            <v>534.82000000000005</v>
          </cell>
        </row>
        <row r="735">
          <cell r="A735">
            <v>88316</v>
          </cell>
          <cell r="B735" t="str">
            <v>SINAPI</v>
          </cell>
          <cell r="C735" t="str">
            <v>SERVENTE COM ENCARGOS COMPLEMENTARES</v>
          </cell>
          <cell r="D735" t="str">
            <v>MÃO DE OBRA</v>
          </cell>
          <cell r="E735" t="str">
            <v>H</v>
          </cell>
          <cell r="F735">
            <v>13</v>
          </cell>
          <cell r="G735" t="str">
            <v>17,24</v>
          </cell>
          <cell r="H735" t="str">
            <v>7,49</v>
          </cell>
          <cell r="I735" t="str">
            <v>0,00</v>
          </cell>
          <cell r="J735">
            <v>24.729999999999997</v>
          </cell>
          <cell r="K735">
            <v>321.48999999999995</v>
          </cell>
          <cell r="L735"/>
          <cell r="M735">
            <v>97.37</v>
          </cell>
          <cell r="N735">
            <v>224.11999999999998</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169.316</v>
          </cell>
          <cell r="L738"/>
          <cell r="M738">
            <v>140.708</v>
          </cell>
          <cell r="N738">
            <v>28.608000000000001</v>
          </cell>
        </row>
        <row r="739">
          <cell r="A739" t="str">
            <v>2C 03 09 07 17 06</v>
          </cell>
          <cell r="B739" t="str">
            <v xml:space="preserve">TCPO </v>
          </cell>
          <cell r="C739" t="str">
            <v>PLACA DE POLIURETANO # 5 CM DENSIDADE 36 KG/M³</v>
          </cell>
          <cell r="D739" t="str">
            <v>INSUMO</v>
          </cell>
          <cell r="E739" t="str">
            <v>M2</v>
          </cell>
          <cell r="F739">
            <v>1</v>
          </cell>
          <cell r="G739"/>
          <cell r="H739">
            <v>92.09</v>
          </cell>
          <cell r="I739"/>
          <cell r="J739">
            <v>92.09</v>
          </cell>
          <cell r="K739">
            <v>92.09</v>
          </cell>
          <cell r="L739"/>
          <cell r="M739">
            <v>92.09</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198,15</v>
          </cell>
          <cell r="I740">
            <v>0</v>
          </cell>
          <cell r="J740">
            <v>198.15</v>
          </cell>
          <cell r="K740">
            <v>39.630000000000003</v>
          </cell>
          <cell r="L740"/>
          <cell r="M740">
            <v>39.630000000000003</v>
          </cell>
          <cell r="N740">
            <v>0</v>
          </cell>
        </row>
        <row r="741">
          <cell r="A741">
            <v>88262</v>
          </cell>
          <cell r="B741" t="str">
            <v>SINAPI</v>
          </cell>
          <cell r="C741" t="str">
            <v>CARPINTEIRO DE FORMAS COM ENCARGOS COMPLEMENTARES</v>
          </cell>
          <cell r="D741" t="str">
            <v>MÃO DE OBRA</v>
          </cell>
          <cell r="E741" t="str">
            <v>H</v>
          </cell>
          <cell r="F741">
            <v>1.2</v>
          </cell>
          <cell r="G741" t="str">
            <v>23,84</v>
          </cell>
          <cell r="H741" t="str">
            <v>7,49</v>
          </cell>
          <cell r="I741" t="str">
            <v>0,00</v>
          </cell>
          <cell r="J741">
            <v>31.33</v>
          </cell>
          <cell r="K741">
            <v>37.595999999999997</v>
          </cell>
          <cell r="L741"/>
          <cell r="M741">
            <v>8.9879999999999995</v>
          </cell>
          <cell r="N741">
            <v>28.608000000000001</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176.59054000000003</v>
          </cell>
          <cell r="L744"/>
          <cell r="M744">
            <v>165.55352999999999</v>
          </cell>
          <cell r="N744">
            <v>11.037009999999999</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320,75</v>
          </cell>
          <cell r="I745">
            <v>0</v>
          </cell>
          <cell r="J745">
            <v>320.75</v>
          </cell>
          <cell r="K745">
            <v>160.375</v>
          </cell>
          <cell r="L745"/>
          <cell r="M745">
            <v>160.375</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89,58</v>
          </cell>
          <cell r="H746" t="str">
            <v>295,80</v>
          </cell>
          <cell r="I746" t="str">
            <v>2,40</v>
          </cell>
          <cell r="J746">
            <v>387.78</v>
          </cell>
          <cell r="K746">
            <v>2.3266800000000001</v>
          </cell>
          <cell r="L746"/>
          <cell r="M746">
            <v>1.7891999999999999</v>
          </cell>
          <cell r="N746">
            <v>0.53747999999999996</v>
          </cell>
        </row>
        <row r="747">
          <cell r="A747">
            <v>88274</v>
          </cell>
          <cell r="B747" t="str">
            <v>SINAPI</v>
          </cell>
          <cell r="C747" t="str">
            <v>MARMORISTA/GRANITEIRO COM ENCARGOS COMPLEMENTARES</v>
          </cell>
          <cell r="D747" t="str">
            <v>MÃO DE OBRA</v>
          </cell>
          <cell r="E747" t="str">
            <v>H</v>
          </cell>
          <cell r="F747">
            <v>0.189</v>
          </cell>
          <cell r="G747" t="str">
            <v>18,53</v>
          </cell>
          <cell r="H747" t="str">
            <v>7,61</v>
          </cell>
          <cell r="I747" t="str">
            <v>0,00</v>
          </cell>
          <cell r="J747">
            <v>26.14</v>
          </cell>
          <cell r="K747">
            <v>4.9404599999999999</v>
          </cell>
          <cell r="L747"/>
          <cell r="M747">
            <v>1.4382900000000001</v>
          </cell>
          <cell r="N747">
            <v>3.5021700000000004</v>
          </cell>
        </row>
        <row r="748">
          <cell r="A748">
            <v>88316</v>
          </cell>
          <cell r="B748" t="str">
            <v>SINAPI</v>
          </cell>
          <cell r="C748" t="str">
            <v>SERVENTE COM ENCARGOS COMPLEMENTARES</v>
          </cell>
          <cell r="D748" t="str">
            <v>MÃO DE OBRA</v>
          </cell>
          <cell r="E748" t="str">
            <v>H</v>
          </cell>
          <cell r="F748">
            <v>9.4E-2</v>
          </cell>
          <cell r="G748" t="str">
            <v>17,24</v>
          </cell>
          <cell r="H748" t="str">
            <v>7,49</v>
          </cell>
          <cell r="I748" t="str">
            <v>0,00</v>
          </cell>
          <cell r="J748">
            <v>24.729999999999997</v>
          </cell>
          <cell r="K748">
            <v>2.3246199999999999</v>
          </cell>
          <cell r="L748"/>
          <cell r="M748">
            <v>0.70406000000000002</v>
          </cell>
          <cell r="N748">
            <v>1.6205599999999998</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28,60</v>
          </cell>
          <cell r="H749" t="str">
            <v>6,55</v>
          </cell>
          <cell r="I749" t="str">
            <v>0,14</v>
          </cell>
          <cell r="J749">
            <v>35.29</v>
          </cell>
          <cell r="K749">
            <v>0.31760999999999995</v>
          </cell>
          <cell r="L749"/>
          <cell r="M749">
            <v>6.0209999999999993E-2</v>
          </cell>
          <cell r="N749">
            <v>0.25740000000000002</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28,60</v>
          </cell>
          <cell r="H750" t="str">
            <v>6,55</v>
          </cell>
          <cell r="I750" t="str">
            <v>0,08</v>
          </cell>
          <cell r="J750">
            <v>35.229999999999997</v>
          </cell>
          <cell r="K750">
            <v>6.3061699999999989</v>
          </cell>
          <cell r="L750"/>
          <cell r="M750">
            <v>1.1867699999999999</v>
          </cell>
          <cell r="N750">
            <v>5.1193999999999997</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288.43619999999999</v>
          </cell>
          <cell r="L753"/>
          <cell r="M753">
            <v>249.26819999999998</v>
          </cell>
          <cell r="N753">
            <v>39.167999999999999</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231,39</v>
          </cell>
          <cell r="I754">
            <v>0</v>
          </cell>
          <cell r="J754">
            <v>231.39</v>
          </cell>
          <cell r="K754">
            <v>231.39</v>
          </cell>
          <cell r="L754"/>
          <cell r="M754">
            <v>231.39</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44,76</v>
          </cell>
          <cell r="I755">
            <v>0</v>
          </cell>
          <cell r="J755">
            <v>44.76</v>
          </cell>
          <cell r="K755">
            <v>4.2522000000000002</v>
          </cell>
          <cell r="L755"/>
          <cell r="M755">
            <v>4.2522000000000002</v>
          </cell>
          <cell r="N755">
            <v>0</v>
          </cell>
        </row>
        <row r="756">
          <cell r="A756">
            <v>88309</v>
          </cell>
          <cell r="B756" t="str">
            <v>SINAPI</v>
          </cell>
          <cell r="C756" t="str">
            <v>PEDREIRO COM ENCARGOS COMPLEMENTARES</v>
          </cell>
          <cell r="D756" t="str">
            <v>MÃO DE OBRA</v>
          </cell>
          <cell r="E756" t="str">
            <v>H</v>
          </cell>
          <cell r="F756">
            <v>1.2</v>
          </cell>
          <cell r="G756" t="str">
            <v>24,02</v>
          </cell>
          <cell r="H756" t="str">
            <v>7,61</v>
          </cell>
          <cell r="I756" t="str">
            <v>0,00</v>
          </cell>
          <cell r="J756">
            <v>31.63</v>
          </cell>
          <cell r="K756">
            <v>37.955999999999996</v>
          </cell>
          <cell r="L756"/>
          <cell r="M756">
            <v>9.1319999999999997</v>
          </cell>
          <cell r="N756">
            <v>28.823999999999998</v>
          </cell>
        </row>
        <row r="757">
          <cell r="A757">
            <v>88316</v>
          </cell>
          <cell r="B757" t="str">
            <v>SINAPI</v>
          </cell>
          <cell r="C757" t="str">
            <v>SERVENTE COM ENCARGOS COMPLEMENTARES</v>
          </cell>
          <cell r="D757" t="str">
            <v>MÃO DE OBRA</v>
          </cell>
          <cell r="E757" t="str">
            <v>H</v>
          </cell>
          <cell r="F757">
            <v>0.6</v>
          </cell>
          <cell r="G757" t="str">
            <v>17,24</v>
          </cell>
          <cell r="H757" t="str">
            <v>7,49</v>
          </cell>
          <cell r="I757" t="str">
            <v>0,00</v>
          </cell>
          <cell r="J757">
            <v>24.729999999999997</v>
          </cell>
          <cell r="K757">
            <v>14.837999999999997</v>
          </cell>
          <cell r="L757"/>
          <cell r="M757">
            <v>4.4939999999999998</v>
          </cell>
          <cell r="N757">
            <v>10.343999999999999</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249.87099999999998</v>
          </cell>
          <cell r="L760"/>
          <cell r="M760">
            <v>211.58700000000002</v>
          </cell>
          <cell r="N760">
            <v>38.283999999999999</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1,49</v>
          </cell>
          <cell r="H762" t="str">
            <v>26,55</v>
          </cell>
          <cell r="I762" t="str">
            <v>0,00</v>
          </cell>
          <cell r="J762">
            <v>28.04</v>
          </cell>
          <cell r="K762">
            <v>33.647999999999996</v>
          </cell>
          <cell r="L762"/>
          <cell r="M762">
            <v>31.86</v>
          </cell>
          <cell r="N762">
            <v>1.788</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1,49</v>
          </cell>
          <cell r="H763" t="str">
            <v>19,75</v>
          </cell>
          <cell r="I763" t="str">
            <v>0,00</v>
          </cell>
          <cell r="J763">
            <v>21.24</v>
          </cell>
          <cell r="K763">
            <v>50.975999999999992</v>
          </cell>
          <cell r="L763"/>
          <cell r="M763">
            <v>47.4</v>
          </cell>
          <cell r="N763">
            <v>3.5760000000000001</v>
          </cell>
        </row>
        <row r="764">
          <cell r="A764">
            <v>88315</v>
          </cell>
          <cell r="B764" t="str">
            <v>SINAPI</v>
          </cell>
          <cell r="C764" t="str">
            <v>SERRALHEIRO COM ENCARGOS COMPLEMENTARES</v>
          </cell>
          <cell r="D764" t="str">
            <v>MÃO DE OBRA</v>
          </cell>
          <cell r="E764" t="str">
            <v>H</v>
          </cell>
          <cell r="F764">
            <v>1</v>
          </cell>
          <cell r="G764" t="str">
            <v>23,84</v>
          </cell>
          <cell r="H764" t="str">
            <v>7,61</v>
          </cell>
          <cell r="I764" t="str">
            <v>0,00</v>
          </cell>
          <cell r="J764">
            <v>31.45</v>
          </cell>
          <cell r="K764">
            <v>31.45</v>
          </cell>
          <cell r="L764"/>
          <cell r="M764">
            <v>7.61</v>
          </cell>
          <cell r="N764">
            <v>23.84</v>
          </cell>
        </row>
        <row r="765">
          <cell r="A765">
            <v>88251</v>
          </cell>
          <cell r="B765" t="str">
            <v>SINAPI</v>
          </cell>
          <cell r="C765" t="str">
            <v>AUXILIAR DE SERRALHEIRO COM ENCARGOS COMPLEMENTARES</v>
          </cell>
          <cell r="D765" t="str">
            <v>MÃO DE OBRA</v>
          </cell>
          <cell r="E765" t="str">
            <v>H</v>
          </cell>
          <cell r="F765">
            <v>0.5</v>
          </cell>
          <cell r="G765" t="str">
            <v>18,16</v>
          </cell>
          <cell r="H765" t="str">
            <v>7,61</v>
          </cell>
          <cell r="I765" t="str">
            <v>0,00</v>
          </cell>
          <cell r="J765">
            <v>25.77</v>
          </cell>
          <cell r="K765">
            <v>12.885</v>
          </cell>
          <cell r="L765"/>
          <cell r="M765">
            <v>3.8050000000000002</v>
          </cell>
          <cell r="N765">
            <v>9.08</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321.36099999999999</v>
          </cell>
          <cell r="L768"/>
          <cell r="M768">
            <v>206.851</v>
          </cell>
          <cell r="N768">
            <v>114.50999999999999</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12,78</v>
          </cell>
          <cell r="I769">
            <v>0</v>
          </cell>
          <cell r="J769">
            <v>12.78</v>
          </cell>
          <cell r="K769">
            <v>109.26899999999998</v>
          </cell>
          <cell r="L769"/>
          <cell r="M769">
            <v>109.26899999999998</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1,49</v>
          </cell>
          <cell r="H771" t="str">
            <v>9,88</v>
          </cell>
          <cell r="I771" t="str">
            <v>0,00</v>
          </cell>
          <cell r="J771">
            <v>11.370000000000001</v>
          </cell>
          <cell r="K771">
            <v>34.11</v>
          </cell>
          <cell r="L771"/>
          <cell r="M771">
            <v>29.64</v>
          </cell>
          <cell r="N771">
            <v>4.47</v>
          </cell>
        </row>
        <row r="772">
          <cell r="A772">
            <v>88317</v>
          </cell>
          <cell r="B772" t="str">
            <v>SINAPI</v>
          </cell>
          <cell r="C772" t="str">
            <v>SOLDADOR COM ENCARGOS COMPLEMENTARES</v>
          </cell>
          <cell r="D772" t="str">
            <v>MÃO DE OBRA</v>
          </cell>
          <cell r="E772" t="str">
            <v>H</v>
          </cell>
          <cell r="F772">
            <v>1</v>
          </cell>
          <cell r="G772" t="str">
            <v>26,04</v>
          </cell>
          <cell r="H772" t="str">
            <v>8,43</v>
          </cell>
          <cell r="I772" t="str">
            <v>0,00</v>
          </cell>
          <cell r="J772">
            <v>34.47</v>
          </cell>
          <cell r="K772">
            <v>34.47</v>
          </cell>
          <cell r="L772"/>
          <cell r="M772">
            <v>8.43</v>
          </cell>
          <cell r="N772">
            <v>26.04</v>
          </cell>
        </row>
        <row r="773">
          <cell r="A773">
            <v>88315</v>
          </cell>
          <cell r="B773" t="str">
            <v>SINAPI</v>
          </cell>
          <cell r="C773" t="str">
            <v>SERRALHEIRO COM ENCARGOS COMPLEMENTARES</v>
          </cell>
          <cell r="D773" t="str">
            <v>MÃO DE OBRA</v>
          </cell>
          <cell r="E773" t="str">
            <v>H</v>
          </cell>
          <cell r="F773">
            <v>2</v>
          </cell>
          <cell r="G773" t="str">
            <v>23,84</v>
          </cell>
          <cell r="H773" t="str">
            <v>7,61</v>
          </cell>
          <cell r="I773" t="str">
            <v>0,00</v>
          </cell>
          <cell r="J773">
            <v>31.45</v>
          </cell>
          <cell r="K773">
            <v>62.9</v>
          </cell>
          <cell r="L773"/>
          <cell r="M773">
            <v>15.22</v>
          </cell>
          <cell r="N773">
            <v>47.68</v>
          </cell>
        </row>
        <row r="774">
          <cell r="A774">
            <v>88251</v>
          </cell>
          <cell r="B774" t="str">
            <v>SINAPI</v>
          </cell>
          <cell r="C774" t="str">
            <v>AUXILIAR DE SERRALHEIRO COM ENCARGOS COMPLEMENTARES</v>
          </cell>
          <cell r="D774" t="str">
            <v>MÃO DE OBRA</v>
          </cell>
          <cell r="E774" t="str">
            <v>H</v>
          </cell>
          <cell r="F774">
            <v>2</v>
          </cell>
          <cell r="G774" t="str">
            <v>18,16</v>
          </cell>
          <cell r="H774" t="str">
            <v>7,61</v>
          </cell>
          <cell r="I774" t="str">
            <v>0,00</v>
          </cell>
          <cell r="J774">
            <v>25.77</v>
          </cell>
          <cell r="K774">
            <v>51.54</v>
          </cell>
          <cell r="L774"/>
          <cell r="M774">
            <v>15.22</v>
          </cell>
          <cell r="N774">
            <v>36.32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500.46</v>
          </cell>
          <cell r="L777"/>
          <cell r="M777">
            <v>345.73200000000003</v>
          </cell>
          <cell r="N777">
            <v>154.72800000000001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12,78</v>
          </cell>
          <cell r="I778">
            <v>0</v>
          </cell>
          <cell r="J778">
            <v>12.78</v>
          </cell>
          <cell r="K778">
            <v>127.8</v>
          </cell>
          <cell r="L778"/>
          <cell r="M778">
            <v>127.8</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18,21</v>
          </cell>
          <cell r="H780" t="str">
            <v>63,34</v>
          </cell>
          <cell r="I780" t="str">
            <v>0,00</v>
          </cell>
          <cell r="J780">
            <v>81.550000000000011</v>
          </cell>
          <cell r="K780">
            <v>81.550000000000011</v>
          </cell>
          <cell r="L780"/>
          <cell r="M780">
            <v>63.34</v>
          </cell>
          <cell r="N780">
            <v>18.21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34,70</v>
          </cell>
          <cell r="I781">
            <v>0</v>
          </cell>
          <cell r="J781">
            <v>34.700000000000003</v>
          </cell>
          <cell r="K781">
            <v>34.700000000000003</v>
          </cell>
          <cell r="L781"/>
          <cell r="M781">
            <v>34.700000000000003</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1,49</v>
          </cell>
          <cell r="H782" t="str">
            <v>9,88</v>
          </cell>
          <cell r="I782" t="str">
            <v>0,00</v>
          </cell>
          <cell r="J782">
            <v>11.370000000000001</v>
          </cell>
          <cell r="K782">
            <v>34.11</v>
          </cell>
          <cell r="L782"/>
          <cell r="M782">
            <v>29.64</v>
          </cell>
          <cell r="N782">
            <v>4.47</v>
          </cell>
        </row>
        <row r="783">
          <cell r="A783">
            <v>88317</v>
          </cell>
          <cell r="B783" t="str">
            <v>SINAPI</v>
          </cell>
          <cell r="C783" t="str">
            <v>SOLDADOR COM ENCARGOS COMPLEMENTARES</v>
          </cell>
          <cell r="D783" t="str">
            <v>MÃO DE OBRA</v>
          </cell>
          <cell r="E783" t="str">
            <v>H</v>
          </cell>
          <cell r="F783">
            <v>1.2</v>
          </cell>
          <cell r="G783" t="str">
            <v>26,04</v>
          </cell>
          <cell r="H783" t="str">
            <v>8,43</v>
          </cell>
          <cell r="I783" t="str">
            <v>0,00</v>
          </cell>
          <cell r="J783">
            <v>34.47</v>
          </cell>
          <cell r="K783">
            <v>41.363999999999997</v>
          </cell>
          <cell r="L783"/>
          <cell r="M783">
            <v>10.116</v>
          </cell>
          <cell r="N783">
            <v>31.247999999999998</v>
          </cell>
        </row>
        <row r="784">
          <cell r="A784">
            <v>88315</v>
          </cell>
          <cell r="B784" t="str">
            <v>SINAPI</v>
          </cell>
          <cell r="C784" t="str">
            <v>SERRALHEIRO COM ENCARGOS COMPLEMENTARES</v>
          </cell>
          <cell r="D784" t="str">
            <v>MÃO DE OBRA</v>
          </cell>
          <cell r="E784" t="str">
            <v>H</v>
          </cell>
          <cell r="F784">
            <v>2.4</v>
          </cell>
          <cell r="G784" t="str">
            <v>23,84</v>
          </cell>
          <cell r="H784" t="str">
            <v>7,61</v>
          </cell>
          <cell r="I784" t="str">
            <v>0,00</v>
          </cell>
          <cell r="J784">
            <v>31.45</v>
          </cell>
          <cell r="K784">
            <v>75.47999999999999</v>
          </cell>
          <cell r="L784"/>
          <cell r="M784">
            <v>18.263999999999999</v>
          </cell>
          <cell r="N784">
            <v>57.216000000000001</v>
          </cell>
        </row>
        <row r="785">
          <cell r="A785">
            <v>88251</v>
          </cell>
          <cell r="B785" t="str">
            <v>SINAPI</v>
          </cell>
          <cell r="C785" t="str">
            <v>AUXILIAR DE SERRALHEIRO COM ENCARGOS COMPLEMENTARES</v>
          </cell>
          <cell r="D785" t="str">
            <v>MÃO DE OBRA</v>
          </cell>
          <cell r="E785" t="str">
            <v>H</v>
          </cell>
          <cell r="F785">
            <v>2.4</v>
          </cell>
          <cell r="G785" t="str">
            <v>18,16</v>
          </cell>
          <cell r="H785" t="str">
            <v>7,61</v>
          </cell>
          <cell r="I785" t="str">
            <v>0,00</v>
          </cell>
          <cell r="J785">
            <v>25.77</v>
          </cell>
          <cell r="K785">
            <v>61.847999999999999</v>
          </cell>
          <cell r="L785"/>
          <cell r="M785">
            <v>18.263999999999999</v>
          </cell>
          <cell r="N785">
            <v>43.583999999999996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724.84999999999991</v>
          </cell>
          <cell r="L788"/>
          <cell r="M788">
            <v>196.85999999999999</v>
          </cell>
          <cell r="N788">
            <v>527.9899999999999</v>
          </cell>
        </row>
        <row r="789">
          <cell r="A789">
            <v>88247</v>
          </cell>
          <cell r="B789" t="str">
            <v>SINAPI</v>
          </cell>
          <cell r="C789" t="str">
            <v>AUXILIAR DE ELETRICISTA COM ENCARGOS COMPLEMENTARES</v>
          </cell>
          <cell r="D789" t="str">
            <v>MÃO DE OBRA</v>
          </cell>
          <cell r="E789" t="str">
            <v>H</v>
          </cell>
          <cell r="F789">
            <v>5</v>
          </cell>
          <cell r="G789" t="str">
            <v>18,38</v>
          </cell>
          <cell r="H789" t="str">
            <v>7,63</v>
          </cell>
          <cell r="I789" t="str">
            <v>0,00</v>
          </cell>
          <cell r="J789">
            <v>26.009999999999998</v>
          </cell>
          <cell r="K789">
            <v>130.04999999999998</v>
          </cell>
          <cell r="L789"/>
          <cell r="M789">
            <v>38.15</v>
          </cell>
          <cell r="N789">
            <v>91.899999999999991</v>
          </cell>
        </row>
        <row r="790">
          <cell r="A790">
            <v>88264</v>
          </cell>
          <cell r="B790" t="str">
            <v>SINAPI</v>
          </cell>
          <cell r="C790" t="str">
            <v>ELETRICISTA COM ENCARGOS COMPLEMENTARES</v>
          </cell>
          <cell r="D790" t="str">
            <v>MÃO DE OBRA</v>
          </cell>
          <cell r="E790" t="str">
            <v>H</v>
          </cell>
          <cell r="F790">
            <v>5</v>
          </cell>
          <cell r="G790" t="str">
            <v>24,13</v>
          </cell>
          <cell r="H790" t="str">
            <v>7,63</v>
          </cell>
          <cell r="I790" t="str">
            <v>0,00</v>
          </cell>
          <cell r="J790">
            <v>31.759999999999998</v>
          </cell>
          <cell r="K790">
            <v>158.79999999999998</v>
          </cell>
          <cell r="L790"/>
          <cell r="M790">
            <v>38.15</v>
          </cell>
          <cell r="N790">
            <v>120.64999999999999</v>
          </cell>
        </row>
        <row r="791">
          <cell r="A791">
            <v>88316</v>
          </cell>
          <cell r="B791" t="str">
            <v>SINAPI</v>
          </cell>
          <cell r="C791" t="str">
            <v>SERVENTE COM ENCARGOS COMPLEMENTARES</v>
          </cell>
          <cell r="D791" t="str">
            <v>MÃO DE OBRA</v>
          </cell>
          <cell r="E791" t="str">
            <v>H</v>
          </cell>
          <cell r="F791">
            <v>10</v>
          </cell>
          <cell r="G791" t="str">
            <v>17,24</v>
          </cell>
          <cell r="H791" t="str">
            <v>7,49</v>
          </cell>
          <cell r="I791" t="str">
            <v>0,00</v>
          </cell>
          <cell r="J791">
            <v>24.729999999999997</v>
          </cell>
          <cell r="K791">
            <v>247.29999999999995</v>
          </cell>
          <cell r="L791"/>
          <cell r="M791">
            <v>74.900000000000006</v>
          </cell>
          <cell r="N791">
            <v>172.39999999999998</v>
          </cell>
        </row>
        <row r="792">
          <cell r="A792">
            <v>88315</v>
          </cell>
          <cell r="B792" t="str">
            <v>SINAPI</v>
          </cell>
          <cell r="C792" t="str">
            <v>SERRALHEIRO COM ENCARGOS COMPLEMENTARES</v>
          </cell>
          <cell r="D792" t="str">
            <v>MÃO DE OBRA</v>
          </cell>
          <cell r="E792" t="str">
            <v>H</v>
          </cell>
          <cell r="F792">
            <v>6</v>
          </cell>
          <cell r="G792" t="str">
            <v>23,84</v>
          </cell>
          <cell r="H792" t="str">
            <v>7,61</v>
          </cell>
          <cell r="I792" t="str">
            <v>0,00</v>
          </cell>
          <cell r="J792">
            <v>31.45</v>
          </cell>
          <cell r="K792">
            <v>188.7</v>
          </cell>
          <cell r="L792"/>
          <cell r="M792">
            <v>45.660000000000004</v>
          </cell>
          <cell r="N792">
            <v>143.04</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5.4685000000000006</v>
          </cell>
          <cell r="L795"/>
          <cell r="M795">
            <v>7.7000000000000013E-2</v>
          </cell>
          <cell r="N795">
            <v>5.3915000000000006</v>
          </cell>
        </row>
        <row r="796">
          <cell r="A796">
            <v>90777</v>
          </cell>
          <cell r="B796" t="str">
            <v>SINAPI</v>
          </cell>
          <cell r="C796" t="str">
            <v>ENGENHEIRO CIVIL DE OBRA JUNIOR COM ENCARGOS COMPLEMENTARES</v>
          </cell>
          <cell r="D796" t="str">
            <v>MÃO DE OBRA</v>
          </cell>
          <cell r="E796" t="str">
            <v>H</v>
          </cell>
          <cell r="F796">
            <v>0.05</v>
          </cell>
          <cell r="G796" t="str">
            <v>107,83</v>
          </cell>
          <cell r="H796" t="str">
            <v>1,54</v>
          </cell>
          <cell r="I796" t="str">
            <v>0,00</v>
          </cell>
          <cell r="J796">
            <v>109.37</v>
          </cell>
          <cell r="K796">
            <v>5.4685000000000006</v>
          </cell>
          <cell r="L796"/>
          <cell r="M796">
            <v>7.7000000000000013E-2</v>
          </cell>
          <cell r="N796">
            <v>5.3915000000000006</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84.389999999999986</v>
          </cell>
          <cell r="L799"/>
          <cell r="M799">
            <v>43.13</v>
          </cell>
          <cell r="N799">
            <v>41.26</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3,47</v>
          </cell>
          <cell r="I800">
            <v>0</v>
          </cell>
          <cell r="J800">
            <v>3.47</v>
          </cell>
          <cell r="K800">
            <v>17.350000000000001</v>
          </cell>
          <cell r="L800"/>
          <cell r="M800">
            <v>17.350000000000001</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3,56</v>
          </cell>
          <cell r="I801">
            <v>0</v>
          </cell>
          <cell r="J801">
            <v>3.56</v>
          </cell>
          <cell r="K801">
            <v>10.68</v>
          </cell>
          <cell r="L801"/>
          <cell r="M801">
            <v>10.68</v>
          </cell>
          <cell r="N801">
            <v>0</v>
          </cell>
        </row>
        <row r="802">
          <cell r="A802">
            <v>88309</v>
          </cell>
          <cell r="B802" t="str">
            <v>SINAPI</v>
          </cell>
          <cell r="C802" t="str">
            <v>PEDREIRO COM ENCARGOS COMPLEMENTARES</v>
          </cell>
          <cell r="D802" t="str">
            <v>MÃO DE OBRA</v>
          </cell>
          <cell r="E802" t="str">
            <v>H</v>
          </cell>
          <cell r="F802">
            <v>1</v>
          </cell>
          <cell r="G802" t="str">
            <v>24,02</v>
          </cell>
          <cell r="H802" t="str">
            <v>7,61</v>
          </cell>
          <cell r="I802" t="str">
            <v>0,00</v>
          </cell>
          <cell r="J802">
            <v>31.63</v>
          </cell>
          <cell r="K802">
            <v>31.63</v>
          </cell>
          <cell r="L802"/>
          <cell r="M802">
            <v>7.61</v>
          </cell>
          <cell r="N802">
            <v>24.02</v>
          </cell>
        </row>
        <row r="803">
          <cell r="A803">
            <v>88316</v>
          </cell>
          <cell r="B803" t="str">
            <v>SINAPI</v>
          </cell>
          <cell r="C803" t="str">
            <v>SERVENTE COM ENCARGOS COMPLEMENTARES</v>
          </cell>
          <cell r="D803" t="str">
            <v>MÃO DE OBRA</v>
          </cell>
          <cell r="E803" t="str">
            <v>H</v>
          </cell>
          <cell r="F803">
            <v>1</v>
          </cell>
          <cell r="G803" t="str">
            <v>17,24</v>
          </cell>
          <cell r="H803" t="str">
            <v>7,49</v>
          </cell>
          <cell r="I803" t="str">
            <v>0,00</v>
          </cell>
          <cell r="J803">
            <v>24.729999999999997</v>
          </cell>
          <cell r="K803">
            <v>24.729999999999997</v>
          </cell>
          <cell r="L803"/>
          <cell r="M803">
            <v>7.49</v>
          </cell>
          <cell r="N803">
            <v>17.239999999999998</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54.305000000000007</v>
          </cell>
          <cell r="L806"/>
          <cell r="M806">
            <v>25.115000000000002</v>
          </cell>
          <cell r="N806">
            <v>29.189999999999998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3,47</v>
          </cell>
          <cell r="I807">
            <v>0</v>
          </cell>
          <cell r="J807">
            <v>3.47</v>
          </cell>
          <cell r="K807">
            <v>13.88</v>
          </cell>
          <cell r="L807"/>
          <cell r="M807">
            <v>13.88</v>
          </cell>
          <cell r="N807">
            <v>0</v>
          </cell>
        </row>
        <row r="808">
          <cell r="A808">
            <v>88273</v>
          </cell>
          <cell r="B808" t="str">
            <v>SINAPI</v>
          </cell>
          <cell r="C808" t="str">
            <v>MARCENEIRO COM ENCARGOS COMPLEMENTARES</v>
          </cell>
          <cell r="D808" t="str">
            <v>MÃO DE OBRA</v>
          </cell>
          <cell r="E808" t="str">
            <v>H</v>
          </cell>
          <cell r="F808">
            <v>1</v>
          </cell>
          <cell r="G808" t="str">
            <v>20,57</v>
          </cell>
          <cell r="H808" t="str">
            <v>7,49</v>
          </cell>
          <cell r="I808" t="str">
            <v>0,00</v>
          </cell>
          <cell r="J808">
            <v>28.060000000000002</v>
          </cell>
          <cell r="K808">
            <v>28.060000000000002</v>
          </cell>
          <cell r="L808"/>
          <cell r="M808">
            <v>7.49</v>
          </cell>
          <cell r="N808">
            <v>20.57</v>
          </cell>
        </row>
        <row r="809">
          <cell r="A809">
            <v>88316</v>
          </cell>
          <cell r="B809" t="str">
            <v>SINAPI</v>
          </cell>
          <cell r="C809" t="str">
            <v>SERVENTE COM ENCARGOS COMPLEMENTARES</v>
          </cell>
          <cell r="D809" t="str">
            <v>MÃO DE OBRA</v>
          </cell>
          <cell r="E809" t="str">
            <v>H</v>
          </cell>
          <cell r="F809">
            <v>0.5</v>
          </cell>
          <cell r="G809" t="str">
            <v>17,24</v>
          </cell>
          <cell r="H809" t="str">
            <v>7,49</v>
          </cell>
          <cell r="I809" t="str">
            <v>0,00</v>
          </cell>
          <cell r="J809">
            <v>24.729999999999997</v>
          </cell>
          <cell r="K809">
            <v>12.364999999999998</v>
          </cell>
          <cell r="L809"/>
          <cell r="M809">
            <v>3.7450000000000001</v>
          </cell>
          <cell r="N809">
            <v>8.6199999999999992</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83.10799999999999</v>
          </cell>
          <cell r="L812"/>
          <cell r="M812">
            <v>52.103999999999999</v>
          </cell>
          <cell r="N812">
            <v>31.003999999999998</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17,24</v>
          </cell>
          <cell r="H814" t="str">
            <v>7,49</v>
          </cell>
          <cell r="I814" t="str">
            <v>0,00</v>
          </cell>
          <cell r="J814">
            <v>24.729999999999997</v>
          </cell>
          <cell r="K814">
            <v>14.837999999999997</v>
          </cell>
          <cell r="L814"/>
          <cell r="M814">
            <v>4.4939999999999998</v>
          </cell>
          <cell r="N814">
            <v>10.343999999999999</v>
          </cell>
        </row>
        <row r="815">
          <cell r="A815">
            <v>88325</v>
          </cell>
          <cell r="B815" t="str">
            <v>SINAPI</v>
          </cell>
          <cell r="C815" t="str">
            <v>VIDRACEIRO COM ENCARGOS COMPLEMENTARES</v>
          </cell>
          <cell r="D815" t="str">
            <v>MÃO DE OBRA</v>
          </cell>
          <cell r="E815" t="str">
            <v>H</v>
          </cell>
          <cell r="F815">
            <v>1</v>
          </cell>
          <cell r="G815" t="str">
            <v>20,66</v>
          </cell>
          <cell r="H815" t="str">
            <v>7,61</v>
          </cell>
          <cell r="I815" t="str">
            <v>0,00</v>
          </cell>
          <cell r="J815">
            <v>28.27</v>
          </cell>
          <cell r="K815">
            <v>28.27</v>
          </cell>
          <cell r="L815"/>
          <cell r="M815">
            <v>7.61</v>
          </cell>
          <cell r="N815">
            <v>20.66</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83.10799999999999</v>
          </cell>
          <cell r="L818"/>
          <cell r="M818">
            <v>52.103999999999999</v>
          </cell>
          <cell r="N818">
            <v>31.003999999999998</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17,24</v>
          </cell>
          <cell r="H820" t="str">
            <v>7,49</v>
          </cell>
          <cell r="I820" t="str">
            <v>0,00</v>
          </cell>
          <cell r="J820">
            <v>24.729999999999997</v>
          </cell>
          <cell r="K820">
            <v>14.837999999999997</v>
          </cell>
          <cell r="L820"/>
          <cell r="M820">
            <v>4.4939999999999998</v>
          </cell>
          <cell r="N820">
            <v>10.343999999999999</v>
          </cell>
        </row>
        <row r="821">
          <cell r="A821">
            <v>88325</v>
          </cell>
          <cell r="B821" t="str">
            <v>SINAPI</v>
          </cell>
          <cell r="C821" t="str">
            <v>VIDRACEIRO COM ENCARGOS COMPLEMENTARES</v>
          </cell>
          <cell r="D821" t="str">
            <v>MÃO DE OBRA</v>
          </cell>
          <cell r="E821" t="str">
            <v>H</v>
          </cell>
          <cell r="F821">
            <v>1</v>
          </cell>
          <cell r="G821" t="str">
            <v>20,66</v>
          </cell>
          <cell r="H821" t="str">
            <v>7,61</v>
          </cell>
          <cell r="I821" t="str">
            <v>0,00</v>
          </cell>
          <cell r="J821">
            <v>28.27</v>
          </cell>
          <cell r="K821">
            <v>28.27</v>
          </cell>
          <cell r="L821"/>
          <cell r="M821">
            <v>7.61</v>
          </cell>
          <cell r="N821">
            <v>20.66</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152.67850000000001</v>
          </cell>
          <cell r="L824"/>
          <cell r="M824">
            <v>144.9205</v>
          </cell>
          <cell r="N824">
            <v>7.7579999999999991</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17,24</v>
          </cell>
          <cell r="H826" t="str">
            <v>7,49</v>
          </cell>
          <cell r="I826" t="str">
            <v>0,00</v>
          </cell>
          <cell r="J826">
            <v>24.729999999999997</v>
          </cell>
          <cell r="K826">
            <v>11.128499999999999</v>
          </cell>
          <cell r="L826"/>
          <cell r="M826">
            <v>3.3705000000000003</v>
          </cell>
          <cell r="N826">
            <v>7.7579999999999991</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157.07125000000002</v>
          </cell>
          <cell r="L829"/>
          <cell r="M829">
            <v>122.74125000000001</v>
          </cell>
          <cell r="N829">
            <v>34.33</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17,24</v>
          </cell>
          <cell r="H831" t="str">
            <v>7,49</v>
          </cell>
          <cell r="I831" t="str">
            <v>0,00</v>
          </cell>
          <cell r="J831">
            <v>24.729999999999997</v>
          </cell>
          <cell r="K831">
            <v>12.364999999999998</v>
          </cell>
          <cell r="L831"/>
          <cell r="M831">
            <v>3.7450000000000001</v>
          </cell>
          <cell r="N831">
            <v>8.6199999999999992</v>
          </cell>
        </row>
        <row r="832">
          <cell r="A832">
            <v>88261</v>
          </cell>
          <cell r="B832" t="str">
            <v>SINAPI</v>
          </cell>
          <cell r="C832" t="str">
            <v>CARPINTEIRO DE ESQUADRIA COM ENCARGOS COMPLEMENTARES</v>
          </cell>
          <cell r="D832" t="str">
            <v>MÃO DE OBRA</v>
          </cell>
          <cell r="E832" t="str">
            <v>H</v>
          </cell>
          <cell r="F832">
            <v>1</v>
          </cell>
          <cell r="G832" t="str">
            <v>25,71</v>
          </cell>
          <cell r="H832" t="str">
            <v>7,49</v>
          </cell>
          <cell r="I832" t="str">
            <v>0,00</v>
          </cell>
          <cell r="J832">
            <v>33.200000000000003</v>
          </cell>
          <cell r="K832">
            <v>33.200000000000003</v>
          </cell>
          <cell r="L832"/>
          <cell r="M832">
            <v>7.49</v>
          </cell>
          <cell r="N832">
            <v>25.71</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293.47499999999997</v>
          </cell>
          <cell r="L835"/>
          <cell r="M835">
            <v>259.14499999999998</v>
          </cell>
          <cell r="N835">
            <v>34.33</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17,24</v>
          </cell>
          <cell r="H837" t="str">
            <v>7,49</v>
          </cell>
          <cell r="I837" t="str">
            <v>0,00</v>
          </cell>
          <cell r="J837">
            <v>24.729999999999997</v>
          </cell>
          <cell r="K837">
            <v>12.364999999999998</v>
          </cell>
          <cell r="L837"/>
          <cell r="M837">
            <v>3.7450000000000001</v>
          </cell>
          <cell r="N837">
            <v>8.6199999999999992</v>
          </cell>
        </row>
        <row r="838">
          <cell r="A838">
            <v>88261</v>
          </cell>
          <cell r="B838" t="str">
            <v>SINAPI</v>
          </cell>
          <cell r="C838" t="str">
            <v>CARPINTEIRO DE ESQUADRIA COM ENCARGOS COMPLEMENTARES</v>
          </cell>
          <cell r="D838" t="str">
            <v>MÃO DE OBRA</v>
          </cell>
          <cell r="E838" t="str">
            <v>H</v>
          </cell>
          <cell r="F838">
            <v>1</v>
          </cell>
          <cell r="G838" t="str">
            <v>25,71</v>
          </cell>
          <cell r="H838" t="str">
            <v>7,49</v>
          </cell>
          <cell r="I838" t="str">
            <v>0,00</v>
          </cell>
          <cell r="J838">
            <v>33.200000000000003</v>
          </cell>
          <cell r="K838">
            <v>33.200000000000003</v>
          </cell>
          <cell r="L838"/>
          <cell r="M838">
            <v>7.49</v>
          </cell>
          <cell r="N838">
            <v>25.71</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165.5685</v>
          </cell>
          <cell r="L841"/>
          <cell r="M841">
            <v>134.67150000000001</v>
          </cell>
          <cell r="N841">
            <v>30.897000000000002</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17,24</v>
          </cell>
          <cell r="H843" t="str">
            <v>7,49</v>
          </cell>
          <cell r="I843" t="str">
            <v>0,00</v>
          </cell>
          <cell r="J843">
            <v>24.729999999999997</v>
          </cell>
          <cell r="K843">
            <v>11.128499999999999</v>
          </cell>
          <cell r="L843"/>
          <cell r="M843">
            <v>3.3705000000000003</v>
          </cell>
          <cell r="N843">
            <v>7.7579999999999991</v>
          </cell>
        </row>
        <row r="844">
          <cell r="A844">
            <v>88261</v>
          </cell>
          <cell r="B844" t="str">
            <v>SINAPI</v>
          </cell>
          <cell r="C844" t="str">
            <v>CARPINTEIRO DE ESQUADRIA COM ENCARGOS COMPLEMENTARES</v>
          </cell>
          <cell r="D844" t="str">
            <v>MÃO DE OBRA</v>
          </cell>
          <cell r="E844" t="str">
            <v>H</v>
          </cell>
          <cell r="F844">
            <v>0.9</v>
          </cell>
          <cell r="G844" t="str">
            <v>25,71</v>
          </cell>
          <cell r="H844" t="str">
            <v>7,49</v>
          </cell>
          <cell r="I844" t="str">
            <v>0,00</v>
          </cell>
          <cell r="J844">
            <v>33.200000000000003</v>
          </cell>
          <cell r="K844">
            <v>29.880000000000003</v>
          </cell>
          <cell r="L844"/>
          <cell r="M844">
            <v>6.7410000000000005</v>
          </cell>
          <cell r="N844">
            <v>23.139000000000003</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70.72199999999998</v>
          </cell>
          <cell r="L847"/>
          <cell r="M847">
            <v>20.466000000000001</v>
          </cell>
          <cell r="N847">
            <v>50.256</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7,14</v>
          </cell>
          <cell r="I848">
            <v>0</v>
          </cell>
          <cell r="J848">
            <v>7.14</v>
          </cell>
          <cell r="K848">
            <v>3.57</v>
          </cell>
          <cell r="L848"/>
          <cell r="M848">
            <v>3.57</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18,11</v>
          </cell>
          <cell r="H849" t="str">
            <v>7,04</v>
          </cell>
          <cell r="I849" t="str">
            <v>0,00</v>
          </cell>
          <cell r="J849">
            <v>25.15</v>
          </cell>
          <cell r="K849">
            <v>30.179999999999996</v>
          </cell>
          <cell r="L849"/>
          <cell r="M849">
            <v>8.4480000000000004</v>
          </cell>
          <cell r="N849">
            <v>21.731999999999999</v>
          </cell>
        </row>
        <row r="850">
          <cell r="A850">
            <v>88267</v>
          </cell>
          <cell r="B850" t="str">
            <v>SINAPI</v>
          </cell>
          <cell r="C850" t="str">
            <v>ENCANADOR OU BOMBEIRO HIDRÁULICO COM ENCARGOS COMPLEMENTARES</v>
          </cell>
          <cell r="D850" t="str">
            <v>MÃO DE OBRA</v>
          </cell>
          <cell r="E850" t="str">
            <v>H</v>
          </cell>
          <cell r="F850">
            <v>1.2</v>
          </cell>
          <cell r="G850" t="str">
            <v>23,77</v>
          </cell>
          <cell r="H850" t="str">
            <v>7,04</v>
          </cell>
          <cell r="I850" t="str">
            <v>0,00</v>
          </cell>
          <cell r="J850">
            <v>30.81</v>
          </cell>
          <cell r="K850">
            <v>36.971999999999994</v>
          </cell>
          <cell r="L850"/>
          <cell r="M850">
            <v>8.4480000000000004</v>
          </cell>
          <cell r="N850">
            <v>28.523999999999997</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63.347999999999999</v>
          </cell>
          <cell r="L853"/>
          <cell r="M853">
            <v>17.975999999999999</v>
          </cell>
          <cell r="N853">
            <v>45.372</v>
          </cell>
        </row>
        <row r="854">
          <cell r="A854">
            <v>88273</v>
          </cell>
          <cell r="B854" t="str">
            <v>SINAPI</v>
          </cell>
          <cell r="C854" t="str">
            <v>MARCENEIRO COM ENCARGOS COMPLEMENTARES</v>
          </cell>
          <cell r="D854" t="str">
            <v>MÃO DE OBRA</v>
          </cell>
          <cell r="E854" t="str">
            <v>H</v>
          </cell>
          <cell r="F854">
            <v>1.2</v>
          </cell>
          <cell r="G854" t="str">
            <v>20,57</v>
          </cell>
          <cell r="H854" t="str">
            <v>7,49</v>
          </cell>
          <cell r="I854" t="str">
            <v>0,00</v>
          </cell>
          <cell r="J854">
            <v>28.060000000000002</v>
          </cell>
          <cell r="K854">
            <v>33.672000000000004</v>
          </cell>
          <cell r="L854"/>
          <cell r="M854">
            <v>8.9879999999999995</v>
          </cell>
          <cell r="N854">
            <v>24.684000000000001</v>
          </cell>
        </row>
        <row r="855">
          <cell r="A855">
            <v>88316</v>
          </cell>
          <cell r="B855" t="str">
            <v>SINAPI</v>
          </cell>
          <cell r="C855" t="str">
            <v>SERVENTE COM ENCARGOS COMPLEMENTARES</v>
          </cell>
          <cell r="D855" t="str">
            <v>MÃO DE OBRA</v>
          </cell>
          <cell r="E855" t="str">
            <v>H</v>
          </cell>
          <cell r="F855">
            <v>1.2</v>
          </cell>
          <cell r="G855" t="str">
            <v>17,24</v>
          </cell>
          <cell r="H855" t="str">
            <v>7,49</v>
          </cell>
          <cell r="I855" t="str">
            <v>0,00</v>
          </cell>
          <cell r="J855">
            <v>24.729999999999997</v>
          </cell>
          <cell r="K855">
            <v>29.675999999999995</v>
          </cell>
          <cell r="L855"/>
          <cell r="M855">
            <v>8.9879999999999995</v>
          </cell>
          <cell r="N855">
            <v>20.687999999999999</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70.72199999999998</v>
          </cell>
          <cell r="L858"/>
          <cell r="M858">
            <v>20.466000000000001</v>
          </cell>
          <cell r="N858">
            <v>50.256</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7,14</v>
          </cell>
          <cell r="I859">
            <v>0</v>
          </cell>
          <cell r="J859">
            <v>7.14</v>
          </cell>
          <cell r="K859">
            <v>3.57</v>
          </cell>
          <cell r="L859"/>
          <cell r="M859">
            <v>3.57</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18,11</v>
          </cell>
          <cell r="H860" t="str">
            <v>7,04</v>
          </cell>
          <cell r="I860" t="str">
            <v>0,00</v>
          </cell>
          <cell r="J860">
            <v>25.15</v>
          </cell>
          <cell r="K860">
            <v>30.179999999999996</v>
          </cell>
          <cell r="L860"/>
          <cell r="M860">
            <v>8.4480000000000004</v>
          </cell>
          <cell r="N860">
            <v>21.731999999999999</v>
          </cell>
        </row>
        <row r="861">
          <cell r="A861">
            <v>88267</v>
          </cell>
          <cell r="B861" t="str">
            <v>SINAPI</v>
          </cell>
          <cell r="C861" t="str">
            <v>ENCANADOR OU BOMBEIRO HIDRÁULICO COM ENCARGOS COMPLEMENTARES</v>
          </cell>
          <cell r="D861" t="str">
            <v>MÃO DE OBRA</v>
          </cell>
          <cell r="E861" t="str">
            <v>H</v>
          </cell>
          <cell r="F861">
            <v>1.2</v>
          </cell>
          <cell r="G861" t="str">
            <v>23,77</v>
          </cell>
          <cell r="H861" t="str">
            <v>7,04</v>
          </cell>
          <cell r="I861" t="str">
            <v>0,00</v>
          </cell>
          <cell r="J861">
            <v>30.81</v>
          </cell>
          <cell r="K861">
            <v>36.971999999999994</v>
          </cell>
          <cell r="L861"/>
          <cell r="M861">
            <v>8.4480000000000004</v>
          </cell>
          <cell r="N861">
            <v>28.523999999999997</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1533.082664</v>
          </cell>
          <cell r="L864"/>
          <cell r="M864">
            <v>1397.657541</v>
          </cell>
          <cell r="N864">
            <v>135.42512299999999</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27,95</v>
          </cell>
          <cell r="H865" t="str">
            <v>6,55</v>
          </cell>
          <cell r="I865" t="str">
            <v>259,13</v>
          </cell>
          <cell r="J865">
            <v>293.63</v>
          </cell>
          <cell r="K865">
            <v>77.34214200000001</v>
          </cell>
          <cell r="L865"/>
          <cell r="M865">
            <v>69.980112000000005</v>
          </cell>
          <cell r="N865">
            <v>7.3620300000000007</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1.015,19</v>
          </cell>
          <cell r="I866">
            <v>0</v>
          </cell>
          <cell r="J866">
            <v>1015.19</v>
          </cell>
          <cell r="K866">
            <v>1015.19</v>
          </cell>
          <cell r="L866"/>
          <cell r="M866">
            <v>1015.19</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18,11</v>
          </cell>
          <cell r="H867" t="str">
            <v>7,04</v>
          </cell>
          <cell r="I867" t="str">
            <v>0,00</v>
          </cell>
          <cell r="J867">
            <v>25.15</v>
          </cell>
          <cell r="K867">
            <v>37.274814999999997</v>
          </cell>
          <cell r="L867"/>
          <cell r="M867">
            <v>10.433984000000001</v>
          </cell>
          <cell r="N867">
            <v>26.840830999999998</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27,95</v>
          </cell>
          <cell r="H868" t="str">
            <v>6,55</v>
          </cell>
          <cell r="I868" t="str">
            <v>116,96</v>
          </cell>
          <cell r="J868">
            <v>151.45999999999998</v>
          </cell>
          <cell r="K868">
            <v>357.61220599999996</v>
          </cell>
          <cell r="L868"/>
          <cell r="M868">
            <v>291.619461</v>
          </cell>
          <cell r="N868">
            <v>65.992744999999999</v>
          </cell>
        </row>
        <row r="869">
          <cell r="A869">
            <v>88267</v>
          </cell>
          <cell r="B869" t="str">
            <v>SINAPI</v>
          </cell>
          <cell r="C869" t="str">
            <v>ENCANADOR OU BOMBEIRO HIDRÁULICO COM ENCARGOS COMPLEMENTARES</v>
          </cell>
          <cell r="D869" t="str">
            <v>MÃO DE OBRA</v>
          </cell>
          <cell r="E869" t="str">
            <v>H</v>
          </cell>
          <cell r="F869">
            <v>1.4821</v>
          </cell>
          <cell r="G869" t="str">
            <v>23,77</v>
          </cell>
          <cell r="H869" t="str">
            <v>7,04</v>
          </cell>
          <cell r="I869" t="str">
            <v>0,00</v>
          </cell>
          <cell r="J869">
            <v>30.81</v>
          </cell>
          <cell r="K869">
            <v>45.663500999999997</v>
          </cell>
          <cell r="L869"/>
          <cell r="M869">
            <v>10.433984000000001</v>
          </cell>
          <cell r="N869">
            <v>35.229517000000001</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962.89266399999997</v>
          </cell>
          <cell r="L872"/>
          <cell r="M872">
            <v>827.46754099999998</v>
          </cell>
          <cell r="N872">
            <v>135.42512299999999</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27,95</v>
          </cell>
          <cell r="H873" t="str">
            <v>6,55</v>
          </cell>
          <cell r="I873" t="str">
            <v>259,13</v>
          </cell>
          <cell r="J873">
            <v>293.63</v>
          </cell>
          <cell r="K873">
            <v>77.34214200000001</v>
          </cell>
          <cell r="L873"/>
          <cell r="M873">
            <v>69.980112000000005</v>
          </cell>
          <cell r="N873">
            <v>7.3620300000000007</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445,00</v>
          </cell>
          <cell r="I874">
            <v>0</v>
          </cell>
          <cell r="J874">
            <v>445</v>
          </cell>
          <cell r="K874">
            <v>445</v>
          </cell>
          <cell r="L874"/>
          <cell r="M874">
            <v>445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18,11</v>
          </cell>
          <cell r="H875" t="str">
            <v>7,04</v>
          </cell>
          <cell r="I875" t="str">
            <v>0,00</v>
          </cell>
          <cell r="J875">
            <v>25.15</v>
          </cell>
          <cell r="K875">
            <v>37.274814999999997</v>
          </cell>
          <cell r="L875"/>
          <cell r="M875">
            <v>10.433984000000001</v>
          </cell>
          <cell r="N875">
            <v>26.840830999999998</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27,95</v>
          </cell>
          <cell r="H876" t="str">
            <v>6,55</v>
          </cell>
          <cell r="I876" t="str">
            <v>116,96</v>
          </cell>
          <cell r="J876">
            <v>151.45999999999998</v>
          </cell>
          <cell r="K876">
            <v>357.61220599999996</v>
          </cell>
          <cell r="L876"/>
          <cell r="M876">
            <v>291.619461</v>
          </cell>
          <cell r="N876">
            <v>65.992744999999999</v>
          </cell>
        </row>
        <row r="877">
          <cell r="A877">
            <v>88267</v>
          </cell>
          <cell r="B877" t="str">
            <v>SINAPI</v>
          </cell>
          <cell r="C877" t="str">
            <v>ENCANADOR OU BOMBEIRO HIDRÁULICO COM ENCARGOS COMPLEMENTARES</v>
          </cell>
          <cell r="D877" t="str">
            <v>MÃO DE OBRA</v>
          </cell>
          <cell r="E877" t="str">
            <v>H</v>
          </cell>
          <cell r="F877">
            <v>1.4821</v>
          </cell>
          <cell r="G877" t="str">
            <v>23,77</v>
          </cell>
          <cell r="H877" t="str">
            <v>7,04</v>
          </cell>
          <cell r="I877" t="str">
            <v>0,00</v>
          </cell>
          <cell r="J877">
            <v>30.81</v>
          </cell>
          <cell r="K877">
            <v>45.663500999999997</v>
          </cell>
          <cell r="L877"/>
          <cell r="M877">
            <v>10.433984000000001</v>
          </cell>
          <cell r="N877">
            <v>35.229517000000001</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58.944999999999993</v>
          </cell>
          <cell r="L880"/>
          <cell r="M880">
            <v>37.47</v>
          </cell>
          <cell r="N880">
            <v>21.475000000000001</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25,71</v>
          </cell>
          <cell r="H882" t="str">
            <v>7,49</v>
          </cell>
          <cell r="I882" t="str">
            <v>0,00</v>
          </cell>
          <cell r="J882">
            <v>33.200000000000003</v>
          </cell>
          <cell r="K882">
            <v>16.600000000000001</v>
          </cell>
          <cell r="L882"/>
          <cell r="M882">
            <v>3.7450000000000001</v>
          </cell>
          <cell r="N882">
            <v>12.855</v>
          </cell>
        </row>
        <row r="883">
          <cell r="A883">
            <v>88316</v>
          </cell>
          <cell r="B883" t="str">
            <v>SINAPI</v>
          </cell>
          <cell r="C883" t="str">
            <v>SERVENTE COM ENCARGOS COMPLEMENTARES</v>
          </cell>
          <cell r="D883" t="str">
            <v>MÃO DE OBRA</v>
          </cell>
          <cell r="E883" t="str">
            <v>H</v>
          </cell>
          <cell r="F883">
            <v>0.5</v>
          </cell>
          <cell r="G883" t="str">
            <v>17,24</v>
          </cell>
          <cell r="H883" t="str">
            <v>7,49</v>
          </cell>
          <cell r="I883" t="str">
            <v>0,00</v>
          </cell>
          <cell r="J883">
            <v>24.729999999999997</v>
          </cell>
          <cell r="K883">
            <v>12.364999999999998</v>
          </cell>
          <cell r="L883"/>
          <cell r="M883">
            <v>3.7450000000000001</v>
          </cell>
          <cell r="N883">
            <v>8.6199999999999992</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434.32</v>
          </cell>
          <cell r="L886"/>
          <cell r="M886">
            <v>368.67</v>
          </cell>
          <cell r="N886">
            <v>65.650000000000006</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7,14</v>
          </cell>
          <cell r="I888">
            <v>0</v>
          </cell>
          <cell r="J888">
            <v>7.14</v>
          </cell>
          <cell r="K888">
            <v>3.57</v>
          </cell>
          <cell r="L888"/>
          <cell r="M888">
            <v>3.57</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18,11</v>
          </cell>
          <cell r="H889" t="str">
            <v>7,04</v>
          </cell>
          <cell r="I889" t="str">
            <v>0,00</v>
          </cell>
          <cell r="J889">
            <v>25.15</v>
          </cell>
          <cell r="K889">
            <v>25.15</v>
          </cell>
          <cell r="L889"/>
          <cell r="M889">
            <v>7.04</v>
          </cell>
          <cell r="N889">
            <v>18.11</v>
          </cell>
        </row>
        <row r="890">
          <cell r="A890">
            <v>88267</v>
          </cell>
          <cell r="B890" t="str">
            <v>SINAPI</v>
          </cell>
          <cell r="C890" t="str">
            <v>ENCANADOR OU BOMBEIRO HIDRÁULICO COM ENCARGOS COMPLEMENTARES</v>
          </cell>
          <cell r="D890" t="str">
            <v>MÃO DE OBRA</v>
          </cell>
          <cell r="E890" t="str">
            <v>H</v>
          </cell>
          <cell r="F890">
            <v>2</v>
          </cell>
          <cell r="G890" t="str">
            <v>23,77</v>
          </cell>
          <cell r="H890" t="str">
            <v>7,04</v>
          </cell>
          <cell r="I890" t="str">
            <v>0,00</v>
          </cell>
          <cell r="J890">
            <v>30.81</v>
          </cell>
          <cell r="K890">
            <v>61.62</v>
          </cell>
          <cell r="L890"/>
          <cell r="M890">
            <v>14.08</v>
          </cell>
          <cell r="N890">
            <v>47.54</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471.22</v>
          </cell>
          <cell r="L893"/>
          <cell r="M893">
            <v>412.66</v>
          </cell>
          <cell r="N893">
            <v>58.56</v>
          </cell>
        </row>
        <row r="894">
          <cell r="A894">
            <v>11186</v>
          </cell>
          <cell r="B894" t="str">
            <v>SINAPI</v>
          </cell>
          <cell r="C894" t="str">
            <v xml:space="preserve">ESPELHO CRISTAL E = 4 MM                                                                                                                                                                                                                                                                                                                                                                                                                                                                                  </v>
          </cell>
          <cell r="D894" t="str">
            <v>INSUMO</v>
          </cell>
          <cell r="E894" t="str">
            <v xml:space="preserve">M2    </v>
          </cell>
          <cell r="F894">
            <v>1</v>
          </cell>
          <cell r="G894">
            <v>0</v>
          </cell>
          <cell r="H894" t="str">
            <v>360,05</v>
          </cell>
          <cell r="I894">
            <v>0</v>
          </cell>
          <cell r="J894">
            <v>360.05</v>
          </cell>
          <cell r="K894">
            <v>360.05</v>
          </cell>
          <cell r="L894"/>
          <cell r="M894">
            <v>360.05</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20,66</v>
          </cell>
          <cell r="H896" t="str">
            <v>7,61</v>
          </cell>
          <cell r="I896" t="str">
            <v>0,00</v>
          </cell>
          <cell r="J896">
            <v>28.27</v>
          </cell>
          <cell r="K896">
            <v>56.54</v>
          </cell>
          <cell r="L896"/>
          <cell r="M896">
            <v>15.22</v>
          </cell>
          <cell r="N896">
            <v>41.32</v>
          </cell>
        </row>
        <row r="897">
          <cell r="A897">
            <v>88316</v>
          </cell>
          <cell r="B897" t="str">
            <v>SINAPI</v>
          </cell>
          <cell r="C897" t="str">
            <v>SERVENTE COM ENCARGOS COMPLEMENTARES</v>
          </cell>
          <cell r="D897" t="str">
            <v>MÃO DE OBRA</v>
          </cell>
          <cell r="E897" t="str">
            <v>H</v>
          </cell>
          <cell r="F897">
            <v>1</v>
          </cell>
          <cell r="G897" t="str">
            <v>17,24</v>
          </cell>
          <cell r="H897" t="str">
            <v>7,49</v>
          </cell>
          <cell r="I897" t="str">
            <v>0,00</v>
          </cell>
          <cell r="J897">
            <v>24.729999999999997</v>
          </cell>
          <cell r="K897">
            <v>24.729999999999997</v>
          </cell>
          <cell r="L897"/>
          <cell r="M897">
            <v>7.49</v>
          </cell>
          <cell r="N897">
            <v>17.239999999999998</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37.297539999999998</v>
          </cell>
          <cell r="L900"/>
          <cell r="M900">
            <v>20.132540000000002</v>
          </cell>
          <cell r="N900">
            <v>17.164999999999999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17,24</v>
          </cell>
          <cell r="H903" t="str">
            <v>7,49</v>
          </cell>
          <cell r="I903" t="str">
            <v>0,00</v>
          </cell>
          <cell r="J903">
            <v>24.729999999999997</v>
          </cell>
          <cell r="K903">
            <v>6.1824999999999992</v>
          </cell>
          <cell r="L903"/>
          <cell r="M903">
            <v>1.8725000000000001</v>
          </cell>
          <cell r="N903">
            <v>4.3099999999999996</v>
          </cell>
        </row>
        <row r="904">
          <cell r="A904">
            <v>88261</v>
          </cell>
          <cell r="B904" t="str">
            <v>SINAPI</v>
          </cell>
          <cell r="C904" t="str">
            <v>CARPINTEIRO DE ESQUADRIA COM ENCARGOS COMPLEMENTARES</v>
          </cell>
          <cell r="D904" t="str">
            <v>MÃO DE OBRA</v>
          </cell>
          <cell r="E904" t="str">
            <v>H</v>
          </cell>
          <cell r="F904">
            <v>0.5</v>
          </cell>
          <cell r="G904" t="str">
            <v>25,71</v>
          </cell>
          <cell r="H904" t="str">
            <v>7,49</v>
          </cell>
          <cell r="I904" t="str">
            <v>0,00</v>
          </cell>
          <cell r="J904">
            <v>33.200000000000003</v>
          </cell>
          <cell r="K904">
            <v>16.600000000000001</v>
          </cell>
          <cell r="L904"/>
          <cell r="M904">
            <v>3.7450000000000001</v>
          </cell>
          <cell r="N904">
            <v>12.855</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50.299700000000001</v>
          </cell>
          <cell r="L907"/>
          <cell r="M907">
            <v>33.134699999999995</v>
          </cell>
          <cell r="N907">
            <v>17.164999999999999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17,24</v>
          </cell>
          <cell r="H910" t="str">
            <v>7,49</v>
          </cell>
          <cell r="I910" t="str">
            <v>0,00</v>
          </cell>
          <cell r="J910">
            <v>24.729999999999997</v>
          </cell>
          <cell r="K910">
            <v>6.1824999999999992</v>
          </cell>
          <cell r="L910"/>
          <cell r="M910">
            <v>1.8725000000000001</v>
          </cell>
          <cell r="N910">
            <v>4.3099999999999996</v>
          </cell>
        </row>
        <row r="911">
          <cell r="A911">
            <v>88261</v>
          </cell>
          <cell r="B911" t="str">
            <v>SINAPI</v>
          </cell>
          <cell r="C911" t="str">
            <v>CARPINTEIRO DE ESQUADRIA COM ENCARGOS COMPLEMENTARES</v>
          </cell>
          <cell r="D911" t="str">
            <v>MÃO DE OBRA</v>
          </cell>
          <cell r="E911" t="str">
            <v>H</v>
          </cell>
          <cell r="F911">
            <v>0.5</v>
          </cell>
          <cell r="G911" t="str">
            <v>25,71</v>
          </cell>
          <cell r="H911" t="str">
            <v>7,49</v>
          </cell>
          <cell r="I911" t="str">
            <v>0,00</v>
          </cell>
          <cell r="J911">
            <v>33.200000000000003</v>
          </cell>
          <cell r="K911">
            <v>16.600000000000001</v>
          </cell>
          <cell r="L911"/>
          <cell r="M911">
            <v>3.7450000000000001</v>
          </cell>
          <cell r="N911">
            <v>12.855</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56.651859999999999</v>
          </cell>
          <cell r="L914"/>
          <cell r="M914">
            <v>39.48686</v>
          </cell>
          <cell r="N914">
            <v>17.164999999999999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17,24</v>
          </cell>
          <cell r="H917" t="str">
            <v>7,49</v>
          </cell>
          <cell r="I917" t="str">
            <v>0,00</v>
          </cell>
          <cell r="J917">
            <v>24.729999999999997</v>
          </cell>
          <cell r="K917">
            <v>6.1824999999999992</v>
          </cell>
          <cell r="L917"/>
          <cell r="M917">
            <v>1.8725000000000001</v>
          </cell>
          <cell r="N917">
            <v>4.3099999999999996</v>
          </cell>
        </row>
        <row r="918">
          <cell r="A918">
            <v>88261</v>
          </cell>
          <cell r="B918" t="str">
            <v>SINAPI</v>
          </cell>
          <cell r="C918" t="str">
            <v>CARPINTEIRO DE ESQUADRIA COM ENCARGOS COMPLEMENTARES</v>
          </cell>
          <cell r="D918" t="str">
            <v>MÃO DE OBRA</v>
          </cell>
          <cell r="E918" t="str">
            <v>H</v>
          </cell>
          <cell r="F918">
            <v>0.5</v>
          </cell>
          <cell r="G918" t="str">
            <v>25,71</v>
          </cell>
          <cell r="H918" t="str">
            <v>7,49</v>
          </cell>
          <cell r="I918" t="str">
            <v>0,00</v>
          </cell>
          <cell r="J918">
            <v>33.200000000000003</v>
          </cell>
          <cell r="K918">
            <v>16.600000000000001</v>
          </cell>
          <cell r="L918"/>
          <cell r="M918">
            <v>3.7450000000000001</v>
          </cell>
          <cell r="N918">
            <v>12.855</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46.749519999999997</v>
          </cell>
          <cell r="L921"/>
          <cell r="M921">
            <v>29.584519999999998</v>
          </cell>
          <cell r="N921">
            <v>17.164999999999999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17,24</v>
          </cell>
          <cell r="H924" t="str">
            <v>7,49</v>
          </cell>
          <cell r="I924" t="str">
            <v>0,00</v>
          </cell>
          <cell r="J924">
            <v>24.729999999999997</v>
          </cell>
          <cell r="K924">
            <v>6.1824999999999992</v>
          </cell>
          <cell r="L924"/>
          <cell r="M924">
            <v>1.8725000000000001</v>
          </cell>
          <cell r="N924">
            <v>4.3099999999999996</v>
          </cell>
        </row>
        <row r="925">
          <cell r="A925">
            <v>88261</v>
          </cell>
          <cell r="B925" t="str">
            <v>SINAPI</v>
          </cell>
          <cell r="C925" t="str">
            <v>CARPINTEIRO DE ESQUADRIA COM ENCARGOS COMPLEMENTARES</v>
          </cell>
          <cell r="D925" t="str">
            <v>MÃO DE OBRA</v>
          </cell>
          <cell r="E925" t="str">
            <v>H</v>
          </cell>
          <cell r="F925">
            <v>0.5</v>
          </cell>
          <cell r="G925" t="str">
            <v>25,71</v>
          </cell>
          <cell r="H925" t="str">
            <v>7,49</v>
          </cell>
          <cell r="I925" t="str">
            <v>0,00</v>
          </cell>
          <cell r="J925">
            <v>33.200000000000003</v>
          </cell>
          <cell r="K925">
            <v>16.600000000000001</v>
          </cell>
          <cell r="L925"/>
          <cell r="M925">
            <v>3.7450000000000001</v>
          </cell>
          <cell r="N925">
            <v>12.855</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47.593299999999999</v>
          </cell>
          <cell r="L928"/>
          <cell r="M928">
            <v>30.4283</v>
          </cell>
          <cell r="N928">
            <v>17.164999999999999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17,24</v>
          </cell>
          <cell r="H931" t="str">
            <v>7,49</v>
          </cell>
          <cell r="I931" t="str">
            <v>0,00</v>
          </cell>
          <cell r="J931">
            <v>24.729999999999997</v>
          </cell>
          <cell r="K931">
            <v>6.1824999999999992</v>
          </cell>
          <cell r="L931"/>
          <cell r="M931">
            <v>1.8725000000000001</v>
          </cell>
          <cell r="N931">
            <v>4.3099999999999996</v>
          </cell>
        </row>
        <row r="932">
          <cell r="A932">
            <v>88261</v>
          </cell>
          <cell r="B932" t="str">
            <v>SINAPI</v>
          </cell>
          <cell r="C932" t="str">
            <v>CARPINTEIRO DE ESQUADRIA COM ENCARGOS COMPLEMENTARES</v>
          </cell>
          <cell r="D932" t="str">
            <v>MÃO DE OBRA</v>
          </cell>
          <cell r="E932" t="str">
            <v>H</v>
          </cell>
          <cell r="F932">
            <v>0.5</v>
          </cell>
          <cell r="G932" t="str">
            <v>25,71</v>
          </cell>
          <cell r="H932" t="str">
            <v>7,49</v>
          </cell>
          <cell r="I932" t="str">
            <v>0,00</v>
          </cell>
          <cell r="J932">
            <v>33.200000000000003</v>
          </cell>
          <cell r="K932">
            <v>16.600000000000001</v>
          </cell>
          <cell r="L932"/>
          <cell r="M932">
            <v>3.7450000000000001</v>
          </cell>
          <cell r="N932">
            <v>12.855</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68.680599999999998</v>
          </cell>
          <cell r="L935"/>
          <cell r="M935">
            <v>51.515600000000006</v>
          </cell>
          <cell r="N935">
            <v>17.164999999999999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17,24</v>
          </cell>
          <cell r="H938" t="str">
            <v>7,49</v>
          </cell>
          <cell r="I938" t="str">
            <v>0,00</v>
          </cell>
          <cell r="J938">
            <v>24.729999999999997</v>
          </cell>
          <cell r="K938">
            <v>6.1824999999999992</v>
          </cell>
          <cell r="L938"/>
          <cell r="M938">
            <v>1.8725000000000001</v>
          </cell>
          <cell r="N938">
            <v>4.3099999999999996</v>
          </cell>
        </row>
        <row r="939">
          <cell r="A939">
            <v>88261</v>
          </cell>
          <cell r="B939" t="str">
            <v>SINAPI</v>
          </cell>
          <cell r="C939" t="str">
            <v>CARPINTEIRO DE ESQUADRIA COM ENCARGOS COMPLEMENTARES</v>
          </cell>
          <cell r="D939" t="str">
            <v>MÃO DE OBRA</v>
          </cell>
          <cell r="E939" t="str">
            <v>H</v>
          </cell>
          <cell r="F939">
            <v>0.5</v>
          </cell>
          <cell r="G939" t="str">
            <v>25,71</v>
          </cell>
          <cell r="H939" t="str">
            <v>7,49</v>
          </cell>
          <cell r="I939" t="str">
            <v>0,00</v>
          </cell>
          <cell r="J939">
            <v>33.200000000000003</v>
          </cell>
          <cell r="K939">
            <v>16.600000000000001</v>
          </cell>
          <cell r="L939"/>
          <cell r="M939">
            <v>3.7450000000000001</v>
          </cell>
          <cell r="N939">
            <v>12.855</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80.423299999999998</v>
          </cell>
          <cell r="L942"/>
          <cell r="M942">
            <v>68.095399999999998</v>
          </cell>
          <cell r="N942">
            <v>12.3279</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63.67</v>
          </cell>
          <cell r="I943"/>
          <cell r="J943">
            <v>63.67</v>
          </cell>
          <cell r="K943">
            <v>63.67</v>
          </cell>
          <cell r="L943"/>
          <cell r="M943">
            <v>63.67</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18,38</v>
          </cell>
          <cell r="H944" t="str">
            <v>7,63</v>
          </cell>
          <cell r="I944" t="str">
            <v>0,00</v>
          </cell>
          <cell r="J944">
            <v>26.009999999999998</v>
          </cell>
          <cell r="K944">
            <v>7.5428999999999986</v>
          </cell>
          <cell r="L944"/>
          <cell r="M944">
            <v>2.2126999999999999</v>
          </cell>
          <cell r="N944">
            <v>5.3301999999999996</v>
          </cell>
        </row>
        <row r="945">
          <cell r="A945">
            <v>88264</v>
          </cell>
          <cell r="B945" t="str">
            <v>SINAPI</v>
          </cell>
          <cell r="C945" t="str">
            <v>ELETRICISTA COM ENCARGOS COMPLEMENTARES</v>
          </cell>
          <cell r="D945" t="str">
            <v>MÃO DE OBRA</v>
          </cell>
          <cell r="E945" t="str">
            <v>H</v>
          </cell>
          <cell r="F945">
            <v>0.28999999999999998</v>
          </cell>
          <cell r="G945" t="str">
            <v>24,13</v>
          </cell>
          <cell r="H945" t="str">
            <v>7,63</v>
          </cell>
          <cell r="I945" t="str">
            <v>0,00</v>
          </cell>
          <cell r="J945">
            <v>31.759999999999998</v>
          </cell>
          <cell r="K945">
            <v>9.2103999999999981</v>
          </cell>
          <cell r="L945"/>
          <cell r="M945">
            <v>2.2126999999999999</v>
          </cell>
          <cell r="N945">
            <v>6.9976999999999991</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906.26</v>
          </cell>
          <cell r="L948"/>
          <cell r="M948">
            <v>821.24</v>
          </cell>
          <cell r="N948">
            <v>85.02</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790.72</v>
          </cell>
          <cell r="I949"/>
          <cell r="J949">
            <v>790.72</v>
          </cell>
          <cell r="K949">
            <v>790.72</v>
          </cell>
          <cell r="L949"/>
          <cell r="M949">
            <v>790.72</v>
          </cell>
          <cell r="N949">
            <v>0</v>
          </cell>
        </row>
        <row r="950">
          <cell r="A950">
            <v>88247</v>
          </cell>
          <cell r="B950" t="str">
            <v>SINAPI</v>
          </cell>
          <cell r="C950" t="str">
            <v>AUXILIAR DE ELETRICISTA COM ENCARGOS COMPLEMENTARES</v>
          </cell>
          <cell r="D950" t="str">
            <v>MÃO DE OBRA</v>
          </cell>
          <cell r="E950" t="str">
            <v>H</v>
          </cell>
          <cell r="F950">
            <v>2</v>
          </cell>
          <cell r="G950" t="str">
            <v>18,38</v>
          </cell>
          <cell r="H950" t="str">
            <v>7,63</v>
          </cell>
          <cell r="I950" t="str">
            <v>0,00</v>
          </cell>
          <cell r="J950">
            <v>26.009999999999998</v>
          </cell>
          <cell r="K950">
            <v>52.019999999999996</v>
          </cell>
          <cell r="L950"/>
          <cell r="M950">
            <v>15.26</v>
          </cell>
          <cell r="N950">
            <v>36.76</v>
          </cell>
        </row>
        <row r="951">
          <cell r="A951">
            <v>88264</v>
          </cell>
          <cell r="B951" t="str">
            <v>SINAPI</v>
          </cell>
          <cell r="C951" t="str">
            <v>ELETRICISTA COM ENCARGOS COMPLEMENTARES</v>
          </cell>
          <cell r="D951" t="str">
            <v>MÃO DE OBRA</v>
          </cell>
          <cell r="E951" t="str">
            <v>H</v>
          </cell>
          <cell r="F951">
            <v>2</v>
          </cell>
          <cell r="G951" t="str">
            <v>24,13</v>
          </cell>
          <cell r="H951" t="str">
            <v>7,63</v>
          </cell>
          <cell r="I951" t="str">
            <v>0,00</v>
          </cell>
          <cell r="J951">
            <v>31.759999999999998</v>
          </cell>
          <cell r="K951">
            <v>63.519999999999996</v>
          </cell>
          <cell r="L951"/>
          <cell r="M951">
            <v>15.26</v>
          </cell>
          <cell r="N951">
            <v>48.26</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191.346</v>
          </cell>
          <cell r="L954"/>
          <cell r="M954">
            <v>157.33800000000002</v>
          </cell>
          <cell r="N954">
            <v>34.008000000000003</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18,38</v>
          </cell>
          <cell r="H956" t="str">
            <v>7,63</v>
          </cell>
          <cell r="I956" t="str">
            <v>0,00</v>
          </cell>
          <cell r="J956">
            <v>26.009999999999998</v>
          </cell>
          <cell r="K956">
            <v>20.808</v>
          </cell>
          <cell r="L956"/>
          <cell r="M956">
            <v>6.1040000000000001</v>
          </cell>
          <cell r="N956">
            <v>14.704000000000001</v>
          </cell>
        </row>
        <row r="957">
          <cell r="A957">
            <v>88264</v>
          </cell>
          <cell r="B957" t="str">
            <v>SINAPI</v>
          </cell>
          <cell r="C957" t="str">
            <v>ELETRICISTA COM ENCARGOS COMPLEMENTARES</v>
          </cell>
          <cell r="D957" t="str">
            <v>MÃO DE OBRA</v>
          </cell>
          <cell r="E957" t="str">
            <v>H</v>
          </cell>
          <cell r="F957">
            <v>0.8</v>
          </cell>
          <cell r="G957" t="str">
            <v>24,13</v>
          </cell>
          <cell r="H957" t="str">
            <v>7,63</v>
          </cell>
          <cell r="I957" t="str">
            <v>0,00</v>
          </cell>
          <cell r="J957">
            <v>31.759999999999998</v>
          </cell>
          <cell r="K957">
            <v>25.408000000000001</v>
          </cell>
          <cell r="L957"/>
          <cell r="M957">
            <v>6.1040000000000001</v>
          </cell>
          <cell r="N957">
            <v>19.304000000000002</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271.15899999999999</v>
          </cell>
          <cell r="L960"/>
          <cell r="M960">
            <v>215.12639999999996</v>
          </cell>
          <cell r="N960">
            <v>56.032600000000002</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6,77</v>
          </cell>
          <cell r="H962" t="str">
            <v>58,80</v>
          </cell>
          <cell r="I962" t="str">
            <v>0,00</v>
          </cell>
          <cell r="J962">
            <v>65.569999999999993</v>
          </cell>
          <cell r="K962">
            <v>196.70999999999998</v>
          </cell>
          <cell r="L962"/>
          <cell r="M962">
            <v>176.39999999999998</v>
          </cell>
          <cell r="N962">
            <v>20.309999999999999</v>
          </cell>
        </row>
        <row r="963">
          <cell r="A963">
            <v>88267</v>
          </cell>
          <cell r="B963" t="str">
            <v>SINAPI</v>
          </cell>
          <cell r="C963" t="str">
            <v>ENCANADOR OU BOMBEIRO HIDRÁULICO COM ENCARGOS COMPLEMENTARES</v>
          </cell>
          <cell r="D963" t="str">
            <v>MÃO DE OBRA</v>
          </cell>
          <cell r="E963" t="str">
            <v>H</v>
          </cell>
          <cell r="F963">
            <v>1</v>
          </cell>
          <cell r="G963" t="str">
            <v>23,77</v>
          </cell>
          <cell r="H963" t="str">
            <v>7,04</v>
          </cell>
          <cell r="I963" t="str">
            <v>0,00</v>
          </cell>
          <cell r="J963">
            <v>30.81</v>
          </cell>
          <cell r="K963">
            <v>30.81</v>
          </cell>
          <cell r="L963"/>
          <cell r="M963">
            <v>7.04</v>
          </cell>
          <cell r="N963">
            <v>23.77</v>
          </cell>
        </row>
        <row r="964">
          <cell r="A964">
            <v>88248</v>
          </cell>
          <cell r="B964" t="str">
            <v>SINAPI</v>
          </cell>
          <cell r="C964" t="str">
            <v>AUXILIAR DE ENCANADOR OU BOMBEIRO HIDRÁULICO COM ENCARGOS COMPLEMENTARES</v>
          </cell>
          <cell r="D964" t="str">
            <v>MÃO DE OBRA</v>
          </cell>
          <cell r="E964" t="str">
            <v>H</v>
          </cell>
          <cell r="F964">
            <v>0.66</v>
          </cell>
          <cell r="G964" t="str">
            <v>18,11</v>
          </cell>
          <cell r="H964" t="str">
            <v>7,04</v>
          </cell>
          <cell r="I964" t="str">
            <v>0,00</v>
          </cell>
          <cell r="J964">
            <v>25.15</v>
          </cell>
          <cell r="K964">
            <v>16.599</v>
          </cell>
          <cell r="L964"/>
          <cell r="M964">
            <v>4.6463999999999999</v>
          </cell>
          <cell r="N964">
            <v>11.9526</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125.15599999999999</v>
          </cell>
          <cell r="L967"/>
          <cell r="M967">
            <v>91.147999999999996</v>
          </cell>
          <cell r="N967">
            <v>34.008000000000003</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18,38</v>
          </cell>
          <cell r="H969" t="str">
            <v>7,63</v>
          </cell>
          <cell r="I969" t="str">
            <v>0,00</v>
          </cell>
          <cell r="J969">
            <v>26.009999999999998</v>
          </cell>
          <cell r="K969">
            <v>20.808</v>
          </cell>
          <cell r="L969"/>
          <cell r="M969">
            <v>6.1040000000000001</v>
          </cell>
          <cell r="N969">
            <v>14.704000000000001</v>
          </cell>
        </row>
        <row r="970">
          <cell r="A970">
            <v>88264</v>
          </cell>
          <cell r="B970" t="str">
            <v>SINAPI</v>
          </cell>
          <cell r="C970" t="str">
            <v>ELETRICISTA COM ENCARGOS COMPLEMENTARES</v>
          </cell>
          <cell r="D970" t="str">
            <v>MÃO DE OBRA</v>
          </cell>
          <cell r="E970" t="str">
            <v>H</v>
          </cell>
          <cell r="F970">
            <v>0.8</v>
          </cell>
          <cell r="G970" t="str">
            <v>24,13</v>
          </cell>
          <cell r="H970" t="str">
            <v>7,63</v>
          </cell>
          <cell r="I970" t="str">
            <v>0,00</v>
          </cell>
          <cell r="J970">
            <v>31.759999999999998</v>
          </cell>
          <cell r="K970">
            <v>25.408000000000001</v>
          </cell>
          <cell r="L970"/>
          <cell r="M970">
            <v>6.1040000000000001</v>
          </cell>
          <cell r="N970">
            <v>19.304000000000002</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72.561999999999998</v>
          </cell>
          <cell r="L973"/>
          <cell r="M973">
            <v>47.055999999999997</v>
          </cell>
          <cell r="N973">
            <v>25.505999999999997</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18,38</v>
          </cell>
          <cell r="H975" t="str">
            <v>7,63</v>
          </cell>
          <cell r="I975" t="str">
            <v>0,00</v>
          </cell>
          <cell r="J975">
            <v>26.009999999999998</v>
          </cell>
          <cell r="K975">
            <v>15.605999999999998</v>
          </cell>
          <cell r="L975"/>
          <cell r="M975">
            <v>4.5779999999999994</v>
          </cell>
          <cell r="N975">
            <v>11.027999999999999</v>
          </cell>
        </row>
        <row r="976">
          <cell r="A976">
            <v>88264</v>
          </cell>
          <cell r="B976" t="str">
            <v>SINAPI</v>
          </cell>
          <cell r="C976" t="str">
            <v>ELETRICISTA COM ENCARGOS COMPLEMENTARES</v>
          </cell>
          <cell r="D976" t="str">
            <v>MÃO DE OBRA</v>
          </cell>
          <cell r="E976" t="str">
            <v>H</v>
          </cell>
          <cell r="F976">
            <v>0.6</v>
          </cell>
          <cell r="G976" t="str">
            <v>24,13</v>
          </cell>
          <cell r="H976" t="str">
            <v>7,63</v>
          </cell>
          <cell r="I976" t="str">
            <v>0,00</v>
          </cell>
          <cell r="J976">
            <v>31.759999999999998</v>
          </cell>
          <cell r="K976">
            <v>19.055999999999997</v>
          </cell>
          <cell r="L976"/>
          <cell r="M976">
            <v>4.5779999999999994</v>
          </cell>
          <cell r="N976">
            <v>14.477999999999998</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15.852</v>
          </cell>
          <cell r="L979"/>
          <cell r="M979">
            <v>7.4760000000000009</v>
          </cell>
          <cell r="N979">
            <v>8.3760000000000012</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23,77</v>
          </cell>
          <cell r="H981" t="str">
            <v>7,04</v>
          </cell>
          <cell r="I981" t="str">
            <v>0,00</v>
          </cell>
          <cell r="J981">
            <v>30.81</v>
          </cell>
          <cell r="K981">
            <v>6.1619999999999999</v>
          </cell>
          <cell r="L981"/>
          <cell r="M981">
            <v>1.4080000000000001</v>
          </cell>
          <cell r="N981">
            <v>4.7540000000000004</v>
          </cell>
        </row>
        <row r="982">
          <cell r="A982">
            <v>88248</v>
          </cell>
          <cell r="B982" t="str">
            <v>SINAPI</v>
          </cell>
          <cell r="C982" t="str">
            <v>AUXILIAR DE ENCANADOR OU BOMBEIRO HIDRÁULICO COM ENCARGOS COMPLEMENTARES</v>
          </cell>
          <cell r="D982" t="str">
            <v>MÃO DE OBRA</v>
          </cell>
          <cell r="E982" t="str">
            <v>H</v>
          </cell>
          <cell r="F982">
            <v>0.2</v>
          </cell>
          <cell r="G982" t="str">
            <v>18,11</v>
          </cell>
          <cell r="H982" t="str">
            <v>7,04</v>
          </cell>
          <cell r="I982" t="str">
            <v>0,00</v>
          </cell>
          <cell r="J982">
            <v>25.15</v>
          </cell>
          <cell r="K982">
            <v>5.03</v>
          </cell>
          <cell r="L982"/>
          <cell r="M982">
            <v>1.4080000000000001</v>
          </cell>
          <cell r="N982">
            <v>3.6219999999999999</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1658.49641</v>
          </cell>
          <cell r="L985"/>
          <cell r="M985">
            <v>1464.0675800000001</v>
          </cell>
          <cell r="N985">
            <v>194.42883</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0,44</v>
          </cell>
          <cell r="I986">
            <v>0</v>
          </cell>
          <cell r="J986">
            <v>0.44</v>
          </cell>
          <cell r="K986">
            <v>1.76</v>
          </cell>
          <cell r="L986"/>
          <cell r="M986">
            <v>1.76</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4,49</v>
          </cell>
          <cell r="I987">
            <v>0</v>
          </cell>
          <cell r="J987">
            <v>4.49</v>
          </cell>
          <cell r="K987">
            <v>0.89800000000000013</v>
          </cell>
          <cell r="L987"/>
          <cell r="M987">
            <v>0.89800000000000013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18,38</v>
          </cell>
          <cell r="H988" t="str">
            <v>7,63</v>
          </cell>
          <cell r="I988" t="str">
            <v>0,00</v>
          </cell>
          <cell r="J988">
            <v>26.009999999999998</v>
          </cell>
          <cell r="K988">
            <v>16.46433</v>
          </cell>
          <cell r="L988"/>
          <cell r="M988">
            <v>4.82979</v>
          </cell>
          <cell r="N988">
            <v>11.634539999999999</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1.391,63</v>
          </cell>
          <cell r="I989">
            <v>0</v>
          </cell>
          <cell r="J989">
            <v>1391.63</v>
          </cell>
          <cell r="K989">
            <v>1391.63</v>
          </cell>
          <cell r="L989"/>
          <cell r="M989">
            <v>1391.63</v>
          </cell>
          <cell r="N989">
            <v>0</v>
          </cell>
        </row>
        <row r="990">
          <cell r="A990">
            <v>88264</v>
          </cell>
          <cell r="B990" t="str">
            <v>SINAPI</v>
          </cell>
          <cell r="C990" t="str">
            <v>ELETRICISTA COM ENCARGOS COMPLEMENTARES</v>
          </cell>
          <cell r="D990" t="str">
            <v>MÃO DE OBRA</v>
          </cell>
          <cell r="E990" t="str">
            <v>H</v>
          </cell>
          <cell r="F990">
            <v>0.63300000000000001</v>
          </cell>
          <cell r="G990" t="str">
            <v>24,13</v>
          </cell>
          <cell r="H990" t="str">
            <v>7,63</v>
          </cell>
          <cell r="I990" t="str">
            <v>0,00</v>
          </cell>
          <cell r="J990">
            <v>31.759999999999998</v>
          </cell>
          <cell r="K990">
            <v>20.10408</v>
          </cell>
          <cell r="L990"/>
          <cell r="M990">
            <v>4.82979</v>
          </cell>
          <cell r="N990">
            <v>15.274289999999999</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18,11</v>
          </cell>
          <cell r="H992" t="str">
            <v>7,04</v>
          </cell>
          <cell r="I992" t="str">
            <v>0,00</v>
          </cell>
          <cell r="J992">
            <v>25.15</v>
          </cell>
          <cell r="K992">
            <v>100.6</v>
          </cell>
          <cell r="L992"/>
          <cell r="M992">
            <v>28.16</v>
          </cell>
          <cell r="N992">
            <v>72.44</v>
          </cell>
        </row>
        <row r="993">
          <cell r="A993">
            <v>88267</v>
          </cell>
          <cell r="B993" t="str">
            <v>SINAPI</v>
          </cell>
          <cell r="C993" t="str">
            <v>ENCANADOR OU BOMBEIRO HIDRÁULICO COM ENCARGOS COMPLEMENTARES</v>
          </cell>
          <cell r="D993" t="str">
            <v>MÃO DE OBRA</v>
          </cell>
          <cell r="E993" t="str">
            <v>H</v>
          </cell>
          <cell r="F993">
            <v>4</v>
          </cell>
          <cell r="G993" t="str">
            <v>23,77</v>
          </cell>
          <cell r="H993" t="str">
            <v>7,04</v>
          </cell>
          <cell r="I993" t="str">
            <v>0,00</v>
          </cell>
          <cell r="J993">
            <v>30.81</v>
          </cell>
          <cell r="K993">
            <v>123.24</v>
          </cell>
          <cell r="L993"/>
          <cell r="M993">
            <v>28.16</v>
          </cell>
          <cell r="N993">
            <v>95.08</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2265.5685000000003</v>
          </cell>
          <cell r="L996"/>
          <cell r="M996">
            <v>2028.537</v>
          </cell>
          <cell r="N996">
            <v>237.03149999999999</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0,44</v>
          </cell>
          <cell r="I997">
            <v>0</v>
          </cell>
          <cell r="J997">
            <v>0.44</v>
          </cell>
          <cell r="K997">
            <v>1.76</v>
          </cell>
          <cell r="L997"/>
          <cell r="M997">
            <v>1.76</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4,49</v>
          </cell>
          <cell r="I998">
            <v>0</v>
          </cell>
          <cell r="J998">
            <v>4.49</v>
          </cell>
          <cell r="K998">
            <v>0.89800000000000013</v>
          </cell>
          <cell r="L998"/>
          <cell r="M998">
            <v>0.89800000000000013</v>
          </cell>
          <cell r="N998">
            <v>0</v>
          </cell>
        </row>
        <row r="999">
          <cell r="A999">
            <v>88247</v>
          </cell>
          <cell r="B999" t="str">
            <v>SINAPI</v>
          </cell>
          <cell r="C999" t="str">
            <v>AUXILIAR DE ELETRICISTA COM ENCARGOS COMPLEMENTARES</v>
          </cell>
          <cell r="D999" t="str">
            <v>MÃO DE OBRA</v>
          </cell>
          <cell r="E999" t="str">
            <v>H</v>
          </cell>
          <cell r="F999">
            <v>0.65</v>
          </cell>
          <cell r="G999" t="str">
            <v>18,38</v>
          </cell>
          <cell r="H999" t="str">
            <v>7,63</v>
          </cell>
          <cell r="I999" t="str">
            <v>0,00</v>
          </cell>
          <cell r="J999">
            <v>26.009999999999998</v>
          </cell>
          <cell r="K999">
            <v>16.906499999999998</v>
          </cell>
          <cell r="L999"/>
          <cell r="M999">
            <v>4.9595000000000002</v>
          </cell>
          <cell r="N999">
            <v>11.946999999999999</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1.941,76</v>
          </cell>
          <cell r="I1000">
            <v>0</v>
          </cell>
          <cell r="J1000">
            <v>1941.76</v>
          </cell>
          <cell r="K1000">
            <v>1941.76</v>
          </cell>
          <cell r="L1000"/>
          <cell r="M1000">
            <v>1941.76</v>
          </cell>
          <cell r="N1000">
            <v>0</v>
          </cell>
        </row>
        <row r="1001">
          <cell r="A1001">
            <v>88264</v>
          </cell>
          <cell r="B1001" t="str">
            <v>SINAPI</v>
          </cell>
          <cell r="C1001" t="str">
            <v>ELETRICISTA COM ENCARGOS COMPLEMENTARES</v>
          </cell>
          <cell r="D1001" t="str">
            <v>MÃO DE OBRA</v>
          </cell>
          <cell r="E1001" t="str">
            <v>H</v>
          </cell>
          <cell r="F1001">
            <v>0.65</v>
          </cell>
          <cell r="G1001" t="str">
            <v>24,13</v>
          </cell>
          <cell r="H1001" t="str">
            <v>7,63</v>
          </cell>
          <cell r="I1001" t="str">
            <v>0,00</v>
          </cell>
          <cell r="J1001">
            <v>31.759999999999998</v>
          </cell>
          <cell r="K1001">
            <v>20.643999999999998</v>
          </cell>
          <cell r="L1001"/>
          <cell r="M1001">
            <v>4.9595000000000002</v>
          </cell>
          <cell r="N1001">
            <v>15.6845</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18,11</v>
          </cell>
          <cell r="H1003" t="str">
            <v>7,04</v>
          </cell>
          <cell r="I1003" t="str">
            <v>0,00</v>
          </cell>
          <cell r="J1003">
            <v>25.15</v>
          </cell>
          <cell r="K1003">
            <v>125.75</v>
          </cell>
          <cell r="L1003"/>
          <cell r="M1003">
            <v>35.200000000000003</v>
          </cell>
          <cell r="N1003">
            <v>90.55</v>
          </cell>
        </row>
        <row r="1004">
          <cell r="A1004">
            <v>88267</v>
          </cell>
          <cell r="B1004" t="str">
            <v>SINAPI</v>
          </cell>
          <cell r="C1004" t="str">
            <v>ENCANADOR OU BOMBEIRO HIDRÁULICO COM ENCARGOS COMPLEMENTARES</v>
          </cell>
          <cell r="D1004" t="str">
            <v>MÃO DE OBRA</v>
          </cell>
          <cell r="E1004" t="str">
            <v>H</v>
          </cell>
          <cell r="F1004">
            <v>5</v>
          </cell>
          <cell r="G1004" t="str">
            <v>23,77</v>
          </cell>
          <cell r="H1004" t="str">
            <v>7,04</v>
          </cell>
          <cell r="I1004" t="str">
            <v>0,00</v>
          </cell>
          <cell r="J1004">
            <v>30.81</v>
          </cell>
          <cell r="K1004">
            <v>154.04999999999998</v>
          </cell>
          <cell r="L1004"/>
          <cell r="M1004">
            <v>35.200000000000003</v>
          </cell>
          <cell r="N1004">
            <v>118.85</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1521.9715000000001</v>
          </cell>
          <cell r="L1007"/>
          <cell r="M1007">
            <v>1372.9509999999996</v>
          </cell>
          <cell r="N1007">
            <v>149.0205</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0,44</v>
          </cell>
          <cell r="I1008">
            <v>0</v>
          </cell>
          <cell r="J1008">
            <v>0.44</v>
          </cell>
          <cell r="K1008">
            <v>1.76</v>
          </cell>
          <cell r="L1008"/>
          <cell r="M1008">
            <v>1.76</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4,49</v>
          </cell>
          <cell r="I1009">
            <v>0</v>
          </cell>
          <cell r="J1009">
            <v>4.49</v>
          </cell>
          <cell r="K1009">
            <v>0.89800000000000013</v>
          </cell>
          <cell r="L1009"/>
          <cell r="M1009">
            <v>0.89800000000000013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18,38</v>
          </cell>
          <cell r="H1010" t="str">
            <v>7,63</v>
          </cell>
          <cell r="I1010" t="str">
            <v>0,00</v>
          </cell>
          <cell r="J1010">
            <v>26.009999999999998</v>
          </cell>
          <cell r="K1010">
            <v>14.3055</v>
          </cell>
          <cell r="L1010"/>
          <cell r="M1010">
            <v>4.1965000000000003</v>
          </cell>
          <cell r="N1010">
            <v>10.109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1.315,86</v>
          </cell>
          <cell r="I1011">
            <v>0</v>
          </cell>
          <cell r="J1011">
            <v>1315.86</v>
          </cell>
          <cell r="K1011">
            <v>1315.86</v>
          </cell>
          <cell r="L1011"/>
          <cell r="M1011">
            <v>1315.86</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24,13</v>
          </cell>
          <cell r="H1012" t="str">
            <v>7,63</v>
          </cell>
          <cell r="I1012" t="str">
            <v>0,00</v>
          </cell>
          <cell r="J1012">
            <v>31.759999999999998</v>
          </cell>
          <cell r="K1012">
            <v>17.468</v>
          </cell>
          <cell r="L1012"/>
          <cell r="M1012">
            <v>4.1965000000000003</v>
          </cell>
          <cell r="N1012">
            <v>13.271500000000001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18,11</v>
          </cell>
          <cell r="H1014" t="str">
            <v>7,04</v>
          </cell>
          <cell r="I1014" t="str">
            <v>0,00</v>
          </cell>
          <cell r="J1014">
            <v>25.15</v>
          </cell>
          <cell r="K1014">
            <v>75.449999999999989</v>
          </cell>
          <cell r="L1014"/>
          <cell r="M1014">
            <v>21.12</v>
          </cell>
          <cell r="N1014">
            <v>54.33</v>
          </cell>
        </row>
        <row r="1015">
          <cell r="A1015">
            <v>88267</v>
          </cell>
          <cell r="B1015" t="str">
            <v>SINAPI</v>
          </cell>
          <cell r="C1015" t="str">
            <v>ENCANADOR OU BOMBEIRO HIDRÁULICO COM ENCARGOS COMPLEMENTARES</v>
          </cell>
          <cell r="D1015" t="str">
            <v>MÃO DE OBRA</v>
          </cell>
          <cell r="E1015" t="str">
            <v>H</v>
          </cell>
          <cell r="F1015">
            <v>3</v>
          </cell>
          <cell r="G1015" t="str">
            <v>23,77</v>
          </cell>
          <cell r="H1015" t="str">
            <v>7,04</v>
          </cell>
          <cell r="I1015" t="str">
            <v>0,00</v>
          </cell>
          <cell r="J1015">
            <v>30.81</v>
          </cell>
          <cell r="K1015">
            <v>92.429999999999993</v>
          </cell>
          <cell r="L1015"/>
          <cell r="M1015">
            <v>21.12</v>
          </cell>
          <cell r="N1015">
            <v>71.31</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41.171000000000006</v>
          </cell>
          <cell r="L1018"/>
          <cell r="M1018">
            <v>35.172000000000004</v>
          </cell>
          <cell r="N1018">
            <v>5.9990000000000006</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18,11</v>
          </cell>
          <cell r="H1020" t="str">
            <v>7,04</v>
          </cell>
          <cell r="I1020" t="str">
            <v>0,00</v>
          </cell>
          <cell r="J1020">
            <v>25.15</v>
          </cell>
          <cell r="K1020">
            <v>5.03</v>
          </cell>
          <cell r="L1020"/>
          <cell r="M1020">
            <v>1.4080000000000001</v>
          </cell>
          <cell r="N1020">
            <v>3.6219999999999999</v>
          </cell>
        </row>
        <row r="1021">
          <cell r="A1021">
            <v>88267</v>
          </cell>
          <cell r="B1021" t="str">
            <v>SINAPI</v>
          </cell>
          <cell r="C1021" t="str">
            <v>ENCANADOR OU BOMBEIRO HIDRÁULICO COM ENCARGOS COMPLEMENTARES</v>
          </cell>
          <cell r="D1021" t="str">
            <v>MÃO DE OBRA</v>
          </cell>
          <cell r="E1021" t="str">
            <v>H</v>
          </cell>
          <cell r="F1021">
            <v>0.1</v>
          </cell>
          <cell r="G1021" t="str">
            <v>23,77</v>
          </cell>
          <cell r="H1021" t="str">
            <v>7,04</v>
          </cell>
          <cell r="I1021" t="str">
            <v>0,00</v>
          </cell>
          <cell r="J1021">
            <v>30.81</v>
          </cell>
          <cell r="K1021">
            <v>3.081</v>
          </cell>
          <cell r="L1021"/>
          <cell r="M1021">
            <v>0.70400000000000007</v>
          </cell>
          <cell r="N1021">
            <v>2.3770000000000002</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34.910699999999999</v>
          </cell>
          <cell r="L1024"/>
          <cell r="M1024">
            <v>25.912200000000002</v>
          </cell>
          <cell r="N1024">
            <v>8.9984999999999999</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20,01</v>
          </cell>
          <cell r="I1025">
            <v>0</v>
          </cell>
          <cell r="J1025">
            <v>20.010000000000002</v>
          </cell>
          <cell r="K1025">
            <v>20.010000000000002</v>
          </cell>
          <cell r="L1025"/>
          <cell r="M1025">
            <v>20.010000000000002</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39,06</v>
          </cell>
          <cell r="I1026">
            <v>0</v>
          </cell>
          <cell r="J1026">
            <v>39.06</v>
          </cell>
          <cell r="K1026">
            <v>2.7342000000000004</v>
          </cell>
          <cell r="L1026"/>
          <cell r="M1026">
            <v>2.7342000000000004</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18,11</v>
          </cell>
          <cell r="H1027" t="str">
            <v>7,04</v>
          </cell>
          <cell r="I1027" t="str">
            <v>0,00</v>
          </cell>
          <cell r="J1027">
            <v>25.15</v>
          </cell>
          <cell r="K1027">
            <v>7.544999999999999</v>
          </cell>
          <cell r="L1027"/>
          <cell r="M1027">
            <v>2.1120000000000001</v>
          </cell>
          <cell r="N1027">
            <v>5.4329999999999998</v>
          </cell>
        </row>
        <row r="1028">
          <cell r="A1028">
            <v>88267</v>
          </cell>
          <cell r="B1028" t="str">
            <v>SINAPI</v>
          </cell>
          <cell r="C1028" t="str">
            <v>ENCANADOR OU BOMBEIRO HIDRÁULICO COM ENCARGOS COMPLEMENTARES</v>
          </cell>
          <cell r="D1028" t="str">
            <v>MÃO DE OBRA</v>
          </cell>
          <cell r="E1028" t="str">
            <v>H</v>
          </cell>
          <cell r="F1028">
            <v>0.15</v>
          </cell>
          <cell r="G1028" t="str">
            <v>23,77</v>
          </cell>
          <cell r="H1028" t="str">
            <v>7,04</v>
          </cell>
          <cell r="I1028" t="str">
            <v>0,00</v>
          </cell>
          <cell r="J1028">
            <v>30.81</v>
          </cell>
          <cell r="K1028">
            <v>4.6214999999999993</v>
          </cell>
          <cell r="L1028"/>
          <cell r="M1028">
            <v>1.056</v>
          </cell>
          <cell r="N1028">
            <v>3.5654999999999997</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26.268499999999996</v>
          </cell>
          <cell r="L1031"/>
          <cell r="M1031">
            <v>18.469799999999999</v>
          </cell>
          <cell r="N1031">
            <v>7.7987000000000002</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12,99</v>
          </cell>
          <cell r="I1032">
            <v>0</v>
          </cell>
          <cell r="J1032">
            <v>12.99</v>
          </cell>
          <cell r="K1032">
            <v>12.99</v>
          </cell>
          <cell r="L1032"/>
          <cell r="M1032">
            <v>12.99</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39,06</v>
          </cell>
          <cell r="I1033">
            <v>0</v>
          </cell>
          <cell r="J1033">
            <v>39.06</v>
          </cell>
          <cell r="K1033">
            <v>2.7342000000000004</v>
          </cell>
          <cell r="L1033"/>
          <cell r="M1033">
            <v>2.7342000000000004</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18,11</v>
          </cell>
          <cell r="H1034" t="str">
            <v>7,04</v>
          </cell>
          <cell r="I1034" t="str">
            <v>0,00</v>
          </cell>
          <cell r="J1034">
            <v>25.15</v>
          </cell>
          <cell r="K1034">
            <v>6.5389999999999997</v>
          </cell>
          <cell r="L1034"/>
          <cell r="M1034">
            <v>1.8304</v>
          </cell>
          <cell r="N1034">
            <v>4.7085999999999997</v>
          </cell>
        </row>
        <row r="1035">
          <cell r="A1035">
            <v>88267</v>
          </cell>
          <cell r="B1035" t="str">
            <v>SINAPI</v>
          </cell>
          <cell r="C1035" t="str">
            <v>ENCANADOR OU BOMBEIRO HIDRÁULICO COM ENCARGOS COMPLEMENTARES</v>
          </cell>
          <cell r="D1035" t="str">
            <v>MÃO DE OBRA</v>
          </cell>
          <cell r="E1035" t="str">
            <v>H</v>
          </cell>
          <cell r="F1035">
            <v>0.13</v>
          </cell>
          <cell r="G1035" t="str">
            <v>23,77</v>
          </cell>
          <cell r="H1035" t="str">
            <v>7,04</v>
          </cell>
          <cell r="I1035" t="str">
            <v>0,00</v>
          </cell>
          <cell r="J1035">
            <v>30.81</v>
          </cell>
          <cell r="K1035">
            <v>4.0053000000000001</v>
          </cell>
          <cell r="L1035"/>
          <cell r="M1035">
            <v>0.91520000000000001</v>
          </cell>
          <cell r="N1035">
            <v>3.0901000000000001</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19.476300000000002</v>
          </cell>
          <cell r="L1038"/>
          <cell r="M1038">
            <v>12.877400000000002</v>
          </cell>
          <cell r="N1038">
            <v>6.5989000000000004</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7,82</v>
          </cell>
          <cell r="I1039">
            <v>0</v>
          </cell>
          <cell r="J1039">
            <v>7.82</v>
          </cell>
          <cell r="K1039">
            <v>7.82</v>
          </cell>
          <cell r="L1039"/>
          <cell r="M1039">
            <v>7.82</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39,06</v>
          </cell>
          <cell r="I1040">
            <v>0</v>
          </cell>
          <cell r="J1040">
            <v>39.06</v>
          </cell>
          <cell r="K1040">
            <v>2.7342000000000004</v>
          </cell>
          <cell r="L1040"/>
          <cell r="M1040">
            <v>2.7342000000000004</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18,11</v>
          </cell>
          <cell r="H1041" t="str">
            <v>7,04</v>
          </cell>
          <cell r="I1041" t="str">
            <v>0,00</v>
          </cell>
          <cell r="J1041">
            <v>25.15</v>
          </cell>
          <cell r="K1041">
            <v>5.5329999999999995</v>
          </cell>
          <cell r="L1041"/>
          <cell r="M1041">
            <v>1.5488</v>
          </cell>
          <cell r="N1041">
            <v>3.9842</v>
          </cell>
        </row>
        <row r="1042">
          <cell r="A1042">
            <v>88267</v>
          </cell>
          <cell r="B1042" t="str">
            <v>SINAPI</v>
          </cell>
          <cell r="C1042" t="str">
            <v>ENCANADOR OU BOMBEIRO HIDRÁULICO COM ENCARGOS COMPLEMENTARES</v>
          </cell>
          <cell r="D1042" t="str">
            <v>MÃO DE OBRA</v>
          </cell>
          <cell r="E1042" t="str">
            <v>H</v>
          </cell>
          <cell r="F1042">
            <v>0.11</v>
          </cell>
          <cell r="G1042" t="str">
            <v>23,77</v>
          </cell>
          <cell r="H1042" t="str">
            <v>7,04</v>
          </cell>
          <cell r="I1042" t="str">
            <v>0,00</v>
          </cell>
          <cell r="J1042">
            <v>30.81</v>
          </cell>
          <cell r="K1042">
            <v>3.3891</v>
          </cell>
          <cell r="L1042"/>
          <cell r="M1042">
            <v>0.77439999999999998</v>
          </cell>
          <cell r="N1042">
            <v>2.6147</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88.722499999999997</v>
          </cell>
          <cell r="L1045"/>
          <cell r="M1045">
            <v>78.094999999999999</v>
          </cell>
          <cell r="N1045">
            <v>10.6275</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18,38</v>
          </cell>
          <cell r="H1047" t="str">
            <v>7,63</v>
          </cell>
          <cell r="I1047" t="str">
            <v>0,00</v>
          </cell>
          <cell r="J1047">
            <v>26.009999999999998</v>
          </cell>
          <cell r="K1047">
            <v>6.5024999999999995</v>
          </cell>
          <cell r="L1047"/>
          <cell r="M1047">
            <v>1.9075</v>
          </cell>
          <cell r="N1047">
            <v>4.5949999999999998</v>
          </cell>
        </row>
        <row r="1048">
          <cell r="A1048">
            <v>88264</v>
          </cell>
          <cell r="B1048" t="str">
            <v>SINAPI</v>
          </cell>
          <cell r="C1048" t="str">
            <v>ELETRICISTA COM ENCARGOS COMPLEMENTARES</v>
          </cell>
          <cell r="D1048" t="str">
            <v>MÃO DE OBRA</v>
          </cell>
          <cell r="E1048" t="str">
            <v>H</v>
          </cell>
          <cell r="F1048">
            <v>0.25</v>
          </cell>
          <cell r="G1048" t="str">
            <v>24,13</v>
          </cell>
          <cell r="H1048" t="str">
            <v>7,63</v>
          </cell>
          <cell r="I1048" t="str">
            <v>0,00</v>
          </cell>
          <cell r="J1048">
            <v>31.759999999999998</v>
          </cell>
          <cell r="K1048">
            <v>7.9399999999999995</v>
          </cell>
          <cell r="L1048"/>
          <cell r="M1048">
            <v>1.9075</v>
          </cell>
          <cell r="N1048">
            <v>6.0324999999999998</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68.983999999999995</v>
          </cell>
          <cell r="L1051"/>
          <cell r="M1051">
            <v>60.482000000000006</v>
          </cell>
          <cell r="N1051">
            <v>8.5020000000000007</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18,38</v>
          </cell>
          <cell r="H1053" t="str">
            <v>7,63</v>
          </cell>
          <cell r="I1053" t="str">
            <v>0,00</v>
          </cell>
          <cell r="J1053">
            <v>26.009999999999998</v>
          </cell>
          <cell r="K1053">
            <v>5.202</v>
          </cell>
          <cell r="L1053"/>
          <cell r="M1053">
            <v>1.526</v>
          </cell>
          <cell r="N1053">
            <v>3.6760000000000002</v>
          </cell>
        </row>
        <row r="1054">
          <cell r="A1054">
            <v>88264</v>
          </cell>
          <cell r="B1054" t="str">
            <v>SINAPI</v>
          </cell>
          <cell r="C1054" t="str">
            <v>ELETRICISTA COM ENCARGOS COMPLEMENTARES</v>
          </cell>
          <cell r="D1054" t="str">
            <v>MÃO DE OBRA</v>
          </cell>
          <cell r="E1054" t="str">
            <v>H</v>
          </cell>
          <cell r="F1054">
            <v>0.2</v>
          </cell>
          <cell r="G1054" t="str">
            <v>24,13</v>
          </cell>
          <cell r="H1054" t="str">
            <v>7,63</v>
          </cell>
          <cell r="I1054" t="str">
            <v>0,00</v>
          </cell>
          <cell r="J1054">
            <v>31.759999999999998</v>
          </cell>
          <cell r="K1054">
            <v>6.3520000000000003</v>
          </cell>
          <cell r="L1054"/>
          <cell r="M1054">
            <v>1.526</v>
          </cell>
          <cell r="N1054">
            <v>4.8260000000000005</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4.8437039999999998</v>
          </cell>
          <cell r="L1057"/>
          <cell r="M1057">
            <v>1.799204</v>
          </cell>
          <cell r="N1057">
            <v>3.0445000000000002</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39,44</v>
          </cell>
          <cell r="I1058">
            <v>0</v>
          </cell>
          <cell r="J1058">
            <v>39.44</v>
          </cell>
          <cell r="K1058">
            <v>0.65470399999999995</v>
          </cell>
          <cell r="L1058"/>
          <cell r="M1058">
            <v>0.65470399999999995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18,38</v>
          </cell>
          <cell r="H1059" t="str">
            <v>7,63</v>
          </cell>
          <cell r="I1059" t="str">
            <v>0,00</v>
          </cell>
          <cell r="J1059">
            <v>26.009999999999998</v>
          </cell>
          <cell r="K1059">
            <v>2.601</v>
          </cell>
          <cell r="L1059"/>
          <cell r="M1059">
            <v>0.76300000000000001</v>
          </cell>
          <cell r="N1059">
            <v>1.8380000000000001</v>
          </cell>
        </row>
        <row r="1060">
          <cell r="A1060">
            <v>88264</v>
          </cell>
          <cell r="B1060" t="str">
            <v>SINAPI</v>
          </cell>
          <cell r="C1060" t="str">
            <v>ELETRICISTA COM ENCARGOS COMPLEMENTARES</v>
          </cell>
          <cell r="D1060" t="str">
            <v>MÃO DE OBRA</v>
          </cell>
          <cell r="E1060" t="str">
            <v>H</v>
          </cell>
          <cell r="F1060">
            <v>0.05</v>
          </cell>
          <cell r="G1060" t="str">
            <v>24,13</v>
          </cell>
          <cell r="H1060" t="str">
            <v>7,63</v>
          </cell>
          <cell r="I1060" t="str">
            <v>0,00</v>
          </cell>
          <cell r="J1060">
            <v>31.759999999999998</v>
          </cell>
          <cell r="K1060">
            <v>1.5880000000000001</v>
          </cell>
          <cell r="L1060"/>
          <cell r="M1060">
            <v>0.38150000000000001</v>
          </cell>
          <cell r="N1060">
            <v>1.2065000000000001</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153.35959999999997</v>
          </cell>
          <cell r="L1063"/>
          <cell r="M1063">
            <v>112.88600000000001</v>
          </cell>
          <cell r="N1063">
            <v>40.473599999999998</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12,78</v>
          </cell>
          <cell r="I1064">
            <v>0</v>
          </cell>
          <cell r="J1064">
            <v>12.78</v>
          </cell>
          <cell r="K1064">
            <v>79.875</v>
          </cell>
          <cell r="L1064"/>
          <cell r="M1064">
            <v>79.875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2,18</v>
          </cell>
          <cell r="I1065">
            <v>0</v>
          </cell>
          <cell r="J1065">
            <v>2.1800000000000002</v>
          </cell>
          <cell r="K1065">
            <v>18.791599999999999</v>
          </cell>
          <cell r="L1065"/>
          <cell r="M1065">
            <v>18.791599999999999</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0,58</v>
          </cell>
          <cell r="I1066">
            <v>0</v>
          </cell>
          <cell r="J1066">
            <v>0.57999999999999996</v>
          </cell>
          <cell r="K1066">
            <v>0.13919999999999999</v>
          </cell>
          <cell r="L1066"/>
          <cell r="M1066">
            <v>0.13919999999999999</v>
          </cell>
          <cell r="N1066">
            <v>0</v>
          </cell>
        </row>
        <row r="1067">
          <cell r="A1067">
            <v>88309</v>
          </cell>
          <cell r="B1067" t="str">
            <v>SINAPI</v>
          </cell>
          <cell r="C1067" t="str">
            <v>PEDREIRO COM ENCARGOS COMPLEMENTARES</v>
          </cell>
          <cell r="D1067" t="str">
            <v>MÃO DE OBRA</v>
          </cell>
          <cell r="E1067" t="str">
            <v>H</v>
          </cell>
          <cell r="F1067">
            <v>1.24</v>
          </cell>
          <cell r="G1067" t="str">
            <v>24,02</v>
          </cell>
          <cell r="H1067" t="str">
            <v>7,61</v>
          </cell>
          <cell r="I1067" t="str">
            <v>0,00</v>
          </cell>
          <cell r="J1067">
            <v>31.63</v>
          </cell>
          <cell r="K1067">
            <v>39.221199999999996</v>
          </cell>
          <cell r="L1067"/>
          <cell r="M1067">
            <v>9.4364000000000008</v>
          </cell>
          <cell r="N1067">
            <v>29.784800000000001</v>
          </cell>
        </row>
        <row r="1068">
          <cell r="A1068">
            <v>88316</v>
          </cell>
          <cell r="B1068" t="str">
            <v>SINAPI</v>
          </cell>
          <cell r="C1068" t="str">
            <v>SERVENTE COM ENCARGOS COMPLEMENTARES</v>
          </cell>
          <cell r="D1068" t="str">
            <v>MÃO DE OBRA</v>
          </cell>
          <cell r="E1068" t="str">
            <v>H</v>
          </cell>
          <cell r="F1068">
            <v>0.62</v>
          </cell>
          <cell r="G1068" t="str">
            <v>17,24</v>
          </cell>
          <cell r="H1068" t="str">
            <v>7,49</v>
          </cell>
          <cell r="I1068" t="str">
            <v>0,00</v>
          </cell>
          <cell r="J1068">
            <v>24.729999999999997</v>
          </cell>
          <cell r="K1068">
            <v>15.332599999999998</v>
          </cell>
          <cell r="L1068"/>
          <cell r="M1068">
            <v>4.6437999999999997</v>
          </cell>
          <cell r="N1068">
            <v>10.688799999999999</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23.00412</v>
          </cell>
          <cell r="L1071"/>
          <cell r="M1071">
            <v>16.476120000000002</v>
          </cell>
          <cell r="N1071">
            <v>6.5280000000000005</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113,59</v>
          </cell>
          <cell r="I1072">
            <v>0</v>
          </cell>
          <cell r="J1072">
            <v>113.59</v>
          </cell>
          <cell r="K1072">
            <v>12.267720000000002</v>
          </cell>
          <cell r="L1072"/>
          <cell r="M1072">
            <v>12.267720000000002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2,18</v>
          </cell>
          <cell r="I1073">
            <v>0</v>
          </cell>
          <cell r="J1073">
            <v>2.1800000000000002</v>
          </cell>
          <cell r="K1073">
            <v>1.8791599999999999</v>
          </cell>
          <cell r="L1073"/>
          <cell r="M1073">
            <v>1.8791599999999999</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4,16</v>
          </cell>
          <cell r="I1074">
            <v>0</v>
          </cell>
          <cell r="J1074">
            <v>4.16</v>
          </cell>
          <cell r="K1074">
            <v>5.8240000000000007E-2</v>
          </cell>
          <cell r="L1074"/>
          <cell r="M1074">
            <v>5.8240000000000007E-2</v>
          </cell>
          <cell r="N1074">
            <v>0</v>
          </cell>
        </row>
        <row r="1075">
          <cell r="A1075">
            <v>88309</v>
          </cell>
          <cell r="B1075" t="str">
            <v>SINAPI</v>
          </cell>
          <cell r="C1075" t="str">
            <v>PEDREIRO COM ENCARGOS COMPLEMENTARES</v>
          </cell>
          <cell r="D1075" t="str">
            <v>MÃO DE OBRA</v>
          </cell>
          <cell r="E1075" t="str">
            <v>H</v>
          </cell>
          <cell r="F1075">
            <v>0.2</v>
          </cell>
          <cell r="G1075" t="str">
            <v>24,02</v>
          </cell>
          <cell r="H1075" t="str">
            <v>7,61</v>
          </cell>
          <cell r="I1075" t="str">
            <v>0,00</v>
          </cell>
          <cell r="J1075">
            <v>31.63</v>
          </cell>
          <cell r="K1075">
            <v>6.3260000000000005</v>
          </cell>
          <cell r="L1075"/>
          <cell r="M1075">
            <v>1.5220000000000002</v>
          </cell>
          <cell r="N1075">
            <v>4.8040000000000003</v>
          </cell>
        </row>
        <row r="1076">
          <cell r="A1076">
            <v>88316</v>
          </cell>
          <cell r="B1076" t="str">
            <v>SINAPI</v>
          </cell>
          <cell r="C1076" t="str">
            <v>SERVENTE COM ENCARGOS COMPLEMENTARES</v>
          </cell>
          <cell r="D1076" t="str">
            <v>MÃO DE OBRA</v>
          </cell>
          <cell r="E1076" t="str">
            <v>H</v>
          </cell>
          <cell r="F1076">
            <v>0.1</v>
          </cell>
          <cell r="G1076" t="str">
            <v>17,24</v>
          </cell>
          <cell r="H1076" t="str">
            <v>7,49</v>
          </cell>
          <cell r="I1076" t="str">
            <v>0,00</v>
          </cell>
          <cell r="J1076">
            <v>24.729999999999997</v>
          </cell>
          <cell r="K1076">
            <v>2.4729999999999999</v>
          </cell>
          <cell r="L1076"/>
          <cell r="M1076">
            <v>0.74900000000000011</v>
          </cell>
          <cell r="N1076">
            <v>1.724</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250.45069999999998</v>
          </cell>
          <cell r="L1079"/>
          <cell r="M1079">
            <v>232.21660000000003</v>
          </cell>
          <cell r="N1079">
            <v>18.234100000000002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18,38</v>
          </cell>
          <cell r="H1081" t="str">
            <v>7,63</v>
          </cell>
          <cell r="I1081" t="str">
            <v>0,00</v>
          </cell>
          <cell r="J1081">
            <v>26.009999999999998</v>
          </cell>
          <cell r="K1081">
            <v>7.0226999999999995</v>
          </cell>
          <cell r="L1081"/>
          <cell r="M1081">
            <v>2.0601000000000003</v>
          </cell>
          <cell r="N1081">
            <v>4.9626000000000001</v>
          </cell>
        </row>
        <row r="1082">
          <cell r="A1082">
            <v>88264</v>
          </cell>
          <cell r="B1082" t="str">
            <v>SINAPI</v>
          </cell>
          <cell r="C1082" t="str">
            <v>ELETRICISTA COM ENCARGOS COMPLEMENTARES</v>
          </cell>
          <cell r="D1082" t="str">
            <v>MÃO DE OBRA</v>
          </cell>
          <cell r="E1082" t="str">
            <v>H</v>
          </cell>
          <cell r="F1082">
            <v>0.55000000000000004</v>
          </cell>
          <cell r="G1082" t="str">
            <v>24,13</v>
          </cell>
          <cell r="H1082" t="str">
            <v>7,63</v>
          </cell>
          <cell r="I1082" t="str">
            <v>0,00</v>
          </cell>
          <cell r="J1082">
            <v>31.759999999999998</v>
          </cell>
          <cell r="K1082">
            <v>17.468</v>
          </cell>
          <cell r="L1082"/>
          <cell r="M1082">
            <v>4.1965000000000003</v>
          </cell>
          <cell r="N1082">
            <v>13.271500000000001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224.47660300000001</v>
          </cell>
          <cell r="L1085"/>
          <cell r="M1085">
            <v>202.47968899999998</v>
          </cell>
          <cell r="N1085">
            <v>21.996913999999997</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18,38</v>
          </cell>
          <cell r="H1087" t="str">
            <v>7,63</v>
          </cell>
          <cell r="I1087" t="str">
            <v>0,00</v>
          </cell>
          <cell r="J1087">
            <v>26.009999999999998</v>
          </cell>
          <cell r="K1087">
            <v>7.4986829999999998</v>
          </cell>
          <cell r="L1087"/>
          <cell r="M1087">
            <v>2.199729</v>
          </cell>
          <cell r="N1087">
            <v>5.2989540000000002</v>
          </cell>
        </row>
        <row r="1088">
          <cell r="A1088">
            <v>88264</v>
          </cell>
          <cell r="B1088" t="str">
            <v>SINAPI</v>
          </cell>
          <cell r="C1088" t="str">
            <v>ELETRICISTA COM ENCARGOS COMPLEMENTARES</v>
          </cell>
          <cell r="D1088" t="str">
            <v>MÃO DE OBRA</v>
          </cell>
          <cell r="E1088" t="str">
            <v>H</v>
          </cell>
          <cell r="F1088">
            <v>0.69199999999999995</v>
          </cell>
          <cell r="G1088" t="str">
            <v>24,13</v>
          </cell>
          <cell r="H1088" t="str">
            <v>7,63</v>
          </cell>
          <cell r="I1088" t="str">
            <v>0,00</v>
          </cell>
          <cell r="J1088">
            <v>31.759999999999998</v>
          </cell>
          <cell r="K1088">
            <v>21.977919999999997</v>
          </cell>
          <cell r="L1088"/>
          <cell r="M1088">
            <v>5.2799599999999991</v>
          </cell>
          <cell r="N1088">
            <v>16.697959999999998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229.37660299999999</v>
          </cell>
          <cell r="L1091"/>
          <cell r="M1091">
            <v>207.37968899999998</v>
          </cell>
          <cell r="N1091">
            <v>21.996913999999997</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18,38</v>
          </cell>
          <cell r="H1093" t="str">
            <v>7,63</v>
          </cell>
          <cell r="I1093" t="str">
            <v>0,00</v>
          </cell>
          <cell r="J1093">
            <v>26.009999999999998</v>
          </cell>
          <cell r="K1093">
            <v>7.4986829999999998</v>
          </cell>
          <cell r="L1093"/>
          <cell r="M1093">
            <v>2.199729</v>
          </cell>
          <cell r="N1093">
            <v>5.2989540000000002</v>
          </cell>
        </row>
        <row r="1094">
          <cell r="A1094">
            <v>88264</v>
          </cell>
          <cell r="B1094" t="str">
            <v>SINAPI</v>
          </cell>
          <cell r="C1094" t="str">
            <v>ELETRICISTA COM ENCARGOS COMPLEMENTARES</v>
          </cell>
          <cell r="D1094" t="str">
            <v>MÃO DE OBRA</v>
          </cell>
          <cell r="E1094" t="str">
            <v>H</v>
          </cell>
          <cell r="F1094">
            <v>0.69199999999999995</v>
          </cell>
          <cell r="G1094" t="str">
            <v>24,13</v>
          </cell>
          <cell r="H1094" t="str">
            <v>7,63</v>
          </cell>
          <cell r="I1094" t="str">
            <v>0,00</v>
          </cell>
          <cell r="J1094">
            <v>31.759999999999998</v>
          </cell>
          <cell r="K1094">
            <v>21.977919999999997</v>
          </cell>
          <cell r="L1094"/>
          <cell r="M1094">
            <v>5.2799599999999991</v>
          </cell>
          <cell r="N1094">
            <v>16.697959999999998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327.72300000000001</v>
          </cell>
          <cell r="L1097"/>
          <cell r="M1097">
            <v>304.11150000000004</v>
          </cell>
          <cell r="N1097">
            <v>23.611499999999999</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18,38</v>
          </cell>
          <cell r="H1099" t="str">
            <v>7,63</v>
          </cell>
          <cell r="I1099" t="str">
            <v>0,00</v>
          </cell>
          <cell r="J1099">
            <v>26.009999999999998</v>
          </cell>
          <cell r="K1099">
            <v>7.802999999999999</v>
          </cell>
          <cell r="L1099"/>
          <cell r="M1099">
            <v>2.2889999999999997</v>
          </cell>
          <cell r="N1099">
            <v>5.5139999999999993</v>
          </cell>
        </row>
        <row r="1100">
          <cell r="A1100">
            <v>88264</v>
          </cell>
          <cell r="B1100" t="str">
            <v>SINAPI</v>
          </cell>
          <cell r="C1100" t="str">
            <v>ELETRICISTA COM ENCARGOS COMPLEMENTARES</v>
          </cell>
          <cell r="D1100" t="str">
            <v>MÃO DE OBRA</v>
          </cell>
          <cell r="E1100" t="str">
            <v>H</v>
          </cell>
          <cell r="F1100">
            <v>0.75</v>
          </cell>
          <cell r="G1100" t="str">
            <v>24,13</v>
          </cell>
          <cell r="H1100" t="str">
            <v>7,63</v>
          </cell>
          <cell r="I1100" t="str">
            <v>0,00</v>
          </cell>
          <cell r="J1100">
            <v>31.759999999999998</v>
          </cell>
          <cell r="K1100">
            <v>23.82</v>
          </cell>
          <cell r="L1100"/>
          <cell r="M1100">
            <v>5.7225000000000001</v>
          </cell>
          <cell r="N1100">
            <v>18.0975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325.26299999999998</v>
          </cell>
          <cell r="L1103"/>
          <cell r="M1103">
            <v>301.6515</v>
          </cell>
          <cell r="N1103">
            <v>23.611499999999999</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18,38</v>
          </cell>
          <cell r="H1105" t="str">
            <v>7,63</v>
          </cell>
          <cell r="I1105" t="str">
            <v>0,00</v>
          </cell>
          <cell r="J1105">
            <v>26.009999999999998</v>
          </cell>
          <cell r="K1105">
            <v>7.802999999999999</v>
          </cell>
          <cell r="L1105"/>
          <cell r="M1105">
            <v>2.2889999999999997</v>
          </cell>
          <cell r="N1105">
            <v>5.5139999999999993</v>
          </cell>
        </row>
        <row r="1106">
          <cell r="A1106">
            <v>88264</v>
          </cell>
          <cell r="B1106" t="str">
            <v>SINAPI</v>
          </cell>
          <cell r="C1106" t="str">
            <v>ELETRICISTA COM ENCARGOS COMPLEMENTARES</v>
          </cell>
          <cell r="D1106" t="str">
            <v>MÃO DE OBRA</v>
          </cell>
          <cell r="E1106" t="str">
            <v>H</v>
          </cell>
          <cell r="F1106">
            <v>0.75</v>
          </cell>
          <cell r="G1106" t="str">
            <v>24,13</v>
          </cell>
          <cell r="H1106" t="str">
            <v>7,63</v>
          </cell>
          <cell r="I1106" t="str">
            <v>0,00</v>
          </cell>
          <cell r="J1106">
            <v>31.759999999999998</v>
          </cell>
          <cell r="K1106">
            <v>23.82</v>
          </cell>
          <cell r="L1106"/>
          <cell r="M1106">
            <v>5.7225000000000001</v>
          </cell>
          <cell r="N1106">
            <v>18.0975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159.63850000000002</v>
          </cell>
          <cell r="L1109"/>
          <cell r="M1109">
            <v>140.56550000000001</v>
          </cell>
          <cell r="N1109">
            <v>19.072999999999997</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18,38</v>
          </cell>
          <cell r="H1111" t="str">
            <v>7,63</v>
          </cell>
          <cell r="I1111" t="str">
            <v>0,00</v>
          </cell>
          <cell r="J1111">
            <v>26.009999999999998</v>
          </cell>
          <cell r="K1111">
            <v>6.5024999999999995</v>
          </cell>
          <cell r="L1111"/>
          <cell r="M1111">
            <v>1.9075</v>
          </cell>
          <cell r="N1111">
            <v>4.5949999999999998</v>
          </cell>
        </row>
        <row r="1112">
          <cell r="A1112">
            <v>88264</v>
          </cell>
          <cell r="B1112" t="str">
            <v>SINAPI</v>
          </cell>
          <cell r="C1112" t="str">
            <v>ELETRICISTA COM ENCARGOS COMPLEMENTARES</v>
          </cell>
          <cell r="D1112" t="str">
            <v>MÃO DE OBRA</v>
          </cell>
          <cell r="E1112" t="str">
            <v>H</v>
          </cell>
          <cell r="F1112">
            <v>0.6</v>
          </cell>
          <cell r="G1112" t="str">
            <v>24,13</v>
          </cell>
          <cell r="H1112" t="str">
            <v>7,63</v>
          </cell>
          <cell r="I1112" t="str">
            <v>0,00</v>
          </cell>
          <cell r="J1112">
            <v>31.759999999999998</v>
          </cell>
          <cell r="K1112">
            <v>19.055999999999997</v>
          </cell>
          <cell r="L1112"/>
          <cell r="M1112">
            <v>4.5779999999999994</v>
          </cell>
          <cell r="N1112">
            <v>14.477999999999998</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172.23849999999999</v>
          </cell>
          <cell r="L1115"/>
          <cell r="M1115">
            <v>153.16550000000001</v>
          </cell>
          <cell r="N1115">
            <v>19.072999999999997</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18,38</v>
          </cell>
          <cell r="H1117" t="str">
            <v>7,63</v>
          </cell>
          <cell r="I1117" t="str">
            <v>0,00</v>
          </cell>
          <cell r="J1117">
            <v>26.009999999999998</v>
          </cell>
          <cell r="K1117">
            <v>6.5024999999999995</v>
          </cell>
          <cell r="L1117"/>
          <cell r="M1117">
            <v>1.9075</v>
          </cell>
          <cell r="N1117">
            <v>4.5949999999999998</v>
          </cell>
        </row>
        <row r="1118">
          <cell r="A1118">
            <v>88264</v>
          </cell>
          <cell r="B1118" t="str">
            <v>SINAPI</v>
          </cell>
          <cell r="C1118" t="str">
            <v>ELETRICISTA COM ENCARGOS COMPLEMENTARES</v>
          </cell>
          <cell r="D1118" t="str">
            <v>MÃO DE OBRA</v>
          </cell>
          <cell r="E1118" t="str">
            <v>H</v>
          </cell>
          <cell r="F1118">
            <v>0.6</v>
          </cell>
          <cell r="G1118" t="str">
            <v>24,13</v>
          </cell>
          <cell r="H1118" t="str">
            <v>7,63</v>
          </cell>
          <cell r="I1118" t="str">
            <v>0,00</v>
          </cell>
          <cell r="J1118">
            <v>31.759999999999998</v>
          </cell>
          <cell r="K1118">
            <v>19.055999999999997</v>
          </cell>
          <cell r="L1118"/>
          <cell r="M1118">
            <v>4.5779999999999994</v>
          </cell>
          <cell r="N1118">
            <v>14.477999999999998</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4.8131000000000004</v>
          </cell>
          <cell r="L1121"/>
          <cell r="M1121">
            <v>3.5377999999999998</v>
          </cell>
          <cell r="N1121">
            <v>1.2753000000000001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18,38</v>
          </cell>
          <cell r="H1123" t="str">
            <v>7,63</v>
          </cell>
          <cell r="I1123" t="str">
            <v>0,00</v>
          </cell>
          <cell r="J1123">
            <v>26.009999999999998</v>
          </cell>
          <cell r="K1123">
            <v>0.78029999999999988</v>
          </cell>
          <cell r="L1123"/>
          <cell r="M1123">
            <v>0.22889999999999999</v>
          </cell>
          <cell r="N1123">
            <v>0.5514</v>
          </cell>
        </row>
        <row r="1124">
          <cell r="A1124">
            <v>88264</v>
          </cell>
          <cell r="B1124" t="str">
            <v>SINAPI</v>
          </cell>
          <cell r="C1124" t="str">
            <v>ELETRICISTA COM ENCARGOS COMPLEMENTARES</v>
          </cell>
          <cell r="D1124" t="str">
            <v>MÃO DE OBRA</v>
          </cell>
          <cell r="E1124" t="str">
            <v>H</v>
          </cell>
          <cell r="F1124">
            <v>0.03</v>
          </cell>
          <cell r="G1124" t="str">
            <v>24,13</v>
          </cell>
          <cell r="H1124" t="str">
            <v>7,63</v>
          </cell>
          <cell r="I1124" t="str">
            <v>0,00</v>
          </cell>
          <cell r="J1124">
            <v>31.759999999999998</v>
          </cell>
          <cell r="K1124">
            <v>0.95279999999999987</v>
          </cell>
          <cell r="L1124"/>
          <cell r="M1124">
            <v>0.22889999999999999</v>
          </cell>
          <cell r="N1124">
            <v>0.72389999999999999</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24.575899999999997</v>
          </cell>
          <cell r="L1127"/>
          <cell r="M1127">
            <v>19.750199999999996</v>
          </cell>
          <cell r="N1127">
            <v>4.8257000000000003</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1,85</v>
          </cell>
          <cell r="H1129" t="str">
            <v>1,72</v>
          </cell>
          <cell r="I1129" t="str">
            <v>0,00</v>
          </cell>
          <cell r="J1129">
            <v>3.5700000000000003</v>
          </cell>
          <cell r="K1129">
            <v>3.5700000000000003</v>
          </cell>
          <cell r="L1129"/>
          <cell r="M1129">
            <v>1.72</v>
          </cell>
          <cell r="N1129">
            <v>1.85</v>
          </cell>
        </row>
        <row r="1130">
          <cell r="A1130">
            <v>88247</v>
          </cell>
          <cell r="B1130" t="str">
            <v>SINAPI</v>
          </cell>
          <cell r="C1130" t="str">
            <v>AUXILIAR DE ELETRICISTA COM ENCARGOS COMPLEMENTARES</v>
          </cell>
          <cell r="D1130" t="str">
            <v>MÃO DE OBRA</v>
          </cell>
          <cell r="E1130" t="str">
            <v>H</v>
          </cell>
          <cell r="F1130">
            <v>7.0000000000000007E-2</v>
          </cell>
          <cell r="G1130" t="str">
            <v>18,38</v>
          </cell>
          <cell r="H1130" t="str">
            <v>7,63</v>
          </cell>
          <cell r="I1130" t="str">
            <v>0,00</v>
          </cell>
          <cell r="J1130">
            <v>26.009999999999998</v>
          </cell>
          <cell r="K1130">
            <v>1.8207</v>
          </cell>
          <cell r="L1130"/>
          <cell r="M1130">
            <v>0.53410000000000002</v>
          </cell>
          <cell r="N1130">
            <v>1.2866</v>
          </cell>
        </row>
        <row r="1131">
          <cell r="A1131">
            <v>88264</v>
          </cell>
          <cell r="B1131" t="str">
            <v>SINAPI</v>
          </cell>
          <cell r="C1131" t="str">
            <v>ELETRICISTA COM ENCARGOS COMPLEMENTARES</v>
          </cell>
          <cell r="D1131" t="str">
            <v>MÃO DE OBRA</v>
          </cell>
          <cell r="E1131" t="str">
            <v>H</v>
          </cell>
          <cell r="F1131">
            <v>7.0000000000000007E-2</v>
          </cell>
          <cell r="G1131" t="str">
            <v>24,13</v>
          </cell>
          <cell r="H1131" t="str">
            <v>7,63</v>
          </cell>
          <cell r="I1131" t="str">
            <v>0,00</v>
          </cell>
          <cell r="J1131">
            <v>31.759999999999998</v>
          </cell>
          <cell r="K1131">
            <v>2.2232000000000003</v>
          </cell>
          <cell r="L1131"/>
          <cell r="M1131">
            <v>0.53410000000000002</v>
          </cell>
          <cell r="N1131">
            <v>1.6891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31.022300000000005</v>
          </cell>
          <cell r="L1134"/>
          <cell r="M1134">
            <v>25.346399999999999</v>
          </cell>
          <cell r="N1134">
            <v>5.6759000000000004</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1,85</v>
          </cell>
          <cell r="H1136" t="str">
            <v>1,72</v>
          </cell>
          <cell r="I1136" t="str">
            <v>0,00</v>
          </cell>
          <cell r="J1136">
            <v>3.5700000000000003</v>
          </cell>
          <cell r="K1136">
            <v>3.5700000000000003</v>
          </cell>
          <cell r="L1136"/>
          <cell r="M1136">
            <v>1.72</v>
          </cell>
          <cell r="N1136">
            <v>1.85</v>
          </cell>
        </row>
        <row r="1137">
          <cell r="A1137">
            <v>88247</v>
          </cell>
          <cell r="B1137" t="str">
            <v>SINAPI</v>
          </cell>
          <cell r="C1137" t="str">
            <v>AUXILIAR DE ELETRICISTA COM ENCARGOS COMPLEMENTARES</v>
          </cell>
          <cell r="D1137" t="str">
            <v>MÃO DE OBRA</v>
          </cell>
          <cell r="E1137" t="str">
            <v>H</v>
          </cell>
          <cell r="F1137">
            <v>0.09</v>
          </cell>
          <cell r="G1137" t="str">
            <v>18,38</v>
          </cell>
          <cell r="H1137" t="str">
            <v>7,63</v>
          </cell>
          <cell r="I1137" t="str">
            <v>0,00</v>
          </cell>
          <cell r="J1137">
            <v>26.009999999999998</v>
          </cell>
          <cell r="K1137">
            <v>2.3408999999999995</v>
          </cell>
          <cell r="L1137"/>
          <cell r="M1137">
            <v>0.68669999999999998</v>
          </cell>
          <cell r="N1137">
            <v>1.6541999999999999</v>
          </cell>
        </row>
        <row r="1138">
          <cell r="A1138">
            <v>88264</v>
          </cell>
          <cell r="B1138" t="str">
            <v>SINAPI</v>
          </cell>
          <cell r="C1138" t="str">
            <v>ELETRICISTA COM ENCARGOS COMPLEMENTARES</v>
          </cell>
          <cell r="D1138" t="str">
            <v>MÃO DE OBRA</v>
          </cell>
          <cell r="E1138" t="str">
            <v>H</v>
          </cell>
          <cell r="F1138">
            <v>0.09</v>
          </cell>
          <cell r="G1138" t="str">
            <v>24,13</v>
          </cell>
          <cell r="H1138" t="str">
            <v>7,63</v>
          </cell>
          <cell r="I1138" t="str">
            <v>0,00</v>
          </cell>
          <cell r="J1138">
            <v>31.759999999999998</v>
          </cell>
          <cell r="K1138">
            <v>2.8583999999999996</v>
          </cell>
          <cell r="L1138"/>
          <cell r="M1138">
            <v>0.68669999999999998</v>
          </cell>
          <cell r="N1138">
            <v>2.1717</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43.670010000000005</v>
          </cell>
          <cell r="L1141"/>
          <cell r="M1141">
            <v>37.016379999999998</v>
          </cell>
          <cell r="N1141">
            <v>6.6536299999999997</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1,85</v>
          </cell>
          <cell r="H1143" t="str">
            <v>1,72</v>
          </cell>
          <cell r="I1143" t="str">
            <v>0,00</v>
          </cell>
          <cell r="J1143">
            <v>3.5700000000000003</v>
          </cell>
          <cell r="K1143">
            <v>3.5700000000000003</v>
          </cell>
          <cell r="L1143"/>
          <cell r="M1143">
            <v>1.72</v>
          </cell>
          <cell r="N1143">
            <v>1.85</v>
          </cell>
        </row>
        <row r="1144">
          <cell r="A1144">
            <v>88247</v>
          </cell>
          <cell r="B1144" t="str">
            <v>SINAPI</v>
          </cell>
          <cell r="C1144" t="str">
            <v>AUXILIAR DE ELETRICISTA COM ENCARGOS COMPLEMENTARES</v>
          </cell>
          <cell r="D1144" t="str">
            <v>MÃO DE OBRA</v>
          </cell>
          <cell r="E1144" t="str">
            <v>H</v>
          </cell>
          <cell r="F1144">
            <v>0.113</v>
          </cell>
          <cell r="G1144" t="str">
            <v>18,38</v>
          </cell>
          <cell r="H1144" t="str">
            <v>7,63</v>
          </cell>
          <cell r="I1144" t="str">
            <v>0,00</v>
          </cell>
          <cell r="J1144">
            <v>26.009999999999998</v>
          </cell>
          <cell r="K1144">
            <v>2.93913</v>
          </cell>
          <cell r="L1144"/>
          <cell r="M1144">
            <v>0.86219000000000001</v>
          </cell>
          <cell r="N1144">
            <v>2.07694</v>
          </cell>
        </row>
        <row r="1145">
          <cell r="A1145">
            <v>88264</v>
          </cell>
          <cell r="B1145" t="str">
            <v>SINAPI</v>
          </cell>
          <cell r="C1145" t="str">
            <v>ELETRICISTA COM ENCARGOS COMPLEMENTARES</v>
          </cell>
          <cell r="D1145" t="str">
            <v>MÃO DE OBRA</v>
          </cell>
          <cell r="E1145" t="str">
            <v>H</v>
          </cell>
          <cell r="F1145">
            <v>0.113</v>
          </cell>
          <cell r="G1145" t="str">
            <v>24,13</v>
          </cell>
          <cell r="H1145" t="str">
            <v>7,63</v>
          </cell>
          <cell r="I1145" t="str">
            <v>0,00</v>
          </cell>
          <cell r="J1145">
            <v>31.759999999999998</v>
          </cell>
          <cell r="K1145">
            <v>3.5888800000000001</v>
          </cell>
          <cell r="L1145"/>
          <cell r="M1145">
            <v>0.86219000000000001</v>
          </cell>
          <cell r="N1145">
            <v>2.7266900000000001</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54.268100000000004</v>
          </cell>
          <cell r="L1148"/>
          <cell r="M1148">
            <v>46.981800000000007</v>
          </cell>
          <cell r="N1148">
            <v>7.2862999999999998</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1,76</v>
          </cell>
          <cell r="H1150" t="str">
            <v>1,79</v>
          </cell>
          <cell r="I1150" t="str">
            <v>0,00</v>
          </cell>
          <cell r="J1150">
            <v>3.55</v>
          </cell>
          <cell r="K1150">
            <v>3.55</v>
          </cell>
          <cell r="L1150"/>
          <cell r="M1150">
            <v>1.79</v>
          </cell>
          <cell r="N1150">
            <v>1.76</v>
          </cell>
        </row>
        <row r="1151">
          <cell r="A1151">
            <v>88247</v>
          </cell>
          <cell r="B1151" t="str">
            <v>SINAPI</v>
          </cell>
          <cell r="C1151" t="str">
            <v>AUXILIAR DE ELETRICISTA COM ENCARGOS COMPLEMENTARES</v>
          </cell>
          <cell r="D1151" t="str">
            <v>MÃO DE OBRA</v>
          </cell>
          <cell r="E1151" t="str">
            <v>H</v>
          </cell>
          <cell r="F1151">
            <v>0.13</v>
          </cell>
          <cell r="G1151" t="str">
            <v>18,38</v>
          </cell>
          <cell r="H1151" t="str">
            <v>7,63</v>
          </cell>
          <cell r="I1151" t="str">
            <v>0,00</v>
          </cell>
          <cell r="J1151">
            <v>26.009999999999998</v>
          </cell>
          <cell r="K1151">
            <v>3.3813</v>
          </cell>
          <cell r="L1151"/>
          <cell r="M1151">
            <v>0.9919</v>
          </cell>
          <cell r="N1151">
            <v>2.3893999999999997</v>
          </cell>
        </row>
        <row r="1152">
          <cell r="A1152">
            <v>88264</v>
          </cell>
          <cell r="B1152" t="str">
            <v>SINAPI</v>
          </cell>
          <cell r="C1152" t="str">
            <v>ELETRICISTA COM ENCARGOS COMPLEMENTARES</v>
          </cell>
          <cell r="D1152" t="str">
            <v>MÃO DE OBRA</v>
          </cell>
          <cell r="E1152" t="str">
            <v>H</v>
          </cell>
          <cell r="F1152">
            <v>0.13</v>
          </cell>
          <cell r="G1152" t="str">
            <v>24,13</v>
          </cell>
          <cell r="H1152" t="str">
            <v>7,63</v>
          </cell>
          <cell r="I1152" t="str">
            <v>0,00</v>
          </cell>
          <cell r="J1152">
            <v>31.759999999999998</v>
          </cell>
          <cell r="K1152">
            <v>4.1288</v>
          </cell>
          <cell r="L1152"/>
          <cell r="M1152">
            <v>0.9919</v>
          </cell>
          <cell r="N1152">
            <v>3.1368999999999998</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69.767499999999998</v>
          </cell>
          <cell r="L1155"/>
          <cell r="M1155">
            <v>61.631000000000007</v>
          </cell>
          <cell r="N1155">
            <v>8.1364999999999981</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1,76</v>
          </cell>
          <cell r="H1157" t="str">
            <v>1,79</v>
          </cell>
          <cell r="I1157" t="str">
            <v>0,00</v>
          </cell>
          <cell r="J1157">
            <v>3.55</v>
          </cell>
          <cell r="K1157">
            <v>3.55</v>
          </cell>
          <cell r="L1157"/>
          <cell r="M1157">
            <v>1.79</v>
          </cell>
          <cell r="N1157">
            <v>1.76</v>
          </cell>
        </row>
        <row r="1158">
          <cell r="A1158">
            <v>88247</v>
          </cell>
          <cell r="B1158" t="str">
            <v>SINAPI</v>
          </cell>
          <cell r="C1158" t="str">
            <v>AUXILIAR DE ELETRICISTA COM ENCARGOS COMPLEMENTARES</v>
          </cell>
          <cell r="D1158" t="str">
            <v>MÃO DE OBRA</v>
          </cell>
          <cell r="E1158" t="str">
            <v>H</v>
          </cell>
          <cell r="F1158">
            <v>0.15</v>
          </cell>
          <cell r="G1158" t="str">
            <v>18,38</v>
          </cell>
          <cell r="H1158" t="str">
            <v>7,63</v>
          </cell>
          <cell r="I1158" t="str">
            <v>0,00</v>
          </cell>
          <cell r="J1158">
            <v>26.009999999999998</v>
          </cell>
          <cell r="K1158">
            <v>3.9014999999999995</v>
          </cell>
          <cell r="L1158"/>
          <cell r="M1158">
            <v>1.1444999999999999</v>
          </cell>
          <cell r="N1158">
            <v>2.7569999999999997</v>
          </cell>
        </row>
        <row r="1159">
          <cell r="A1159">
            <v>88264</v>
          </cell>
          <cell r="B1159" t="str">
            <v>SINAPI</v>
          </cell>
          <cell r="C1159" t="str">
            <v>ELETRICISTA COM ENCARGOS COMPLEMENTARES</v>
          </cell>
          <cell r="D1159" t="str">
            <v>MÃO DE OBRA</v>
          </cell>
          <cell r="E1159" t="str">
            <v>H</v>
          </cell>
          <cell r="F1159">
            <v>0.15</v>
          </cell>
          <cell r="G1159" t="str">
            <v>24,13</v>
          </cell>
          <cell r="H1159" t="str">
            <v>7,63</v>
          </cell>
          <cell r="I1159" t="str">
            <v>0,00</v>
          </cell>
          <cell r="J1159">
            <v>31.759999999999998</v>
          </cell>
          <cell r="K1159">
            <v>4.7639999999999993</v>
          </cell>
          <cell r="L1159"/>
          <cell r="M1159">
            <v>1.1444999999999999</v>
          </cell>
          <cell r="N1159">
            <v>3.6194999999999995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103.0539</v>
          </cell>
          <cell r="L1162"/>
          <cell r="M1162">
            <v>94.067200000000014</v>
          </cell>
          <cell r="N1162">
            <v>8.986699999999999</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1,76</v>
          </cell>
          <cell r="H1164" t="str">
            <v>1,79</v>
          </cell>
          <cell r="I1164" t="str">
            <v>0,00</v>
          </cell>
          <cell r="J1164">
            <v>3.55</v>
          </cell>
          <cell r="K1164">
            <v>3.55</v>
          </cell>
          <cell r="L1164"/>
          <cell r="M1164">
            <v>1.79</v>
          </cell>
          <cell r="N1164">
            <v>1.76</v>
          </cell>
        </row>
        <row r="1165">
          <cell r="A1165">
            <v>88247</v>
          </cell>
          <cell r="B1165" t="str">
            <v>SINAPI</v>
          </cell>
          <cell r="C1165" t="str">
            <v>AUXILIAR DE ELETRICISTA COM ENCARGOS COMPLEMENTARES</v>
          </cell>
          <cell r="D1165" t="str">
            <v>MÃO DE OBRA</v>
          </cell>
          <cell r="E1165" t="str">
            <v>H</v>
          </cell>
          <cell r="F1165">
            <v>0.17</v>
          </cell>
          <cell r="G1165" t="str">
            <v>18,38</v>
          </cell>
          <cell r="H1165" t="str">
            <v>7,63</v>
          </cell>
          <cell r="I1165" t="str">
            <v>0,00</v>
          </cell>
          <cell r="J1165">
            <v>26.009999999999998</v>
          </cell>
          <cell r="K1165">
            <v>4.4217000000000004</v>
          </cell>
          <cell r="L1165"/>
          <cell r="M1165">
            <v>1.2971000000000001</v>
          </cell>
          <cell r="N1165">
            <v>3.1246</v>
          </cell>
        </row>
        <row r="1166">
          <cell r="A1166">
            <v>88264</v>
          </cell>
          <cell r="B1166" t="str">
            <v>SINAPI</v>
          </cell>
          <cell r="C1166" t="str">
            <v>ELETRICISTA COM ENCARGOS COMPLEMENTARES</v>
          </cell>
          <cell r="D1166" t="str">
            <v>MÃO DE OBRA</v>
          </cell>
          <cell r="E1166" t="str">
            <v>H</v>
          </cell>
          <cell r="F1166">
            <v>0.17</v>
          </cell>
          <cell r="G1166" t="str">
            <v>24,13</v>
          </cell>
          <cell r="H1166" t="str">
            <v>7,63</v>
          </cell>
          <cell r="I1166" t="str">
            <v>0,00</v>
          </cell>
          <cell r="J1166">
            <v>31.759999999999998</v>
          </cell>
          <cell r="K1166">
            <v>5.3992000000000004</v>
          </cell>
          <cell r="L1166"/>
          <cell r="M1166">
            <v>1.2971000000000001</v>
          </cell>
          <cell r="N1166">
            <v>4.1021000000000001</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4.3196499999999993</v>
          </cell>
          <cell r="L1169"/>
          <cell r="M1169">
            <v>2.4066999999999998</v>
          </cell>
          <cell r="N1169">
            <v>1.9129499999999999</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18,38</v>
          </cell>
          <cell r="H1171" t="str">
            <v>7,63</v>
          </cell>
          <cell r="I1171" t="str">
            <v>0,00</v>
          </cell>
          <cell r="J1171">
            <v>26.009999999999998</v>
          </cell>
          <cell r="K1171">
            <v>1.1704499999999998</v>
          </cell>
          <cell r="L1171"/>
          <cell r="M1171">
            <v>0.34334999999999999</v>
          </cell>
          <cell r="N1171">
            <v>0.82709999999999995</v>
          </cell>
        </row>
        <row r="1172">
          <cell r="A1172">
            <v>88264</v>
          </cell>
          <cell r="B1172" t="str">
            <v>SINAPI</v>
          </cell>
          <cell r="C1172" t="str">
            <v>ELETRICISTA COM ENCARGOS COMPLEMENTARES</v>
          </cell>
          <cell r="D1172" t="str">
            <v>MÃO DE OBRA</v>
          </cell>
          <cell r="E1172" t="str">
            <v>H</v>
          </cell>
          <cell r="F1172">
            <v>4.4999999999999998E-2</v>
          </cell>
          <cell r="G1172" t="str">
            <v>24,13</v>
          </cell>
          <cell r="H1172" t="str">
            <v>7,63</v>
          </cell>
          <cell r="I1172" t="str">
            <v>0,00</v>
          </cell>
          <cell r="J1172">
            <v>31.759999999999998</v>
          </cell>
          <cell r="K1172">
            <v>1.4291999999999998</v>
          </cell>
          <cell r="L1172"/>
          <cell r="M1172">
            <v>0.34334999999999999</v>
          </cell>
          <cell r="N1172">
            <v>1.08585</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16.551600000000001</v>
          </cell>
          <cell r="L1175"/>
          <cell r="M1175">
            <v>13.1508</v>
          </cell>
          <cell r="N1175">
            <v>3.4007999999999998</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18,38</v>
          </cell>
          <cell r="H1177" t="str">
            <v>7,63</v>
          </cell>
          <cell r="I1177" t="str">
            <v>0,00</v>
          </cell>
          <cell r="J1177">
            <v>26.009999999999998</v>
          </cell>
          <cell r="K1177">
            <v>2.0808</v>
          </cell>
          <cell r="L1177"/>
          <cell r="M1177">
            <v>0.61040000000000005</v>
          </cell>
          <cell r="N1177">
            <v>1.4703999999999999</v>
          </cell>
        </row>
        <row r="1178">
          <cell r="A1178">
            <v>88264</v>
          </cell>
          <cell r="B1178" t="str">
            <v>SINAPI</v>
          </cell>
          <cell r="C1178" t="str">
            <v>ELETRICISTA COM ENCARGOS COMPLEMENTARES</v>
          </cell>
          <cell r="D1178" t="str">
            <v>MÃO DE OBRA</v>
          </cell>
          <cell r="E1178" t="str">
            <v>H</v>
          </cell>
          <cell r="F1178">
            <v>0.08</v>
          </cell>
          <cell r="G1178" t="str">
            <v>24,13</v>
          </cell>
          <cell r="H1178" t="str">
            <v>7,63</v>
          </cell>
          <cell r="I1178" t="str">
            <v>0,00</v>
          </cell>
          <cell r="J1178">
            <v>31.759999999999998</v>
          </cell>
          <cell r="K1178">
            <v>2.5407999999999999</v>
          </cell>
          <cell r="L1178"/>
          <cell r="M1178">
            <v>0.61040000000000005</v>
          </cell>
          <cell r="N1178">
            <v>1.9303999999999999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4.9284999999999997</v>
          </cell>
          <cell r="L1181"/>
          <cell r="M1181">
            <v>2.8029999999999999</v>
          </cell>
          <cell r="N1181">
            <v>2.1255000000000002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18,38</v>
          </cell>
          <cell r="H1183" t="str">
            <v>7,63</v>
          </cell>
          <cell r="I1183" t="str">
            <v>0,00</v>
          </cell>
          <cell r="J1183">
            <v>26.009999999999998</v>
          </cell>
          <cell r="K1183">
            <v>1.3005</v>
          </cell>
          <cell r="L1183"/>
          <cell r="M1183">
            <v>0.38150000000000001</v>
          </cell>
          <cell r="N1183">
            <v>0.91900000000000004</v>
          </cell>
        </row>
        <row r="1184">
          <cell r="A1184">
            <v>88264</v>
          </cell>
          <cell r="B1184" t="str">
            <v>SINAPI</v>
          </cell>
          <cell r="C1184" t="str">
            <v>ELETRICISTA COM ENCARGOS COMPLEMENTARES</v>
          </cell>
          <cell r="D1184" t="str">
            <v>MÃO DE OBRA</v>
          </cell>
          <cell r="E1184" t="str">
            <v>H</v>
          </cell>
          <cell r="F1184">
            <v>0.05</v>
          </cell>
          <cell r="G1184" t="str">
            <v>24,13</v>
          </cell>
          <cell r="H1184" t="str">
            <v>7,63</v>
          </cell>
          <cell r="I1184" t="str">
            <v>0,00</v>
          </cell>
          <cell r="J1184">
            <v>31.759999999999998</v>
          </cell>
          <cell r="K1184">
            <v>1.5880000000000001</v>
          </cell>
          <cell r="L1184"/>
          <cell r="M1184">
            <v>0.38150000000000001</v>
          </cell>
          <cell r="N1184">
            <v>1.2065000000000001</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2.7530999999999999</v>
          </cell>
          <cell r="L1187"/>
          <cell r="M1187">
            <v>1.4777999999999998</v>
          </cell>
          <cell r="N1187">
            <v>1.2753000000000001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18,38</v>
          </cell>
          <cell r="H1189" t="str">
            <v>7,63</v>
          </cell>
          <cell r="I1189" t="str">
            <v>0,00</v>
          </cell>
          <cell r="J1189">
            <v>26.009999999999998</v>
          </cell>
          <cell r="K1189">
            <v>0.78029999999999988</v>
          </cell>
          <cell r="L1189"/>
          <cell r="M1189">
            <v>0.22889999999999999</v>
          </cell>
          <cell r="N1189">
            <v>0.5514</v>
          </cell>
        </row>
        <row r="1190">
          <cell r="A1190">
            <v>88264</v>
          </cell>
          <cell r="B1190" t="str">
            <v>SINAPI</v>
          </cell>
          <cell r="C1190" t="str">
            <v>ELETRICISTA COM ENCARGOS COMPLEMENTARES</v>
          </cell>
          <cell r="D1190" t="str">
            <v>MÃO DE OBRA</v>
          </cell>
          <cell r="E1190" t="str">
            <v>H</v>
          </cell>
          <cell r="F1190">
            <v>0.03</v>
          </cell>
          <cell r="G1190" t="str">
            <v>24,13</v>
          </cell>
          <cell r="H1190" t="str">
            <v>7,63</v>
          </cell>
          <cell r="I1190" t="str">
            <v>0,00</v>
          </cell>
          <cell r="J1190">
            <v>31.759999999999998</v>
          </cell>
          <cell r="K1190">
            <v>0.95279999999999987</v>
          </cell>
          <cell r="L1190"/>
          <cell r="M1190">
            <v>0.22889999999999999</v>
          </cell>
          <cell r="N1190">
            <v>0.72389999999999999</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5.9973499999999991</v>
          </cell>
          <cell r="L1193"/>
          <cell r="M1193">
            <v>3.6592999999999996</v>
          </cell>
          <cell r="N1193">
            <v>2.33805</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18,38</v>
          </cell>
          <cell r="H1195" t="str">
            <v>7,63</v>
          </cell>
          <cell r="I1195" t="str">
            <v>0,00</v>
          </cell>
          <cell r="J1195">
            <v>26.009999999999998</v>
          </cell>
          <cell r="K1195">
            <v>1.43055</v>
          </cell>
          <cell r="L1195"/>
          <cell r="M1195">
            <v>0.41965000000000002</v>
          </cell>
          <cell r="N1195">
            <v>1.0108999999999999</v>
          </cell>
        </row>
        <row r="1196">
          <cell r="A1196">
            <v>88264</v>
          </cell>
          <cell r="B1196" t="str">
            <v>SINAPI</v>
          </cell>
          <cell r="C1196" t="str">
            <v>ELETRICISTA COM ENCARGOS COMPLEMENTARES</v>
          </cell>
          <cell r="D1196" t="str">
            <v>MÃO DE OBRA</v>
          </cell>
          <cell r="E1196" t="str">
            <v>H</v>
          </cell>
          <cell r="F1196">
            <v>5.5E-2</v>
          </cell>
          <cell r="G1196" t="str">
            <v>24,13</v>
          </cell>
          <cell r="H1196" t="str">
            <v>7,63</v>
          </cell>
          <cell r="I1196" t="str">
            <v>0,00</v>
          </cell>
          <cell r="J1196">
            <v>31.759999999999998</v>
          </cell>
          <cell r="K1196">
            <v>1.7467999999999999</v>
          </cell>
          <cell r="L1196"/>
          <cell r="M1196">
            <v>0.41965000000000002</v>
          </cell>
          <cell r="N1196">
            <v>1.3271500000000001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6.6461999999999994</v>
          </cell>
          <cell r="L1199"/>
          <cell r="M1199">
            <v>4.0956000000000001</v>
          </cell>
          <cell r="N1199">
            <v>2.5506000000000002</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18,38</v>
          </cell>
          <cell r="H1201" t="str">
            <v>7,63</v>
          </cell>
          <cell r="I1201" t="str">
            <v>0,00</v>
          </cell>
          <cell r="J1201">
            <v>26.009999999999998</v>
          </cell>
          <cell r="K1201">
            <v>1.5605999999999998</v>
          </cell>
          <cell r="L1201"/>
          <cell r="M1201">
            <v>0.45779999999999998</v>
          </cell>
          <cell r="N1201">
            <v>1.1028</v>
          </cell>
        </row>
        <row r="1202">
          <cell r="A1202">
            <v>88264</v>
          </cell>
          <cell r="B1202" t="str">
            <v>SINAPI</v>
          </cell>
          <cell r="C1202" t="str">
            <v>ELETRICISTA COM ENCARGOS COMPLEMENTARES</v>
          </cell>
          <cell r="D1202" t="str">
            <v>MÃO DE OBRA</v>
          </cell>
          <cell r="E1202" t="str">
            <v>H</v>
          </cell>
          <cell r="F1202">
            <v>0.06</v>
          </cell>
          <cell r="G1202" t="str">
            <v>24,13</v>
          </cell>
          <cell r="H1202" t="str">
            <v>7,63</v>
          </cell>
          <cell r="I1202" t="str">
            <v>0,00</v>
          </cell>
          <cell r="J1202">
            <v>31.759999999999998</v>
          </cell>
          <cell r="K1202">
            <v>1.9055999999999997</v>
          </cell>
          <cell r="L1202"/>
          <cell r="M1202">
            <v>0.45779999999999998</v>
          </cell>
          <cell r="N1202">
            <v>1.4478</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3.3519500000000004</v>
          </cell>
          <cell r="L1205"/>
          <cell r="M1205">
            <v>1.8641000000000001</v>
          </cell>
          <cell r="N1205">
            <v>1.4878499999999999</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18,38</v>
          </cell>
          <cell r="H1207" t="str">
            <v>7,63</v>
          </cell>
          <cell r="I1207" t="str">
            <v>0,00</v>
          </cell>
          <cell r="J1207">
            <v>26.009999999999998</v>
          </cell>
          <cell r="K1207">
            <v>0.91034999999999999</v>
          </cell>
          <cell r="L1207"/>
          <cell r="M1207">
            <v>0.26705000000000001</v>
          </cell>
          <cell r="N1207">
            <v>0.64329999999999998</v>
          </cell>
        </row>
        <row r="1208">
          <cell r="A1208">
            <v>88264</v>
          </cell>
          <cell r="B1208" t="str">
            <v>SINAPI</v>
          </cell>
          <cell r="C1208" t="str">
            <v>ELETRICISTA COM ENCARGOS COMPLEMENTARES</v>
          </cell>
          <cell r="D1208" t="str">
            <v>MÃO DE OBRA</v>
          </cell>
          <cell r="E1208" t="str">
            <v>H</v>
          </cell>
          <cell r="F1208">
            <v>3.5000000000000003E-2</v>
          </cell>
          <cell r="G1208" t="str">
            <v>24,13</v>
          </cell>
          <cell r="H1208" t="str">
            <v>7,63</v>
          </cell>
          <cell r="I1208" t="str">
            <v>0,00</v>
          </cell>
          <cell r="J1208">
            <v>31.759999999999998</v>
          </cell>
          <cell r="K1208">
            <v>1.1116000000000001</v>
          </cell>
          <cell r="L1208"/>
          <cell r="M1208">
            <v>0.26705000000000001</v>
          </cell>
          <cell r="N1208">
            <v>0.84455000000000002</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9.28505</v>
          </cell>
          <cell r="L1211"/>
          <cell r="M1211">
            <v>6.5218999999999996</v>
          </cell>
          <cell r="N1211">
            <v>2.7631499999999996</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18,38</v>
          </cell>
          <cell r="H1213" t="str">
            <v>7,63</v>
          </cell>
          <cell r="I1213" t="str">
            <v>0,00</v>
          </cell>
          <cell r="J1213">
            <v>26.009999999999998</v>
          </cell>
          <cell r="K1213">
            <v>1.69065</v>
          </cell>
          <cell r="L1213"/>
          <cell r="M1213">
            <v>0.49595</v>
          </cell>
          <cell r="N1213">
            <v>1.1946999999999999</v>
          </cell>
        </row>
        <row r="1214">
          <cell r="A1214">
            <v>88264</v>
          </cell>
          <cell r="B1214" t="str">
            <v>SINAPI</v>
          </cell>
          <cell r="C1214" t="str">
            <v>ELETRICISTA COM ENCARGOS COMPLEMENTARES</v>
          </cell>
          <cell r="D1214" t="str">
            <v>MÃO DE OBRA</v>
          </cell>
          <cell r="E1214" t="str">
            <v>H</v>
          </cell>
          <cell r="F1214">
            <v>6.5000000000000002E-2</v>
          </cell>
          <cell r="G1214" t="str">
            <v>24,13</v>
          </cell>
          <cell r="H1214" t="str">
            <v>7,63</v>
          </cell>
          <cell r="I1214" t="str">
            <v>0,00</v>
          </cell>
          <cell r="J1214">
            <v>31.759999999999998</v>
          </cell>
          <cell r="K1214">
            <v>2.0644</v>
          </cell>
          <cell r="L1214"/>
          <cell r="M1214">
            <v>0.49595</v>
          </cell>
          <cell r="N1214">
            <v>1.5684499999999999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3.9007999999999998</v>
          </cell>
          <cell r="L1217"/>
          <cell r="M1217">
            <v>2.2004000000000001</v>
          </cell>
          <cell r="N1217">
            <v>1.7003999999999999</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18,38</v>
          </cell>
          <cell r="H1219" t="str">
            <v>7,63</v>
          </cell>
          <cell r="I1219" t="str">
            <v>0,00</v>
          </cell>
          <cell r="J1219">
            <v>26.009999999999998</v>
          </cell>
          <cell r="K1219">
            <v>1.0404</v>
          </cell>
          <cell r="L1219"/>
          <cell r="M1219">
            <v>0.30520000000000003</v>
          </cell>
          <cell r="N1219">
            <v>0.73519999999999996</v>
          </cell>
        </row>
        <row r="1220">
          <cell r="A1220">
            <v>88264</v>
          </cell>
          <cell r="B1220" t="str">
            <v>SINAPI</v>
          </cell>
          <cell r="C1220" t="str">
            <v>ELETRICISTA COM ENCARGOS COMPLEMENTARES</v>
          </cell>
          <cell r="D1220" t="str">
            <v>MÃO DE OBRA</v>
          </cell>
          <cell r="E1220" t="str">
            <v>H</v>
          </cell>
          <cell r="F1220">
            <v>0.04</v>
          </cell>
          <cell r="G1220" t="str">
            <v>24,13</v>
          </cell>
          <cell r="H1220" t="str">
            <v>7,63</v>
          </cell>
          <cell r="I1220" t="str">
            <v>0,00</v>
          </cell>
          <cell r="J1220">
            <v>31.759999999999998</v>
          </cell>
          <cell r="K1220">
            <v>1.2704</v>
          </cell>
          <cell r="L1220"/>
          <cell r="M1220">
            <v>0.30520000000000003</v>
          </cell>
          <cell r="N1220">
            <v>0.96519999999999995</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10.9339</v>
          </cell>
          <cell r="L1223"/>
          <cell r="M1223">
            <v>7.9581999999999997</v>
          </cell>
          <cell r="N1223">
            <v>2.9756999999999998</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18,38</v>
          </cell>
          <cell r="H1225" t="str">
            <v>7,63</v>
          </cell>
          <cell r="I1225" t="str">
            <v>0,00</v>
          </cell>
          <cell r="J1225">
            <v>26.009999999999998</v>
          </cell>
          <cell r="K1225">
            <v>1.8207</v>
          </cell>
          <cell r="L1225"/>
          <cell r="M1225">
            <v>0.53410000000000002</v>
          </cell>
          <cell r="N1225">
            <v>1.2866</v>
          </cell>
        </row>
        <row r="1226">
          <cell r="A1226">
            <v>88264</v>
          </cell>
          <cell r="B1226" t="str">
            <v>SINAPI</v>
          </cell>
          <cell r="C1226" t="str">
            <v>ELETRICISTA COM ENCARGOS COMPLEMENTARES</v>
          </cell>
          <cell r="D1226" t="str">
            <v>MÃO DE OBRA</v>
          </cell>
          <cell r="E1226" t="str">
            <v>H</v>
          </cell>
          <cell r="F1226">
            <v>7.0000000000000007E-2</v>
          </cell>
          <cell r="G1226" t="str">
            <v>24,13</v>
          </cell>
          <cell r="H1226" t="str">
            <v>7,63</v>
          </cell>
          <cell r="I1226" t="str">
            <v>0,00</v>
          </cell>
          <cell r="J1226">
            <v>31.759999999999998</v>
          </cell>
          <cell r="K1226">
            <v>2.2232000000000003</v>
          </cell>
          <cell r="L1226"/>
          <cell r="M1226">
            <v>0.53410000000000002</v>
          </cell>
          <cell r="N1226">
            <v>1.6891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12.812749999999999</v>
          </cell>
          <cell r="L1229"/>
          <cell r="M1229">
            <v>9.6245000000000012</v>
          </cell>
          <cell r="N1229">
            <v>3.1882499999999996</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18,38</v>
          </cell>
          <cell r="H1231" t="str">
            <v>7,63</v>
          </cell>
          <cell r="I1231" t="str">
            <v>0,00</v>
          </cell>
          <cell r="J1231">
            <v>26.009999999999998</v>
          </cell>
          <cell r="K1231">
            <v>1.9507499999999998</v>
          </cell>
          <cell r="L1231"/>
          <cell r="M1231">
            <v>0.57224999999999993</v>
          </cell>
          <cell r="N1231">
            <v>1.3784999999999998</v>
          </cell>
        </row>
        <row r="1232">
          <cell r="A1232">
            <v>88264</v>
          </cell>
          <cell r="B1232" t="str">
            <v>SINAPI</v>
          </cell>
          <cell r="C1232" t="str">
            <v>ELETRICISTA COM ENCARGOS COMPLEMENTARES</v>
          </cell>
          <cell r="D1232" t="str">
            <v>MÃO DE OBRA</v>
          </cell>
          <cell r="E1232" t="str">
            <v>H</v>
          </cell>
          <cell r="F1232">
            <v>7.4999999999999997E-2</v>
          </cell>
          <cell r="G1232" t="str">
            <v>24,13</v>
          </cell>
          <cell r="H1232" t="str">
            <v>7,63</v>
          </cell>
          <cell r="I1232" t="str">
            <v>0,00</v>
          </cell>
          <cell r="J1232">
            <v>31.759999999999998</v>
          </cell>
          <cell r="K1232">
            <v>2.3819999999999997</v>
          </cell>
          <cell r="L1232"/>
          <cell r="M1232">
            <v>0.57224999999999993</v>
          </cell>
          <cell r="N1232">
            <v>1.8097499999999997</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257.76499999999999</v>
          </cell>
          <cell r="L1235"/>
          <cell r="M1235">
            <v>194</v>
          </cell>
          <cell r="N1235">
            <v>63.765000000000001</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18,38</v>
          </cell>
          <cell r="H1237" t="str">
            <v>7,63</v>
          </cell>
          <cell r="I1237" t="str">
            <v>0,00</v>
          </cell>
          <cell r="J1237">
            <v>26.009999999999998</v>
          </cell>
          <cell r="K1237">
            <v>39.015000000000001</v>
          </cell>
          <cell r="L1237"/>
          <cell r="M1237">
            <v>11.445</v>
          </cell>
          <cell r="N1237">
            <v>27.57</v>
          </cell>
        </row>
        <row r="1238">
          <cell r="A1238">
            <v>88264</v>
          </cell>
          <cell r="B1238" t="str">
            <v>SINAPI</v>
          </cell>
          <cell r="C1238" t="str">
            <v>ELETRICISTA COM ENCARGOS COMPLEMENTARES</v>
          </cell>
          <cell r="D1238" t="str">
            <v>MÃO DE OBRA</v>
          </cell>
          <cell r="E1238" t="str">
            <v>H</v>
          </cell>
          <cell r="F1238">
            <v>1.5</v>
          </cell>
          <cell r="G1238" t="str">
            <v>24,13</v>
          </cell>
          <cell r="H1238" t="str">
            <v>7,63</v>
          </cell>
          <cell r="I1238" t="str">
            <v>0,00</v>
          </cell>
          <cell r="J1238">
            <v>31.759999999999998</v>
          </cell>
          <cell r="K1238">
            <v>47.64</v>
          </cell>
          <cell r="L1238"/>
          <cell r="M1238">
            <v>11.445</v>
          </cell>
          <cell r="N1238">
            <v>36.195</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272.27500000000003</v>
          </cell>
          <cell r="L1241"/>
          <cell r="M1241">
            <v>262.71000000000004</v>
          </cell>
          <cell r="N1241">
            <v>9.5649999999999995</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21,02</v>
          </cell>
          <cell r="H1243" t="str">
            <v>7,63</v>
          </cell>
          <cell r="I1243" t="str">
            <v>0,00</v>
          </cell>
          <cell r="J1243">
            <v>28.65</v>
          </cell>
          <cell r="K1243">
            <v>7.1624999999999996</v>
          </cell>
          <cell r="L1243"/>
          <cell r="M1243">
            <v>1.9075</v>
          </cell>
          <cell r="N1243">
            <v>5.2549999999999999</v>
          </cell>
        </row>
        <row r="1244">
          <cell r="A1244">
            <v>88316</v>
          </cell>
          <cell r="B1244" t="str">
            <v>SINAPI</v>
          </cell>
          <cell r="C1244" t="str">
            <v>SERVENTE COM ENCARGOS COMPLEMENTARES</v>
          </cell>
          <cell r="D1244" t="str">
            <v>MÃO DE OBRA</v>
          </cell>
          <cell r="E1244" t="str">
            <v>H</v>
          </cell>
          <cell r="F1244">
            <v>0.25</v>
          </cell>
          <cell r="G1244" t="str">
            <v>17,24</v>
          </cell>
          <cell r="H1244" t="str">
            <v>7,49</v>
          </cell>
          <cell r="I1244" t="str">
            <v>0,00</v>
          </cell>
          <cell r="J1244">
            <v>24.729999999999997</v>
          </cell>
          <cell r="K1244">
            <v>6.1824999999999992</v>
          </cell>
          <cell r="L1244"/>
          <cell r="M1244">
            <v>1.8725000000000001</v>
          </cell>
          <cell r="N1244">
            <v>4.3099999999999996</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105.42227</v>
          </cell>
          <cell r="L1247"/>
          <cell r="M1247">
            <v>61.448270000000008</v>
          </cell>
          <cell r="N1247">
            <v>43.974000000000004</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18,11</v>
          </cell>
          <cell r="H1250" t="str">
            <v>7,04</v>
          </cell>
          <cell r="I1250" t="str">
            <v>0,00</v>
          </cell>
          <cell r="J1250">
            <v>25.15</v>
          </cell>
          <cell r="K1250">
            <v>26.407499999999999</v>
          </cell>
          <cell r="L1250"/>
          <cell r="M1250">
            <v>7.3920000000000003</v>
          </cell>
          <cell r="N1250">
            <v>19.015499999999999</v>
          </cell>
        </row>
        <row r="1251">
          <cell r="A1251">
            <v>88267</v>
          </cell>
          <cell r="B1251" t="str">
            <v>SINAPI</v>
          </cell>
          <cell r="C1251" t="str">
            <v>ENCANADOR OU BOMBEIRO HIDRÁULICO COM ENCARGOS COMPLEMENTARES</v>
          </cell>
          <cell r="D1251" t="str">
            <v>MÃO DE OBRA</v>
          </cell>
          <cell r="E1251" t="str">
            <v>H</v>
          </cell>
          <cell r="F1251">
            <v>1.05</v>
          </cell>
          <cell r="G1251" t="str">
            <v>23,77</v>
          </cell>
          <cell r="H1251" t="str">
            <v>7,04</v>
          </cell>
          <cell r="I1251" t="str">
            <v>0,00</v>
          </cell>
          <cell r="J1251">
            <v>30.81</v>
          </cell>
          <cell r="K1251">
            <v>32.350499999999997</v>
          </cell>
          <cell r="L1251"/>
          <cell r="M1251">
            <v>7.3920000000000003</v>
          </cell>
          <cell r="N1251">
            <v>24.958500000000001</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126.84547436666665</v>
          </cell>
          <cell r="L1254"/>
          <cell r="M1254">
            <v>80.777474366666652</v>
          </cell>
          <cell r="N1254">
            <v>46.067999999999998</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18,11</v>
          </cell>
          <cell r="H1257" t="str">
            <v>7,04</v>
          </cell>
          <cell r="I1257" t="str">
            <v>0,00</v>
          </cell>
          <cell r="J1257">
            <v>25.15</v>
          </cell>
          <cell r="K1257">
            <v>27.664999999999999</v>
          </cell>
          <cell r="L1257"/>
          <cell r="M1257">
            <v>7.7440000000000007</v>
          </cell>
          <cell r="N1257">
            <v>19.920999999999999</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23,77</v>
          </cell>
          <cell r="H1258" t="str">
            <v>7,04</v>
          </cell>
          <cell r="I1258" t="str">
            <v>0,00</v>
          </cell>
          <cell r="J1258">
            <v>30.81</v>
          </cell>
          <cell r="K1258">
            <v>33.890999999999998</v>
          </cell>
          <cell r="L1258"/>
          <cell r="M1258">
            <v>7.7440000000000007</v>
          </cell>
          <cell r="N1258">
            <v>26.147000000000002</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175.72537699999998</v>
          </cell>
          <cell r="L1261"/>
          <cell r="M1261">
            <v>127.563377</v>
          </cell>
          <cell r="N1261">
            <v>48.161999999999992</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18,11</v>
          </cell>
          <cell r="H1264" t="str">
            <v>7,04</v>
          </cell>
          <cell r="I1264" t="str">
            <v>0,00</v>
          </cell>
          <cell r="J1264">
            <v>25.15</v>
          </cell>
          <cell r="K1264">
            <v>28.922499999999996</v>
          </cell>
          <cell r="L1264"/>
          <cell r="M1264">
            <v>8.0960000000000001</v>
          </cell>
          <cell r="N1264">
            <v>20.826499999999999</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23,77</v>
          </cell>
          <cell r="H1265" t="str">
            <v>7,04</v>
          </cell>
          <cell r="I1265" t="str">
            <v>0,00</v>
          </cell>
          <cell r="J1265">
            <v>30.81</v>
          </cell>
          <cell r="K1265">
            <v>35.431499999999993</v>
          </cell>
          <cell r="L1265"/>
          <cell r="M1265">
            <v>8.0960000000000001</v>
          </cell>
          <cell r="N1265">
            <v>27.335499999999996</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6034.84</v>
          </cell>
          <cell r="L1268"/>
          <cell r="M1268">
            <v>5422.68</v>
          </cell>
          <cell r="N1268">
            <v>612.16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5.180,76</v>
          </cell>
          <cell r="I1269">
            <v>0</v>
          </cell>
          <cell r="J1269">
            <v>5180.76</v>
          </cell>
          <cell r="K1269">
            <v>5180.76</v>
          </cell>
          <cell r="L1269"/>
          <cell r="M1269">
            <v>5180.76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21,02</v>
          </cell>
          <cell r="H1270" t="str">
            <v>7,63</v>
          </cell>
          <cell r="I1270" t="str">
            <v>0,00</v>
          </cell>
          <cell r="J1270">
            <v>28.65</v>
          </cell>
          <cell r="K1270">
            <v>458.4</v>
          </cell>
          <cell r="L1270"/>
          <cell r="M1270">
            <v>122.08</v>
          </cell>
          <cell r="N1270">
            <v>336.32</v>
          </cell>
        </row>
        <row r="1271">
          <cell r="A1271">
            <v>88316</v>
          </cell>
          <cell r="B1271" t="str">
            <v>SINAPI</v>
          </cell>
          <cell r="C1271" t="str">
            <v>SERVENTE COM ENCARGOS COMPLEMENTARES</v>
          </cell>
          <cell r="D1271" t="str">
            <v>MÃO DE OBRA</v>
          </cell>
          <cell r="E1271" t="str">
            <v>H</v>
          </cell>
          <cell r="F1271">
            <v>16</v>
          </cell>
          <cell r="G1271" t="str">
            <v>17,24</v>
          </cell>
          <cell r="H1271" t="str">
            <v>7,49</v>
          </cell>
          <cell r="I1271" t="str">
            <v>0,00</v>
          </cell>
          <cell r="J1271">
            <v>24.729999999999997</v>
          </cell>
          <cell r="K1271">
            <v>395.67999999999995</v>
          </cell>
          <cell r="L1271"/>
          <cell r="M1271">
            <v>119.84</v>
          </cell>
          <cell r="N1271">
            <v>275.83999999999997</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7053.34</v>
          </cell>
          <cell r="L1274"/>
          <cell r="M1274">
            <v>6441.18</v>
          </cell>
          <cell r="N1274">
            <v>612.16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6.199,26</v>
          </cell>
          <cell r="I1275">
            <v>0</v>
          </cell>
          <cell r="J1275">
            <v>6199.26</v>
          </cell>
          <cell r="K1275">
            <v>6199.26</v>
          </cell>
          <cell r="L1275"/>
          <cell r="M1275">
            <v>6199.26</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21,02</v>
          </cell>
          <cell r="H1276" t="str">
            <v>7,63</v>
          </cell>
          <cell r="I1276" t="str">
            <v>0,00</v>
          </cell>
          <cell r="J1276">
            <v>28.65</v>
          </cell>
          <cell r="K1276">
            <v>458.4</v>
          </cell>
          <cell r="L1276"/>
          <cell r="M1276">
            <v>122.08</v>
          </cell>
          <cell r="N1276">
            <v>336.32</v>
          </cell>
        </row>
        <row r="1277">
          <cell r="A1277">
            <v>88316</v>
          </cell>
          <cell r="B1277" t="str">
            <v>SINAPI</v>
          </cell>
          <cell r="C1277" t="str">
            <v>SERVENTE COM ENCARGOS COMPLEMENTARES</v>
          </cell>
          <cell r="D1277" t="str">
            <v>MÃO DE OBRA</v>
          </cell>
          <cell r="E1277" t="str">
            <v>H</v>
          </cell>
          <cell r="F1277">
            <v>16</v>
          </cell>
          <cell r="G1277" t="str">
            <v>17,24</v>
          </cell>
          <cell r="H1277" t="str">
            <v>7,49</v>
          </cell>
          <cell r="I1277" t="str">
            <v>0,00</v>
          </cell>
          <cell r="J1277">
            <v>24.729999999999997</v>
          </cell>
          <cell r="K1277">
            <v>395.67999999999995</v>
          </cell>
          <cell r="L1277"/>
          <cell r="M1277">
            <v>119.84</v>
          </cell>
          <cell r="N1277">
            <v>275.83999999999997</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7381.6500000000005</v>
          </cell>
          <cell r="L1280"/>
          <cell r="M1280">
            <v>6692.97</v>
          </cell>
          <cell r="N1280">
            <v>688.68000000000006</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6.420,81</v>
          </cell>
          <cell r="I1281">
            <v>0</v>
          </cell>
          <cell r="J1281">
            <v>6420.81</v>
          </cell>
          <cell r="K1281">
            <v>6420.81</v>
          </cell>
          <cell r="L1281"/>
          <cell r="M1281">
            <v>6420.81</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21,02</v>
          </cell>
          <cell r="H1282" t="str">
            <v>7,63</v>
          </cell>
          <cell r="I1282" t="str">
            <v>0,00</v>
          </cell>
          <cell r="J1282">
            <v>28.65</v>
          </cell>
          <cell r="K1282">
            <v>515.69999999999993</v>
          </cell>
          <cell r="L1282"/>
          <cell r="M1282">
            <v>137.34</v>
          </cell>
          <cell r="N1282">
            <v>378.36</v>
          </cell>
        </row>
        <row r="1283">
          <cell r="A1283">
            <v>88316</v>
          </cell>
          <cell r="B1283" t="str">
            <v>SINAPI</v>
          </cell>
          <cell r="C1283" t="str">
            <v>SERVENTE COM ENCARGOS COMPLEMENTARES</v>
          </cell>
          <cell r="D1283" t="str">
            <v>MÃO DE OBRA</v>
          </cell>
          <cell r="E1283" t="str">
            <v>H</v>
          </cell>
          <cell r="F1283">
            <v>18</v>
          </cell>
          <cell r="G1283" t="str">
            <v>17,24</v>
          </cell>
          <cell r="H1283" t="str">
            <v>7,49</v>
          </cell>
          <cell r="I1283" t="str">
            <v>0,00</v>
          </cell>
          <cell r="J1283">
            <v>24.729999999999997</v>
          </cell>
          <cell r="K1283">
            <v>445.13999999999993</v>
          </cell>
          <cell r="L1283"/>
          <cell r="M1283">
            <v>134.82</v>
          </cell>
          <cell r="N1283">
            <v>310.32</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7636.09</v>
          </cell>
          <cell r="L1286"/>
          <cell r="M1286">
            <v>6947.41</v>
          </cell>
          <cell r="N1286">
            <v>688.68000000000006</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6.675,25</v>
          </cell>
          <cell r="I1287">
            <v>0</v>
          </cell>
          <cell r="J1287">
            <v>6675.25</v>
          </cell>
          <cell r="K1287">
            <v>6675.25</v>
          </cell>
          <cell r="L1287"/>
          <cell r="M1287">
            <v>6675.25</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21,02</v>
          </cell>
          <cell r="H1288" t="str">
            <v>7,63</v>
          </cell>
          <cell r="I1288" t="str">
            <v>0,00</v>
          </cell>
          <cell r="J1288">
            <v>28.65</v>
          </cell>
          <cell r="K1288">
            <v>515.69999999999993</v>
          </cell>
          <cell r="L1288"/>
          <cell r="M1288">
            <v>137.34</v>
          </cell>
          <cell r="N1288">
            <v>378.36</v>
          </cell>
        </row>
        <row r="1289">
          <cell r="A1289">
            <v>88316</v>
          </cell>
          <cell r="B1289" t="str">
            <v>SINAPI</v>
          </cell>
          <cell r="C1289" t="str">
            <v>SERVENTE COM ENCARGOS COMPLEMENTARES</v>
          </cell>
          <cell r="D1289" t="str">
            <v>MÃO DE OBRA</v>
          </cell>
          <cell r="E1289" t="str">
            <v>H</v>
          </cell>
          <cell r="F1289">
            <v>18</v>
          </cell>
          <cell r="G1289" t="str">
            <v>17,24</v>
          </cell>
          <cell r="H1289" t="str">
            <v>7,49</v>
          </cell>
          <cell r="I1289" t="str">
            <v>0,00</v>
          </cell>
          <cell r="J1289">
            <v>24.729999999999997</v>
          </cell>
          <cell r="K1289">
            <v>445.13999999999993</v>
          </cell>
          <cell r="L1289"/>
          <cell r="M1289">
            <v>134.82</v>
          </cell>
          <cell r="N1289">
            <v>310.32</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10608.77</v>
          </cell>
          <cell r="L1292"/>
          <cell r="M1292">
            <v>9843.57</v>
          </cell>
          <cell r="N1292">
            <v>765.19999999999993</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9.541,17</v>
          </cell>
          <cell r="I1293">
            <v>0</v>
          </cell>
          <cell r="J1293">
            <v>9541.17</v>
          </cell>
          <cell r="K1293">
            <v>9541.17</v>
          </cell>
          <cell r="L1293"/>
          <cell r="M1293">
            <v>9541.17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21,02</v>
          </cell>
          <cell r="H1294" t="str">
            <v>7,63</v>
          </cell>
          <cell r="I1294" t="str">
            <v>0,00</v>
          </cell>
          <cell r="J1294">
            <v>28.65</v>
          </cell>
          <cell r="K1294">
            <v>573</v>
          </cell>
          <cell r="L1294"/>
          <cell r="M1294">
            <v>152.6</v>
          </cell>
          <cell r="N1294">
            <v>420.4</v>
          </cell>
        </row>
        <row r="1295">
          <cell r="A1295">
            <v>88316</v>
          </cell>
          <cell r="B1295" t="str">
            <v>SINAPI</v>
          </cell>
          <cell r="C1295" t="str">
            <v>SERVENTE COM ENCARGOS COMPLEMENTARES</v>
          </cell>
          <cell r="D1295" t="str">
            <v>MÃO DE OBRA</v>
          </cell>
          <cell r="E1295" t="str">
            <v>H</v>
          </cell>
          <cell r="F1295">
            <v>20</v>
          </cell>
          <cell r="G1295" t="str">
            <v>17,24</v>
          </cell>
          <cell r="H1295" t="str">
            <v>7,49</v>
          </cell>
          <cell r="I1295" t="str">
            <v>0,00</v>
          </cell>
          <cell r="J1295">
            <v>24.729999999999997</v>
          </cell>
          <cell r="K1295">
            <v>494.59999999999991</v>
          </cell>
          <cell r="L1295"/>
          <cell r="M1295">
            <v>149.80000000000001</v>
          </cell>
          <cell r="N1295">
            <v>344.79999999999995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10932.33</v>
          </cell>
          <cell r="L1298"/>
          <cell r="M1298">
            <v>10167.129999999999</v>
          </cell>
          <cell r="N1298">
            <v>765.19999999999993</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9.864,73</v>
          </cell>
          <cell r="I1299">
            <v>0</v>
          </cell>
          <cell r="J1299">
            <v>9864.73</v>
          </cell>
          <cell r="K1299">
            <v>9864.73</v>
          </cell>
          <cell r="L1299"/>
          <cell r="M1299">
            <v>9864.73</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21,02</v>
          </cell>
          <cell r="H1300" t="str">
            <v>7,63</v>
          </cell>
          <cell r="I1300" t="str">
            <v>0,00</v>
          </cell>
          <cell r="J1300">
            <v>28.65</v>
          </cell>
          <cell r="K1300">
            <v>573</v>
          </cell>
          <cell r="L1300"/>
          <cell r="M1300">
            <v>152.6</v>
          </cell>
          <cell r="N1300">
            <v>420.4</v>
          </cell>
        </row>
        <row r="1301">
          <cell r="A1301">
            <v>88316</v>
          </cell>
          <cell r="B1301" t="str">
            <v>SINAPI</v>
          </cell>
          <cell r="C1301" t="str">
            <v>SERVENTE COM ENCARGOS COMPLEMENTARES</v>
          </cell>
          <cell r="D1301" t="str">
            <v>MÃO DE OBRA</v>
          </cell>
          <cell r="E1301" t="str">
            <v>H</v>
          </cell>
          <cell r="F1301">
            <v>20</v>
          </cell>
          <cell r="G1301" t="str">
            <v>17,24</v>
          </cell>
          <cell r="H1301" t="str">
            <v>7,49</v>
          </cell>
          <cell r="I1301" t="str">
            <v>0,00</v>
          </cell>
          <cell r="J1301">
            <v>24.729999999999997</v>
          </cell>
          <cell r="K1301">
            <v>494.59999999999991</v>
          </cell>
          <cell r="L1301"/>
          <cell r="M1301">
            <v>149.80000000000001</v>
          </cell>
          <cell r="N1301">
            <v>344.79999999999995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11065.15</v>
          </cell>
          <cell r="L1304"/>
          <cell r="M1304">
            <v>10223.430000000002</v>
          </cell>
          <cell r="N1304">
            <v>841.72</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9.890,79</v>
          </cell>
          <cell r="I1305">
            <v>0</v>
          </cell>
          <cell r="J1305">
            <v>9890.7900000000009</v>
          </cell>
          <cell r="K1305">
            <v>9890.7900000000009</v>
          </cell>
          <cell r="L1305"/>
          <cell r="M1305">
            <v>9890.7900000000009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21,02</v>
          </cell>
          <cell r="H1306" t="str">
            <v>7,63</v>
          </cell>
          <cell r="I1306" t="str">
            <v>0,00</v>
          </cell>
          <cell r="J1306">
            <v>28.65</v>
          </cell>
          <cell r="K1306">
            <v>630.29999999999995</v>
          </cell>
          <cell r="L1306"/>
          <cell r="M1306">
            <v>167.85999999999999</v>
          </cell>
          <cell r="N1306">
            <v>462.44</v>
          </cell>
        </row>
        <row r="1307">
          <cell r="A1307">
            <v>88316</v>
          </cell>
          <cell r="B1307" t="str">
            <v>SINAPI</v>
          </cell>
          <cell r="C1307" t="str">
            <v>SERVENTE COM ENCARGOS COMPLEMENTARES</v>
          </cell>
          <cell r="D1307" t="str">
            <v>MÃO DE OBRA</v>
          </cell>
          <cell r="E1307" t="str">
            <v>H</v>
          </cell>
          <cell r="F1307">
            <v>22</v>
          </cell>
          <cell r="G1307" t="str">
            <v>17,24</v>
          </cell>
          <cell r="H1307" t="str">
            <v>7,49</v>
          </cell>
          <cell r="I1307" t="str">
            <v>0,00</v>
          </cell>
          <cell r="J1307">
            <v>24.729999999999997</v>
          </cell>
          <cell r="K1307">
            <v>544.05999999999995</v>
          </cell>
          <cell r="L1307"/>
          <cell r="M1307">
            <v>164.78</v>
          </cell>
          <cell r="N1307">
            <v>379.28</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12586.89</v>
          </cell>
          <cell r="L1310"/>
          <cell r="M1310">
            <v>11745.170000000002</v>
          </cell>
          <cell r="N1310">
            <v>841.72</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11.412,53</v>
          </cell>
          <cell r="I1311">
            <v>0</v>
          </cell>
          <cell r="J1311">
            <v>11412.53</v>
          </cell>
          <cell r="K1311">
            <v>11412.53</v>
          </cell>
          <cell r="L1311"/>
          <cell r="M1311">
            <v>11412.53</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21,02</v>
          </cell>
          <cell r="H1312" t="str">
            <v>7,63</v>
          </cell>
          <cell r="I1312" t="str">
            <v>0,00</v>
          </cell>
          <cell r="J1312">
            <v>28.65</v>
          </cell>
          <cell r="K1312">
            <v>630.29999999999995</v>
          </cell>
          <cell r="L1312"/>
          <cell r="M1312">
            <v>167.85999999999999</v>
          </cell>
          <cell r="N1312">
            <v>462.44</v>
          </cell>
        </row>
        <row r="1313">
          <cell r="A1313">
            <v>88316</v>
          </cell>
          <cell r="B1313" t="str">
            <v>SINAPI</v>
          </cell>
          <cell r="C1313" t="str">
            <v>SERVENTE COM ENCARGOS COMPLEMENTARES</v>
          </cell>
          <cell r="D1313" t="str">
            <v>MÃO DE OBRA</v>
          </cell>
          <cell r="E1313" t="str">
            <v>H</v>
          </cell>
          <cell r="F1313">
            <v>22</v>
          </cell>
          <cell r="G1313" t="str">
            <v>17,24</v>
          </cell>
          <cell r="H1313" t="str">
            <v>7,49</v>
          </cell>
          <cell r="I1313" t="str">
            <v>0,00</v>
          </cell>
          <cell r="J1313">
            <v>24.729999999999997</v>
          </cell>
          <cell r="K1313">
            <v>544.05999999999995</v>
          </cell>
          <cell r="L1313"/>
          <cell r="M1313">
            <v>164.78</v>
          </cell>
          <cell r="N1313">
            <v>379.28</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12631.52</v>
          </cell>
          <cell r="L1316"/>
          <cell r="M1316">
            <v>11713.28</v>
          </cell>
          <cell r="N1316">
            <v>918.24</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11.350,40</v>
          </cell>
          <cell r="I1317">
            <v>0</v>
          </cell>
          <cell r="J1317">
            <v>11350.4</v>
          </cell>
          <cell r="K1317">
            <v>11350.4</v>
          </cell>
          <cell r="L1317"/>
          <cell r="M1317">
            <v>11350.4</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21,02</v>
          </cell>
          <cell r="H1318" t="str">
            <v>7,63</v>
          </cell>
          <cell r="I1318" t="str">
            <v>0,00</v>
          </cell>
          <cell r="J1318">
            <v>28.65</v>
          </cell>
          <cell r="K1318">
            <v>687.59999999999991</v>
          </cell>
          <cell r="L1318"/>
          <cell r="M1318">
            <v>183.12</v>
          </cell>
          <cell r="N1318">
            <v>504.48</v>
          </cell>
        </row>
        <row r="1319">
          <cell r="A1319">
            <v>88316</v>
          </cell>
          <cell r="B1319" t="str">
            <v>SINAPI</v>
          </cell>
          <cell r="C1319" t="str">
            <v>SERVENTE COM ENCARGOS COMPLEMENTARES</v>
          </cell>
          <cell r="D1319" t="str">
            <v>MÃO DE OBRA</v>
          </cell>
          <cell r="E1319" t="str">
            <v>H</v>
          </cell>
          <cell r="F1319">
            <v>24</v>
          </cell>
          <cell r="G1319" t="str">
            <v>17,24</v>
          </cell>
          <cell r="H1319" t="str">
            <v>7,49</v>
          </cell>
          <cell r="I1319" t="str">
            <v>0,00</v>
          </cell>
          <cell r="J1319">
            <v>24.729999999999997</v>
          </cell>
          <cell r="K1319">
            <v>593.52</v>
          </cell>
          <cell r="L1319"/>
          <cell r="M1319">
            <v>179.76</v>
          </cell>
          <cell r="N1319">
            <v>413.76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13220.08</v>
          </cell>
          <cell r="L1322"/>
          <cell r="M1322">
            <v>12301.84</v>
          </cell>
          <cell r="N1322">
            <v>918.24</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11.938,96</v>
          </cell>
          <cell r="I1323">
            <v>0</v>
          </cell>
          <cell r="J1323">
            <v>11938.96</v>
          </cell>
          <cell r="K1323">
            <v>11938.96</v>
          </cell>
          <cell r="L1323"/>
          <cell r="M1323">
            <v>11938.96</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21,02</v>
          </cell>
          <cell r="H1324" t="str">
            <v>7,63</v>
          </cell>
          <cell r="I1324" t="str">
            <v>0,00</v>
          </cell>
          <cell r="J1324">
            <v>28.65</v>
          </cell>
          <cell r="K1324">
            <v>687.59999999999991</v>
          </cell>
          <cell r="L1324"/>
          <cell r="M1324">
            <v>183.12</v>
          </cell>
          <cell r="N1324">
            <v>504.48</v>
          </cell>
        </row>
        <row r="1325">
          <cell r="A1325">
            <v>88316</v>
          </cell>
          <cell r="B1325" t="str">
            <v>SINAPI</v>
          </cell>
          <cell r="C1325" t="str">
            <v>SERVENTE COM ENCARGOS COMPLEMENTARES</v>
          </cell>
          <cell r="D1325" t="str">
            <v>MÃO DE OBRA</v>
          </cell>
          <cell r="E1325" t="str">
            <v>H</v>
          </cell>
          <cell r="F1325">
            <v>24</v>
          </cell>
          <cell r="G1325" t="str">
            <v>17,24</v>
          </cell>
          <cell r="H1325" t="str">
            <v>7,49</v>
          </cell>
          <cell r="I1325" t="str">
            <v>0,00</v>
          </cell>
          <cell r="J1325">
            <v>24.729999999999997</v>
          </cell>
          <cell r="K1325">
            <v>593.52</v>
          </cell>
          <cell r="L1325"/>
          <cell r="M1325">
            <v>179.76</v>
          </cell>
          <cell r="N1325">
            <v>413.76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2601.1499999999996</v>
          </cell>
          <cell r="L1328"/>
          <cell r="M1328">
            <v>2142.0300000000002</v>
          </cell>
          <cell r="N1328">
            <v>459.12</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1.960,59</v>
          </cell>
          <cell r="I1329">
            <v>0</v>
          </cell>
          <cell r="J1329">
            <v>1960.59</v>
          </cell>
          <cell r="K1329">
            <v>1960.59</v>
          </cell>
          <cell r="L1329"/>
          <cell r="M1329">
            <v>1960.59</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21,02</v>
          </cell>
          <cell r="H1330" t="str">
            <v>7,63</v>
          </cell>
          <cell r="I1330" t="str">
            <v>0,00</v>
          </cell>
          <cell r="J1330">
            <v>28.65</v>
          </cell>
          <cell r="K1330">
            <v>343.79999999999995</v>
          </cell>
          <cell r="L1330"/>
          <cell r="M1330">
            <v>91.56</v>
          </cell>
          <cell r="N1330">
            <v>252.24</v>
          </cell>
        </row>
        <row r="1331">
          <cell r="A1331">
            <v>88316</v>
          </cell>
          <cell r="B1331" t="str">
            <v>SINAPI</v>
          </cell>
          <cell r="C1331" t="str">
            <v>SERVENTE COM ENCARGOS COMPLEMENTARES</v>
          </cell>
          <cell r="D1331" t="str">
            <v>MÃO DE OBRA</v>
          </cell>
          <cell r="E1331" t="str">
            <v>H</v>
          </cell>
          <cell r="F1331">
            <v>12</v>
          </cell>
          <cell r="G1331" t="str">
            <v>17,24</v>
          </cell>
          <cell r="H1331" t="str">
            <v>7,49</v>
          </cell>
          <cell r="I1331" t="str">
            <v>0,00</v>
          </cell>
          <cell r="J1331">
            <v>24.729999999999997</v>
          </cell>
          <cell r="K1331">
            <v>296.76</v>
          </cell>
          <cell r="L1331"/>
          <cell r="M1331">
            <v>89.88</v>
          </cell>
          <cell r="N1331">
            <v>206.88</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2942.62</v>
          </cell>
          <cell r="L1334"/>
          <cell r="M1334">
            <v>2406.9800000000005</v>
          </cell>
          <cell r="N1334">
            <v>535.64</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2.195,30</v>
          </cell>
          <cell r="I1335">
            <v>0</v>
          </cell>
          <cell r="J1335">
            <v>2195.3000000000002</v>
          </cell>
          <cell r="K1335">
            <v>2195.3000000000002</v>
          </cell>
          <cell r="L1335"/>
          <cell r="M1335">
            <v>2195.3000000000002</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21,02</v>
          </cell>
          <cell r="H1336" t="str">
            <v>7,63</v>
          </cell>
          <cell r="I1336" t="str">
            <v>0,00</v>
          </cell>
          <cell r="J1336">
            <v>28.65</v>
          </cell>
          <cell r="K1336">
            <v>401.09999999999997</v>
          </cell>
          <cell r="L1336"/>
          <cell r="M1336">
            <v>106.82</v>
          </cell>
          <cell r="N1336">
            <v>294.27999999999997</v>
          </cell>
        </row>
        <row r="1337">
          <cell r="A1337">
            <v>88316</v>
          </cell>
          <cell r="B1337" t="str">
            <v>SINAPI</v>
          </cell>
          <cell r="C1337" t="str">
            <v>SERVENTE COM ENCARGOS COMPLEMENTARES</v>
          </cell>
          <cell r="D1337" t="str">
            <v>MÃO DE OBRA</v>
          </cell>
          <cell r="E1337" t="str">
            <v>H</v>
          </cell>
          <cell r="F1337">
            <v>14</v>
          </cell>
          <cell r="G1337" t="str">
            <v>17,24</v>
          </cell>
          <cell r="H1337" t="str">
            <v>7,49</v>
          </cell>
          <cell r="I1337" t="str">
            <v>0,00</v>
          </cell>
          <cell r="J1337">
            <v>24.729999999999997</v>
          </cell>
          <cell r="K1337">
            <v>346.21999999999997</v>
          </cell>
          <cell r="L1337"/>
          <cell r="M1337">
            <v>104.86</v>
          </cell>
          <cell r="N1337">
            <v>241.35999999999999</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4113.08</v>
          </cell>
          <cell r="L1340"/>
          <cell r="M1340">
            <v>3500.92</v>
          </cell>
          <cell r="N1340">
            <v>612.16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3.259,00</v>
          </cell>
          <cell r="I1341">
            <v>0</v>
          </cell>
          <cell r="J1341">
            <v>3259</v>
          </cell>
          <cell r="K1341">
            <v>3259</v>
          </cell>
          <cell r="L1341"/>
          <cell r="M1341">
            <v>3259</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21,02</v>
          </cell>
          <cell r="H1342" t="str">
            <v>7,63</v>
          </cell>
          <cell r="I1342" t="str">
            <v>0,00</v>
          </cell>
          <cell r="J1342">
            <v>28.65</v>
          </cell>
          <cell r="K1342">
            <v>458.4</v>
          </cell>
          <cell r="L1342"/>
          <cell r="M1342">
            <v>122.08</v>
          </cell>
          <cell r="N1342">
            <v>336.32</v>
          </cell>
        </row>
        <row r="1343">
          <cell r="A1343">
            <v>88316</v>
          </cell>
          <cell r="B1343" t="str">
            <v>SINAPI</v>
          </cell>
          <cell r="C1343" t="str">
            <v>SERVENTE COM ENCARGOS COMPLEMENTARES</v>
          </cell>
          <cell r="D1343" t="str">
            <v>MÃO DE OBRA</v>
          </cell>
          <cell r="E1343" t="str">
            <v>H</v>
          </cell>
          <cell r="F1343">
            <v>16</v>
          </cell>
          <cell r="G1343" t="str">
            <v>17,24</v>
          </cell>
          <cell r="H1343" t="str">
            <v>7,49</v>
          </cell>
          <cell r="I1343" t="str">
            <v>0,00</v>
          </cell>
          <cell r="J1343">
            <v>24.729999999999997</v>
          </cell>
          <cell r="K1343">
            <v>395.67999999999995</v>
          </cell>
          <cell r="L1343"/>
          <cell r="M1343">
            <v>119.84</v>
          </cell>
          <cell r="N1343">
            <v>275.83999999999997</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9412.74</v>
          </cell>
          <cell r="L1346"/>
          <cell r="M1346">
            <v>8724.06</v>
          </cell>
          <cell r="N1346">
            <v>688.68000000000006</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8.451,90</v>
          </cell>
          <cell r="I1347">
            <v>0</v>
          </cell>
          <cell r="J1347">
            <v>8451.9</v>
          </cell>
          <cell r="K1347">
            <v>8451.9</v>
          </cell>
          <cell r="L1347"/>
          <cell r="M1347">
            <v>8451.9</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21,02</v>
          </cell>
          <cell r="H1348" t="str">
            <v>7,63</v>
          </cell>
          <cell r="I1348" t="str">
            <v>0,00</v>
          </cell>
          <cell r="J1348">
            <v>28.65</v>
          </cell>
          <cell r="K1348">
            <v>515.69999999999993</v>
          </cell>
          <cell r="L1348"/>
          <cell r="M1348">
            <v>137.34</v>
          </cell>
          <cell r="N1348">
            <v>378.36</v>
          </cell>
        </row>
        <row r="1349">
          <cell r="A1349">
            <v>88316</v>
          </cell>
          <cell r="B1349" t="str">
            <v>SINAPI</v>
          </cell>
          <cell r="C1349" t="str">
            <v>SERVENTE COM ENCARGOS COMPLEMENTARES</v>
          </cell>
          <cell r="D1349" t="str">
            <v>MÃO DE OBRA</v>
          </cell>
          <cell r="E1349" t="str">
            <v>H</v>
          </cell>
          <cell r="F1349">
            <v>18</v>
          </cell>
          <cell r="G1349" t="str">
            <v>17,24</v>
          </cell>
          <cell r="H1349" t="str">
            <v>7,49</v>
          </cell>
          <cell r="I1349" t="str">
            <v>0,00</v>
          </cell>
          <cell r="J1349">
            <v>24.729999999999997</v>
          </cell>
          <cell r="K1349">
            <v>445.13999999999993</v>
          </cell>
          <cell r="L1349"/>
          <cell r="M1349">
            <v>134.82</v>
          </cell>
          <cell r="N1349">
            <v>310.32</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5571.85</v>
          </cell>
          <cell r="L1352"/>
          <cell r="M1352">
            <v>4806.6500000000005</v>
          </cell>
          <cell r="N1352">
            <v>765.19999999999993</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4.504,25</v>
          </cell>
          <cell r="I1353">
            <v>0</v>
          </cell>
          <cell r="J1353">
            <v>4504.25</v>
          </cell>
          <cell r="K1353">
            <v>4504.25</v>
          </cell>
          <cell r="L1353"/>
          <cell r="M1353">
            <v>4504.25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21,02</v>
          </cell>
          <cell r="H1354" t="str">
            <v>7,63</v>
          </cell>
          <cell r="I1354" t="str">
            <v>0,00</v>
          </cell>
          <cell r="J1354">
            <v>28.65</v>
          </cell>
          <cell r="K1354">
            <v>573</v>
          </cell>
          <cell r="L1354"/>
          <cell r="M1354">
            <v>152.6</v>
          </cell>
          <cell r="N1354">
            <v>420.4</v>
          </cell>
        </row>
        <row r="1355">
          <cell r="A1355">
            <v>88316</v>
          </cell>
          <cell r="B1355" t="str">
            <v>SINAPI</v>
          </cell>
          <cell r="C1355" t="str">
            <v>SERVENTE COM ENCARGOS COMPLEMENTARES</v>
          </cell>
          <cell r="D1355" t="str">
            <v>MÃO DE OBRA</v>
          </cell>
          <cell r="E1355" t="str">
            <v>H</v>
          </cell>
          <cell r="F1355">
            <v>20</v>
          </cell>
          <cell r="G1355" t="str">
            <v>17,24</v>
          </cell>
          <cell r="H1355" t="str">
            <v>7,49</v>
          </cell>
          <cell r="I1355" t="str">
            <v>0,00</v>
          </cell>
          <cell r="J1355">
            <v>24.729999999999997</v>
          </cell>
          <cell r="K1355">
            <v>494.59999999999991</v>
          </cell>
          <cell r="L1355"/>
          <cell r="M1355">
            <v>149.80000000000001</v>
          </cell>
          <cell r="N1355">
            <v>344.79999999999995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10542.880000000001</v>
          </cell>
          <cell r="L1358"/>
          <cell r="M1358">
            <v>9777.68</v>
          </cell>
          <cell r="N1358">
            <v>765.19999999999993</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9.475,28</v>
          </cell>
          <cell r="I1359">
            <v>0</v>
          </cell>
          <cell r="J1359">
            <v>9475.2800000000007</v>
          </cell>
          <cell r="K1359">
            <v>9475.2800000000007</v>
          </cell>
          <cell r="L1359"/>
          <cell r="M1359">
            <v>9475.2800000000007</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21,02</v>
          </cell>
          <cell r="H1360" t="str">
            <v>7,63</v>
          </cell>
          <cell r="I1360" t="str">
            <v>0,00</v>
          </cell>
          <cell r="J1360">
            <v>28.65</v>
          </cell>
          <cell r="K1360">
            <v>573</v>
          </cell>
          <cell r="L1360"/>
          <cell r="M1360">
            <v>152.6</v>
          </cell>
          <cell r="N1360">
            <v>420.4</v>
          </cell>
        </row>
        <row r="1361">
          <cell r="A1361">
            <v>88316</v>
          </cell>
          <cell r="B1361" t="str">
            <v>SINAPI</v>
          </cell>
          <cell r="C1361" t="str">
            <v>SERVENTE COM ENCARGOS COMPLEMENTARES</v>
          </cell>
          <cell r="D1361" t="str">
            <v>MÃO DE OBRA</v>
          </cell>
          <cell r="E1361" t="str">
            <v>H</v>
          </cell>
          <cell r="F1361">
            <v>20</v>
          </cell>
          <cell r="G1361" t="str">
            <v>17,24</v>
          </cell>
          <cell r="H1361" t="str">
            <v>7,49</v>
          </cell>
          <cell r="I1361" t="str">
            <v>0,00</v>
          </cell>
          <cell r="J1361">
            <v>24.729999999999997</v>
          </cell>
          <cell r="K1361">
            <v>494.59999999999991</v>
          </cell>
          <cell r="L1361"/>
          <cell r="M1361">
            <v>149.80000000000001</v>
          </cell>
          <cell r="N1361">
            <v>344.79999999999995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6192.3700000000008</v>
          </cell>
          <cell r="L1364"/>
          <cell r="M1364">
            <v>5427.170000000001</v>
          </cell>
          <cell r="N1364">
            <v>765.19999999999993</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5.124,77</v>
          </cell>
          <cell r="I1365">
            <v>0</v>
          </cell>
          <cell r="J1365">
            <v>5124.7700000000004</v>
          </cell>
          <cell r="K1365">
            <v>5124.7700000000004</v>
          </cell>
          <cell r="L1365"/>
          <cell r="M1365">
            <v>5124.7700000000004</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21,02</v>
          </cell>
          <cell r="H1366" t="str">
            <v>7,63</v>
          </cell>
          <cell r="I1366" t="str">
            <v>0,00</v>
          </cell>
          <cell r="J1366">
            <v>28.65</v>
          </cell>
          <cell r="K1366">
            <v>573</v>
          </cell>
          <cell r="L1366"/>
          <cell r="M1366">
            <v>152.6</v>
          </cell>
          <cell r="N1366">
            <v>420.4</v>
          </cell>
        </row>
        <row r="1367">
          <cell r="A1367">
            <v>88316</v>
          </cell>
          <cell r="B1367" t="str">
            <v>SINAPI</v>
          </cell>
          <cell r="C1367" t="str">
            <v>SERVENTE COM ENCARGOS COMPLEMENTARES</v>
          </cell>
          <cell r="D1367" t="str">
            <v>MÃO DE OBRA</v>
          </cell>
          <cell r="E1367" t="str">
            <v>H</v>
          </cell>
          <cell r="F1367">
            <v>20</v>
          </cell>
          <cell r="G1367" t="str">
            <v>17,24</v>
          </cell>
          <cell r="H1367" t="str">
            <v>7,49</v>
          </cell>
          <cell r="I1367" t="str">
            <v>0,00</v>
          </cell>
          <cell r="J1367">
            <v>24.729999999999997</v>
          </cell>
          <cell r="K1367">
            <v>494.59999999999991</v>
          </cell>
          <cell r="L1367"/>
          <cell r="M1367">
            <v>149.80000000000001</v>
          </cell>
          <cell r="N1367">
            <v>344.79999999999995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11665.89</v>
          </cell>
          <cell r="L1370"/>
          <cell r="M1370">
            <v>10977.21</v>
          </cell>
          <cell r="N1370">
            <v>688.68000000000006</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10.705,05</v>
          </cell>
          <cell r="I1371">
            <v>0</v>
          </cell>
          <cell r="J1371">
            <v>10705.05</v>
          </cell>
          <cell r="K1371">
            <v>10705.05</v>
          </cell>
          <cell r="L1371"/>
          <cell r="M1371">
            <v>10705.05</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21,02</v>
          </cell>
          <cell r="H1372" t="str">
            <v>7,63</v>
          </cell>
          <cell r="I1372" t="str">
            <v>0,00</v>
          </cell>
          <cell r="J1372">
            <v>28.65</v>
          </cell>
          <cell r="K1372">
            <v>515.69999999999993</v>
          </cell>
          <cell r="L1372"/>
          <cell r="M1372">
            <v>137.34</v>
          </cell>
          <cell r="N1372">
            <v>378.36</v>
          </cell>
        </row>
        <row r="1373">
          <cell r="A1373">
            <v>88316</v>
          </cell>
          <cell r="B1373" t="str">
            <v>SINAPI</v>
          </cell>
          <cell r="C1373" t="str">
            <v>SERVENTE COM ENCARGOS COMPLEMENTARES</v>
          </cell>
          <cell r="D1373" t="str">
            <v>MÃO DE OBRA</v>
          </cell>
          <cell r="E1373" t="str">
            <v>H</v>
          </cell>
          <cell r="F1373">
            <v>18</v>
          </cell>
          <cell r="G1373" t="str">
            <v>17,24</v>
          </cell>
          <cell r="H1373" t="str">
            <v>7,49</v>
          </cell>
          <cell r="I1373" t="str">
            <v>0,00</v>
          </cell>
          <cell r="J1373">
            <v>24.729999999999997</v>
          </cell>
          <cell r="K1373">
            <v>445.13999999999993</v>
          </cell>
          <cell r="L1373"/>
          <cell r="M1373">
            <v>134.82</v>
          </cell>
          <cell r="N1373">
            <v>310.32</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15780.9</v>
          </cell>
          <cell r="L1376"/>
          <cell r="M1376">
            <v>15015.699999999999</v>
          </cell>
          <cell r="N1376">
            <v>765.19999999999993</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14.713,30</v>
          </cell>
          <cell r="I1377">
            <v>0</v>
          </cell>
          <cell r="J1377">
            <v>14713.3</v>
          </cell>
          <cell r="K1377">
            <v>14713.3</v>
          </cell>
          <cell r="L1377"/>
          <cell r="M1377">
            <v>14713.3</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21,02</v>
          </cell>
          <cell r="H1378" t="str">
            <v>7,63</v>
          </cell>
          <cell r="I1378" t="str">
            <v>0,00</v>
          </cell>
          <cell r="J1378">
            <v>28.65</v>
          </cell>
          <cell r="K1378">
            <v>573</v>
          </cell>
          <cell r="L1378"/>
          <cell r="M1378">
            <v>152.6</v>
          </cell>
          <cell r="N1378">
            <v>420.4</v>
          </cell>
        </row>
        <row r="1379">
          <cell r="A1379">
            <v>88316</v>
          </cell>
          <cell r="B1379" t="str">
            <v>SINAPI</v>
          </cell>
          <cell r="C1379" t="str">
            <v>SERVENTE COM ENCARGOS COMPLEMENTARES</v>
          </cell>
          <cell r="D1379" t="str">
            <v>MÃO DE OBRA</v>
          </cell>
          <cell r="E1379" t="str">
            <v>H</v>
          </cell>
          <cell r="F1379">
            <v>20</v>
          </cell>
          <cell r="G1379" t="str">
            <v>17,24</v>
          </cell>
          <cell r="H1379" t="str">
            <v>7,49</v>
          </cell>
          <cell r="I1379" t="str">
            <v>0,00</v>
          </cell>
          <cell r="J1379">
            <v>24.729999999999997</v>
          </cell>
          <cell r="K1379">
            <v>494.59999999999991</v>
          </cell>
          <cell r="L1379"/>
          <cell r="M1379">
            <v>149.80000000000001</v>
          </cell>
          <cell r="N1379">
            <v>344.79999999999995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2883.67</v>
          </cell>
          <cell r="L1382"/>
          <cell r="M1382">
            <v>2424.5500000000002</v>
          </cell>
          <cell r="N1382">
            <v>459.12</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21,02</v>
          </cell>
          <cell r="H1384" t="str">
            <v>7,63</v>
          </cell>
          <cell r="I1384" t="str">
            <v>0,00</v>
          </cell>
          <cell r="J1384">
            <v>28.65</v>
          </cell>
          <cell r="K1384">
            <v>343.79999999999995</v>
          </cell>
          <cell r="L1384"/>
          <cell r="M1384">
            <v>91.56</v>
          </cell>
          <cell r="N1384">
            <v>252.24</v>
          </cell>
        </row>
        <row r="1385">
          <cell r="A1385">
            <v>88316</v>
          </cell>
          <cell r="B1385" t="str">
            <v>SINAPI</v>
          </cell>
          <cell r="C1385" t="str">
            <v>SERVENTE COM ENCARGOS COMPLEMENTARES</v>
          </cell>
          <cell r="D1385" t="str">
            <v>MÃO DE OBRA</v>
          </cell>
          <cell r="E1385" t="str">
            <v>H</v>
          </cell>
          <cell r="F1385">
            <v>12</v>
          </cell>
          <cell r="G1385" t="str">
            <v>17,24</v>
          </cell>
          <cell r="H1385" t="str">
            <v>7,49</v>
          </cell>
          <cell r="I1385" t="str">
            <v>0,00</v>
          </cell>
          <cell r="J1385">
            <v>24.729999999999997</v>
          </cell>
          <cell r="K1385">
            <v>296.76</v>
          </cell>
          <cell r="L1385"/>
          <cell r="M1385">
            <v>89.88</v>
          </cell>
          <cell r="N1385">
            <v>206.88</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3453.1299999999997</v>
          </cell>
          <cell r="L1388"/>
          <cell r="M1388">
            <v>2955.75</v>
          </cell>
          <cell r="N1388">
            <v>497.38</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21,02</v>
          </cell>
          <cell r="H1390" t="str">
            <v>7,63</v>
          </cell>
          <cell r="I1390" t="str">
            <v>0,00</v>
          </cell>
          <cell r="J1390">
            <v>28.65</v>
          </cell>
          <cell r="K1390">
            <v>372.45</v>
          </cell>
          <cell r="L1390"/>
          <cell r="M1390">
            <v>99.19</v>
          </cell>
          <cell r="N1390">
            <v>273.26</v>
          </cell>
        </row>
        <row r="1391">
          <cell r="A1391">
            <v>88316</v>
          </cell>
          <cell r="B1391" t="str">
            <v>SINAPI</v>
          </cell>
          <cell r="C1391" t="str">
            <v>SERVENTE COM ENCARGOS COMPLEMENTARES</v>
          </cell>
          <cell r="D1391" t="str">
            <v>MÃO DE OBRA</v>
          </cell>
          <cell r="E1391" t="str">
            <v>H</v>
          </cell>
          <cell r="F1391">
            <v>13</v>
          </cell>
          <cell r="G1391" t="str">
            <v>17,24</v>
          </cell>
          <cell r="H1391" t="str">
            <v>7,49</v>
          </cell>
          <cell r="I1391" t="str">
            <v>0,00</v>
          </cell>
          <cell r="J1391">
            <v>24.729999999999997</v>
          </cell>
          <cell r="K1391">
            <v>321.48999999999995</v>
          </cell>
          <cell r="L1391"/>
          <cell r="M1391">
            <v>97.37</v>
          </cell>
          <cell r="N1391">
            <v>224.11999999999998</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4162.0600000000004</v>
          </cell>
          <cell r="L1394"/>
          <cell r="M1394">
            <v>3588.16</v>
          </cell>
          <cell r="N1394">
            <v>573.9</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21,02</v>
          </cell>
          <cell r="H1396" t="str">
            <v>7,63</v>
          </cell>
          <cell r="I1396" t="str">
            <v>0,00</v>
          </cell>
          <cell r="J1396">
            <v>28.65</v>
          </cell>
          <cell r="K1396">
            <v>429.75</v>
          </cell>
          <cell r="L1396"/>
          <cell r="M1396">
            <v>114.45</v>
          </cell>
          <cell r="N1396">
            <v>315.3</v>
          </cell>
        </row>
        <row r="1397">
          <cell r="A1397">
            <v>88316</v>
          </cell>
          <cell r="B1397" t="str">
            <v>SINAPI</v>
          </cell>
          <cell r="C1397" t="str">
            <v>SERVENTE COM ENCARGOS COMPLEMENTARES</v>
          </cell>
          <cell r="D1397" t="str">
            <v>MÃO DE OBRA</v>
          </cell>
          <cell r="E1397" t="str">
            <v>H</v>
          </cell>
          <cell r="F1397">
            <v>15</v>
          </cell>
          <cell r="G1397" t="str">
            <v>17,24</v>
          </cell>
          <cell r="H1397" t="str">
            <v>7,49</v>
          </cell>
          <cell r="I1397" t="str">
            <v>0,00</v>
          </cell>
          <cell r="J1397">
            <v>24.729999999999997</v>
          </cell>
          <cell r="K1397">
            <v>370.94999999999993</v>
          </cell>
          <cell r="L1397"/>
          <cell r="M1397">
            <v>112.35000000000001</v>
          </cell>
          <cell r="N1397">
            <v>258.59999999999997</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3961.0899999999997</v>
          </cell>
          <cell r="L1400"/>
          <cell r="M1400">
            <v>3425.4500000000003</v>
          </cell>
          <cell r="N1400">
            <v>535.64</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21,02</v>
          </cell>
          <cell r="H1402" t="str">
            <v>7,63</v>
          </cell>
          <cell r="I1402" t="str">
            <v>0,00</v>
          </cell>
          <cell r="J1402">
            <v>28.65</v>
          </cell>
          <cell r="K1402">
            <v>401.09999999999997</v>
          </cell>
          <cell r="L1402"/>
          <cell r="M1402">
            <v>106.82</v>
          </cell>
          <cell r="N1402">
            <v>294.27999999999997</v>
          </cell>
        </row>
        <row r="1403">
          <cell r="A1403">
            <v>88316</v>
          </cell>
          <cell r="B1403" t="str">
            <v>SINAPI</v>
          </cell>
          <cell r="C1403" t="str">
            <v>SERVENTE COM ENCARGOS COMPLEMENTARES</v>
          </cell>
          <cell r="D1403" t="str">
            <v>MÃO DE OBRA</v>
          </cell>
          <cell r="E1403" t="str">
            <v>H</v>
          </cell>
          <cell r="F1403">
            <v>14</v>
          </cell>
          <cell r="G1403" t="str">
            <v>17,24</v>
          </cell>
          <cell r="H1403" t="str">
            <v>7,49</v>
          </cell>
          <cell r="I1403" t="str">
            <v>0,00</v>
          </cell>
          <cell r="J1403">
            <v>24.729999999999997</v>
          </cell>
          <cell r="K1403">
            <v>346.21999999999997</v>
          </cell>
          <cell r="L1403"/>
          <cell r="M1403">
            <v>104.86</v>
          </cell>
          <cell r="N1403">
            <v>241.35999999999999</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5731.26</v>
          </cell>
          <cell r="L1406"/>
          <cell r="M1406">
            <v>5119.1000000000004</v>
          </cell>
          <cell r="N1406">
            <v>612.16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21,02</v>
          </cell>
          <cell r="H1408" t="str">
            <v>7,63</v>
          </cell>
          <cell r="I1408" t="str">
            <v>0,00</v>
          </cell>
          <cell r="J1408">
            <v>28.65</v>
          </cell>
          <cell r="K1408">
            <v>458.4</v>
          </cell>
          <cell r="L1408"/>
          <cell r="M1408">
            <v>122.08</v>
          </cell>
          <cell r="N1408">
            <v>336.32</v>
          </cell>
        </row>
        <row r="1409">
          <cell r="A1409">
            <v>88316</v>
          </cell>
          <cell r="B1409" t="str">
            <v>SINAPI</v>
          </cell>
          <cell r="C1409" t="str">
            <v>SERVENTE COM ENCARGOS COMPLEMENTARES</v>
          </cell>
          <cell r="D1409" t="str">
            <v>MÃO DE OBRA</v>
          </cell>
          <cell r="E1409" t="str">
            <v>H</v>
          </cell>
          <cell r="F1409">
            <v>16</v>
          </cell>
          <cell r="G1409" t="str">
            <v>17,24</v>
          </cell>
          <cell r="H1409" t="str">
            <v>7,49</v>
          </cell>
          <cell r="I1409" t="str">
            <v>0,00</v>
          </cell>
          <cell r="J1409">
            <v>24.729999999999997</v>
          </cell>
          <cell r="K1409">
            <v>395.67999999999995</v>
          </cell>
          <cell r="L1409"/>
          <cell r="M1409">
            <v>119.84</v>
          </cell>
          <cell r="N1409">
            <v>275.83999999999997</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6566.39</v>
          </cell>
          <cell r="L1412"/>
          <cell r="M1412">
            <v>5915.97</v>
          </cell>
          <cell r="N1412">
            <v>650.41999999999996</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21,02</v>
          </cell>
          <cell r="H1414" t="str">
            <v>7,63</v>
          </cell>
          <cell r="I1414" t="str">
            <v>0,00</v>
          </cell>
          <cell r="J1414">
            <v>28.65</v>
          </cell>
          <cell r="K1414">
            <v>487.04999999999995</v>
          </cell>
          <cell r="L1414"/>
          <cell r="M1414">
            <v>129.71</v>
          </cell>
          <cell r="N1414">
            <v>357.34</v>
          </cell>
        </row>
        <row r="1415">
          <cell r="A1415">
            <v>88316</v>
          </cell>
          <cell r="B1415" t="str">
            <v>SINAPI</v>
          </cell>
          <cell r="C1415" t="str">
            <v>SERVENTE COM ENCARGOS COMPLEMENTARES</v>
          </cell>
          <cell r="D1415" t="str">
            <v>MÃO DE OBRA</v>
          </cell>
          <cell r="E1415" t="str">
            <v>H</v>
          </cell>
          <cell r="F1415">
            <v>17</v>
          </cell>
          <cell r="G1415" t="str">
            <v>17,24</v>
          </cell>
          <cell r="H1415" t="str">
            <v>7,49</v>
          </cell>
          <cell r="I1415" t="str">
            <v>0,00</v>
          </cell>
          <cell r="J1415">
            <v>24.729999999999997</v>
          </cell>
          <cell r="K1415">
            <v>420.40999999999997</v>
          </cell>
          <cell r="L1415"/>
          <cell r="M1415">
            <v>127.33</v>
          </cell>
          <cell r="N1415">
            <v>293.08</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7096.81</v>
          </cell>
          <cell r="L1418"/>
          <cell r="M1418">
            <v>6408.13</v>
          </cell>
          <cell r="N1418">
            <v>688.68000000000006</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21,02</v>
          </cell>
          <cell r="H1420" t="str">
            <v>7,63</v>
          </cell>
          <cell r="I1420" t="str">
            <v>0,00</v>
          </cell>
          <cell r="J1420">
            <v>28.65</v>
          </cell>
          <cell r="K1420">
            <v>515.69999999999993</v>
          </cell>
          <cell r="L1420"/>
          <cell r="M1420">
            <v>137.34</v>
          </cell>
          <cell r="N1420">
            <v>378.36</v>
          </cell>
        </row>
        <row r="1421">
          <cell r="A1421">
            <v>88316</v>
          </cell>
          <cell r="B1421" t="str">
            <v>SINAPI</v>
          </cell>
          <cell r="C1421" t="str">
            <v>SERVENTE COM ENCARGOS COMPLEMENTARES</v>
          </cell>
          <cell r="D1421" t="str">
            <v>MÃO DE OBRA</v>
          </cell>
          <cell r="E1421" t="str">
            <v>H</v>
          </cell>
          <cell r="F1421">
            <v>18</v>
          </cell>
          <cell r="G1421" t="str">
            <v>17,24</v>
          </cell>
          <cell r="H1421" t="str">
            <v>7,49</v>
          </cell>
          <cell r="I1421" t="str">
            <v>0,00</v>
          </cell>
          <cell r="J1421">
            <v>24.729999999999997</v>
          </cell>
          <cell r="K1421">
            <v>445.13999999999993</v>
          </cell>
          <cell r="L1421"/>
          <cell r="M1421">
            <v>134.82</v>
          </cell>
          <cell r="N1421">
            <v>310.32</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7150.1900000000005</v>
          </cell>
          <cell r="L1424"/>
          <cell r="M1424">
            <v>6423.2500000000009</v>
          </cell>
          <cell r="N1424">
            <v>726.93999999999994</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21,02</v>
          </cell>
          <cell r="H1426" t="str">
            <v>7,63</v>
          </cell>
          <cell r="I1426" t="str">
            <v>0,00</v>
          </cell>
          <cell r="J1426">
            <v>28.65</v>
          </cell>
          <cell r="K1426">
            <v>544.35</v>
          </cell>
          <cell r="L1426"/>
          <cell r="M1426">
            <v>144.97</v>
          </cell>
          <cell r="N1426">
            <v>399.38</v>
          </cell>
        </row>
        <row r="1427">
          <cell r="A1427">
            <v>88316</v>
          </cell>
          <cell r="B1427" t="str">
            <v>SINAPI</v>
          </cell>
          <cell r="C1427" t="str">
            <v>SERVENTE COM ENCARGOS COMPLEMENTARES</v>
          </cell>
          <cell r="D1427" t="str">
            <v>MÃO DE OBRA</v>
          </cell>
          <cell r="E1427" t="str">
            <v>H</v>
          </cell>
          <cell r="F1427">
            <v>19</v>
          </cell>
          <cell r="G1427" t="str">
            <v>17,24</v>
          </cell>
          <cell r="H1427" t="str">
            <v>7,49</v>
          </cell>
          <cell r="I1427" t="str">
            <v>0,00</v>
          </cell>
          <cell r="J1427">
            <v>24.729999999999997</v>
          </cell>
          <cell r="K1427">
            <v>469.86999999999995</v>
          </cell>
          <cell r="L1427"/>
          <cell r="M1427">
            <v>142.31</v>
          </cell>
          <cell r="N1427">
            <v>327.55999999999995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280.29999999999995</v>
          </cell>
          <cell r="L1430"/>
          <cell r="M1430">
            <v>184.64999999999998</v>
          </cell>
          <cell r="N1430">
            <v>95.649999999999991</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21,02</v>
          </cell>
          <cell r="H1432" t="str">
            <v>7,63</v>
          </cell>
          <cell r="I1432" t="str">
            <v>0,00</v>
          </cell>
          <cell r="J1432">
            <v>28.65</v>
          </cell>
          <cell r="K1432">
            <v>71.625</v>
          </cell>
          <cell r="L1432"/>
          <cell r="M1432">
            <v>19.074999999999999</v>
          </cell>
          <cell r="N1432">
            <v>52.55</v>
          </cell>
        </row>
        <row r="1433">
          <cell r="A1433">
            <v>88316</v>
          </cell>
          <cell r="B1433" t="str">
            <v>SINAPI</v>
          </cell>
          <cell r="C1433" t="str">
            <v>SERVENTE COM ENCARGOS COMPLEMENTARES</v>
          </cell>
          <cell r="D1433" t="str">
            <v>MÃO DE OBRA</v>
          </cell>
          <cell r="E1433" t="str">
            <v>H</v>
          </cell>
          <cell r="F1433">
            <v>2.5</v>
          </cell>
          <cell r="G1433" t="str">
            <v>17,24</v>
          </cell>
          <cell r="H1433" t="str">
            <v>7,49</v>
          </cell>
          <cell r="I1433" t="str">
            <v>0,00</v>
          </cell>
          <cell r="J1433">
            <v>24.729999999999997</v>
          </cell>
          <cell r="K1433">
            <v>61.824999999999989</v>
          </cell>
          <cell r="L1433"/>
          <cell r="M1433">
            <v>18.725000000000001</v>
          </cell>
          <cell r="N1433">
            <v>43.099999999999994</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224.10999999999996</v>
          </cell>
          <cell r="L1436"/>
          <cell r="M1436">
            <v>147.58999999999997</v>
          </cell>
          <cell r="N1436">
            <v>76.52</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21,02</v>
          </cell>
          <cell r="H1438" t="str">
            <v>7,63</v>
          </cell>
          <cell r="I1438" t="str">
            <v>0,00</v>
          </cell>
          <cell r="J1438">
            <v>28.65</v>
          </cell>
          <cell r="K1438">
            <v>57.3</v>
          </cell>
          <cell r="L1438"/>
          <cell r="M1438">
            <v>15.26</v>
          </cell>
          <cell r="N1438">
            <v>42.04</v>
          </cell>
        </row>
        <row r="1439">
          <cell r="A1439">
            <v>88316</v>
          </cell>
          <cell r="B1439" t="str">
            <v>SINAPI</v>
          </cell>
          <cell r="C1439" t="str">
            <v>SERVENTE COM ENCARGOS COMPLEMENTARES</v>
          </cell>
          <cell r="D1439" t="str">
            <v>MÃO DE OBRA</v>
          </cell>
          <cell r="E1439" t="str">
            <v>H</v>
          </cell>
          <cell r="F1439">
            <v>2</v>
          </cell>
          <cell r="G1439" t="str">
            <v>17,24</v>
          </cell>
          <cell r="H1439" t="str">
            <v>7,49</v>
          </cell>
          <cell r="I1439" t="str">
            <v>0,00</v>
          </cell>
          <cell r="J1439">
            <v>24.729999999999997</v>
          </cell>
          <cell r="K1439">
            <v>49.459999999999994</v>
          </cell>
          <cell r="L1439"/>
          <cell r="M1439">
            <v>14.98</v>
          </cell>
          <cell r="N1439">
            <v>34.479999999999997</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608.34999999999991</v>
          </cell>
          <cell r="L1442"/>
          <cell r="M1442">
            <v>512.69999999999993</v>
          </cell>
          <cell r="N1442">
            <v>95.649999999999991</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21,02</v>
          </cell>
          <cell r="H1444" t="str">
            <v>7,63</v>
          </cell>
          <cell r="I1444" t="str">
            <v>0,00</v>
          </cell>
          <cell r="J1444">
            <v>28.65</v>
          </cell>
          <cell r="K1444">
            <v>71.625</v>
          </cell>
          <cell r="L1444"/>
          <cell r="M1444">
            <v>19.074999999999999</v>
          </cell>
          <cell r="N1444">
            <v>52.55</v>
          </cell>
        </row>
        <row r="1445">
          <cell r="A1445">
            <v>88316</v>
          </cell>
          <cell r="B1445" t="str">
            <v>SINAPI</v>
          </cell>
          <cell r="C1445" t="str">
            <v>SERVENTE COM ENCARGOS COMPLEMENTARES</v>
          </cell>
          <cell r="D1445" t="str">
            <v>MÃO DE OBRA</v>
          </cell>
          <cell r="E1445" t="str">
            <v>H</v>
          </cell>
          <cell r="F1445">
            <v>2.5</v>
          </cell>
          <cell r="G1445" t="str">
            <v>17,24</v>
          </cell>
          <cell r="H1445" t="str">
            <v>7,49</v>
          </cell>
          <cell r="I1445" t="str">
            <v>0,00</v>
          </cell>
          <cell r="J1445">
            <v>24.729999999999997</v>
          </cell>
          <cell r="K1445">
            <v>61.824999999999989</v>
          </cell>
          <cell r="L1445"/>
          <cell r="M1445">
            <v>18.725000000000001</v>
          </cell>
          <cell r="N1445">
            <v>43.099999999999994</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362.15999999999997</v>
          </cell>
          <cell r="L1448"/>
          <cell r="M1448">
            <v>285.64000000000004</v>
          </cell>
          <cell r="N1448">
            <v>76.52</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21,02</v>
          </cell>
          <cell r="H1450" t="str">
            <v>7,63</v>
          </cell>
          <cell r="I1450" t="str">
            <v>0,00</v>
          </cell>
          <cell r="J1450">
            <v>28.65</v>
          </cell>
          <cell r="K1450">
            <v>57.3</v>
          </cell>
          <cell r="L1450"/>
          <cell r="M1450">
            <v>15.26</v>
          </cell>
          <cell r="N1450">
            <v>42.04</v>
          </cell>
        </row>
        <row r="1451">
          <cell r="A1451">
            <v>88316</v>
          </cell>
          <cell r="B1451" t="str">
            <v>SINAPI</v>
          </cell>
          <cell r="C1451" t="str">
            <v>SERVENTE COM ENCARGOS COMPLEMENTARES</v>
          </cell>
          <cell r="D1451" t="str">
            <v>MÃO DE OBRA</v>
          </cell>
          <cell r="E1451" t="str">
            <v>H</v>
          </cell>
          <cell r="F1451">
            <v>2</v>
          </cell>
          <cell r="G1451" t="str">
            <v>17,24</v>
          </cell>
          <cell r="H1451" t="str">
            <v>7,49</v>
          </cell>
          <cell r="I1451" t="str">
            <v>0,00</v>
          </cell>
          <cell r="J1451">
            <v>24.729999999999997</v>
          </cell>
          <cell r="K1451">
            <v>49.459999999999994</v>
          </cell>
          <cell r="L1451"/>
          <cell r="M1451">
            <v>14.98</v>
          </cell>
          <cell r="N1451">
            <v>34.479999999999997</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318.54375999999996</v>
          </cell>
          <cell r="L1454"/>
          <cell r="M1454">
            <v>171.62536</v>
          </cell>
          <cell r="N1454">
            <v>146.91839999999996</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15.51</v>
          </cell>
          <cell r="I1455"/>
          <cell r="J1455">
            <v>15.51</v>
          </cell>
          <cell r="K1455">
            <v>103.23455999999999</v>
          </cell>
          <cell r="L1455"/>
          <cell r="M1455">
            <v>103.23455999999999</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10.33</v>
          </cell>
          <cell r="I1456"/>
          <cell r="J1456">
            <v>10.33</v>
          </cell>
          <cell r="K1456">
            <v>10.33</v>
          </cell>
          <cell r="L1456"/>
          <cell r="M1456">
            <v>10.33</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21,02</v>
          </cell>
          <cell r="H1457" t="str">
            <v>7,63</v>
          </cell>
          <cell r="I1457" t="str">
            <v>0,00</v>
          </cell>
          <cell r="J1457">
            <v>28.65</v>
          </cell>
          <cell r="K1457">
            <v>110.01599999999999</v>
          </cell>
          <cell r="L1457"/>
          <cell r="M1457">
            <v>29.299199999999999</v>
          </cell>
          <cell r="N1457">
            <v>80.716799999999992</v>
          </cell>
        </row>
        <row r="1458">
          <cell r="A1458">
            <v>88316</v>
          </cell>
          <cell r="B1458" t="str">
            <v>SINAPI</v>
          </cell>
          <cell r="C1458" t="str">
            <v>SERVENTE COM ENCARGOS COMPLEMENTARES</v>
          </cell>
          <cell r="D1458" t="str">
            <v>MÃO DE OBRA</v>
          </cell>
          <cell r="E1458" t="str">
            <v>H</v>
          </cell>
          <cell r="F1458">
            <v>3.84</v>
          </cell>
          <cell r="G1458" t="str">
            <v>17,24</v>
          </cell>
          <cell r="H1458" t="str">
            <v>7,49</v>
          </cell>
          <cell r="I1458" t="str">
            <v>0,00</v>
          </cell>
          <cell r="J1458">
            <v>24.729999999999997</v>
          </cell>
          <cell r="K1458">
            <v>94.963199999999986</v>
          </cell>
          <cell r="L1458"/>
          <cell r="M1458">
            <v>28.761600000000001</v>
          </cell>
          <cell r="N1458">
            <v>66.201599999999985</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263.56690000000003</v>
          </cell>
          <cell r="L1461"/>
          <cell r="M1461">
            <v>141.13490000000002</v>
          </cell>
          <cell r="N1461">
            <v>122.43199999999999</v>
          </cell>
        </row>
        <row r="1462">
          <cell r="A1462" t="str">
            <v>2C 13 21 00 83 10</v>
          </cell>
          <cell r="B1462" t="str">
            <v xml:space="preserve">TCPO </v>
          </cell>
          <cell r="C1462" t="str">
            <v>CHAPA DE AÇO GALVANIZADA # 24</v>
          </cell>
          <cell r="D1462" t="str">
            <v>INSUMO</v>
          </cell>
          <cell r="E1462" t="str">
            <v>KG</v>
          </cell>
          <cell r="F1462">
            <v>5.41</v>
          </cell>
          <cell r="G1462"/>
          <cell r="H1462">
            <v>15.49</v>
          </cell>
          <cell r="I1462"/>
          <cell r="J1462">
            <v>15.49</v>
          </cell>
          <cell r="K1462">
            <v>83.800899999999999</v>
          </cell>
          <cell r="L1462"/>
          <cell r="M1462">
            <v>83.800899999999999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8.9499999999999993</v>
          </cell>
          <cell r="I1463"/>
          <cell r="J1463">
            <v>8.9499999999999993</v>
          </cell>
          <cell r="K1463">
            <v>8.9499999999999993</v>
          </cell>
          <cell r="L1463"/>
          <cell r="M1463">
            <v>8.9499999999999993</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21,02</v>
          </cell>
          <cell r="H1464" t="str">
            <v>7,63</v>
          </cell>
          <cell r="I1464" t="str">
            <v>0,00</v>
          </cell>
          <cell r="J1464">
            <v>28.65</v>
          </cell>
          <cell r="K1464">
            <v>91.68</v>
          </cell>
          <cell r="L1464"/>
          <cell r="M1464">
            <v>24.416</v>
          </cell>
          <cell r="N1464">
            <v>67.263999999999996</v>
          </cell>
        </row>
        <row r="1465">
          <cell r="A1465">
            <v>88316</v>
          </cell>
          <cell r="B1465" t="str">
            <v>SINAPI</v>
          </cell>
          <cell r="C1465" t="str">
            <v>SERVENTE COM ENCARGOS COMPLEMENTARES</v>
          </cell>
          <cell r="D1465" t="str">
            <v>MÃO DE OBRA</v>
          </cell>
          <cell r="E1465" t="str">
            <v>H</v>
          </cell>
          <cell r="F1465">
            <v>3.2</v>
          </cell>
          <cell r="G1465" t="str">
            <v>17,24</v>
          </cell>
          <cell r="H1465" t="str">
            <v>7,49</v>
          </cell>
          <cell r="I1465" t="str">
            <v>0,00</v>
          </cell>
          <cell r="J1465">
            <v>24.729999999999997</v>
          </cell>
          <cell r="K1465">
            <v>79.135999999999996</v>
          </cell>
          <cell r="L1465"/>
          <cell r="M1465">
            <v>23.968000000000004</v>
          </cell>
          <cell r="N1465">
            <v>55.167999999999999</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182.26</v>
          </cell>
          <cell r="L1468"/>
          <cell r="M1468">
            <v>90.436000000000007</v>
          </cell>
          <cell r="N1468">
            <v>91.823999999999998</v>
          </cell>
        </row>
        <row r="1469">
          <cell r="A1469" t="str">
            <v>2C 13 21 00 83 05</v>
          </cell>
          <cell r="B1469" t="str">
            <v xml:space="preserve">TCPO </v>
          </cell>
          <cell r="C1469" t="str">
            <v>CHAPA DE AÇO GALVANIZADA # 26</v>
          </cell>
          <cell r="D1469" t="str">
            <v>INSUMO</v>
          </cell>
          <cell r="E1469" t="str">
            <v>KG</v>
          </cell>
          <cell r="F1469">
            <v>4.16</v>
          </cell>
          <cell r="G1469"/>
          <cell r="H1469">
            <v>11.05</v>
          </cell>
          <cell r="I1469"/>
          <cell r="J1469">
            <v>11.05</v>
          </cell>
          <cell r="K1469">
            <v>45.968000000000004</v>
          </cell>
          <cell r="L1469"/>
          <cell r="M1469">
            <v>45.968000000000004</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8.18</v>
          </cell>
          <cell r="I1470"/>
          <cell r="J1470">
            <v>8.18</v>
          </cell>
          <cell r="K1470">
            <v>8.18</v>
          </cell>
          <cell r="L1470"/>
          <cell r="M1470">
            <v>8.18</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21,02</v>
          </cell>
          <cell r="H1471" t="str">
            <v>7,63</v>
          </cell>
          <cell r="I1471" t="str">
            <v>0,00</v>
          </cell>
          <cell r="J1471">
            <v>28.65</v>
          </cell>
          <cell r="K1471">
            <v>68.759999999999991</v>
          </cell>
          <cell r="L1471"/>
          <cell r="M1471">
            <v>18.311999999999998</v>
          </cell>
          <cell r="N1471">
            <v>50.448</v>
          </cell>
        </row>
        <row r="1472">
          <cell r="A1472">
            <v>88316</v>
          </cell>
          <cell r="B1472" t="str">
            <v>SINAPI</v>
          </cell>
          <cell r="C1472" t="str">
            <v>SERVENTE COM ENCARGOS COMPLEMENTARES</v>
          </cell>
          <cell r="D1472" t="str">
            <v>MÃO DE OBRA</v>
          </cell>
          <cell r="E1472" t="str">
            <v>H</v>
          </cell>
          <cell r="F1472">
            <v>2.4</v>
          </cell>
          <cell r="G1472" t="str">
            <v>17,24</v>
          </cell>
          <cell r="H1472" t="str">
            <v>7,49</v>
          </cell>
          <cell r="I1472" t="str">
            <v>0,00</v>
          </cell>
          <cell r="J1472">
            <v>24.729999999999997</v>
          </cell>
          <cell r="K1472">
            <v>59.35199999999999</v>
          </cell>
          <cell r="L1472"/>
          <cell r="M1472">
            <v>17.975999999999999</v>
          </cell>
          <cell r="N1472">
            <v>41.375999999999998</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24.891400000000004</v>
          </cell>
          <cell r="L1475"/>
          <cell r="M1475">
            <v>21.065400000000004</v>
          </cell>
          <cell r="N1475">
            <v>3.8259999999999996</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21,02</v>
          </cell>
          <cell r="H1477" t="str">
            <v>7,63</v>
          </cell>
          <cell r="I1477" t="str">
            <v>0,00</v>
          </cell>
          <cell r="J1477">
            <v>28.65</v>
          </cell>
          <cell r="K1477">
            <v>2.8650000000000002</v>
          </cell>
          <cell r="L1477"/>
          <cell r="M1477">
            <v>0.76300000000000001</v>
          </cell>
          <cell r="N1477">
            <v>2.1019999999999999</v>
          </cell>
        </row>
        <row r="1478">
          <cell r="A1478">
            <v>88316</v>
          </cell>
          <cell r="B1478" t="str">
            <v>SINAPI</v>
          </cell>
          <cell r="C1478" t="str">
            <v>SERVENTE COM ENCARGOS COMPLEMENTARES</v>
          </cell>
          <cell r="D1478" t="str">
            <v>MÃO DE OBRA</v>
          </cell>
          <cell r="E1478" t="str">
            <v>H</v>
          </cell>
          <cell r="F1478">
            <v>0.1</v>
          </cell>
          <cell r="G1478" t="str">
            <v>17,24</v>
          </cell>
          <cell r="H1478" t="str">
            <v>7,49</v>
          </cell>
          <cell r="I1478" t="str">
            <v>0,00</v>
          </cell>
          <cell r="J1478">
            <v>24.729999999999997</v>
          </cell>
          <cell r="K1478">
            <v>2.4729999999999999</v>
          </cell>
          <cell r="L1478"/>
          <cell r="M1478">
            <v>0.74900000000000011</v>
          </cell>
          <cell r="N1478">
            <v>1.724</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29.748300000000004</v>
          </cell>
          <cell r="L1481"/>
          <cell r="M1481">
            <v>25.731000000000002</v>
          </cell>
          <cell r="N1481">
            <v>4.0172999999999996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21,02</v>
          </cell>
          <cell r="H1483" t="str">
            <v>7,63</v>
          </cell>
          <cell r="I1483" t="str">
            <v>0,00</v>
          </cell>
          <cell r="J1483">
            <v>28.65</v>
          </cell>
          <cell r="K1483">
            <v>3.0082499999999999</v>
          </cell>
          <cell r="L1483"/>
          <cell r="M1483">
            <v>0.80114999999999992</v>
          </cell>
          <cell r="N1483">
            <v>2.2071000000000001</v>
          </cell>
        </row>
        <row r="1484">
          <cell r="A1484">
            <v>88316</v>
          </cell>
          <cell r="B1484" t="str">
            <v>SINAPI</v>
          </cell>
          <cell r="C1484" t="str">
            <v>SERVENTE COM ENCARGOS COMPLEMENTARES</v>
          </cell>
          <cell r="D1484" t="str">
            <v>MÃO DE OBRA</v>
          </cell>
          <cell r="E1484" t="str">
            <v>H</v>
          </cell>
          <cell r="F1484">
            <v>0.105</v>
          </cell>
          <cell r="G1484" t="str">
            <v>17,24</v>
          </cell>
          <cell r="H1484" t="str">
            <v>7,49</v>
          </cell>
          <cell r="I1484" t="str">
            <v>0,00</v>
          </cell>
          <cell r="J1484">
            <v>24.729999999999997</v>
          </cell>
          <cell r="K1484">
            <v>2.5966499999999995</v>
          </cell>
          <cell r="L1484"/>
          <cell r="M1484">
            <v>0.78644999999999998</v>
          </cell>
          <cell r="N1484">
            <v>1.8101999999999998</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34.227800000000002</v>
          </cell>
          <cell r="L1487"/>
          <cell r="M1487">
            <v>30.019200000000005</v>
          </cell>
          <cell r="N1487">
            <v>4.2085999999999997</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21,02</v>
          </cell>
          <cell r="H1489" t="str">
            <v>7,63</v>
          </cell>
          <cell r="I1489" t="str">
            <v>0,00</v>
          </cell>
          <cell r="J1489">
            <v>28.65</v>
          </cell>
          <cell r="K1489">
            <v>3.1515</v>
          </cell>
          <cell r="L1489"/>
          <cell r="M1489">
            <v>0.83930000000000005</v>
          </cell>
          <cell r="N1489">
            <v>2.3121999999999998</v>
          </cell>
        </row>
        <row r="1490">
          <cell r="A1490">
            <v>88316</v>
          </cell>
          <cell r="B1490" t="str">
            <v>SINAPI</v>
          </cell>
          <cell r="C1490" t="str">
            <v>SERVENTE COM ENCARGOS COMPLEMENTARES</v>
          </cell>
          <cell r="D1490" t="str">
            <v>MÃO DE OBRA</v>
          </cell>
          <cell r="E1490" t="str">
            <v>H</v>
          </cell>
          <cell r="F1490">
            <v>0.11</v>
          </cell>
          <cell r="G1490" t="str">
            <v>17,24</v>
          </cell>
          <cell r="H1490" t="str">
            <v>7,49</v>
          </cell>
          <cell r="I1490" t="str">
            <v>0,00</v>
          </cell>
          <cell r="J1490">
            <v>24.729999999999997</v>
          </cell>
          <cell r="K1490">
            <v>2.7202999999999995</v>
          </cell>
          <cell r="L1490"/>
          <cell r="M1490">
            <v>0.82390000000000008</v>
          </cell>
          <cell r="N1490">
            <v>1.8963999999999999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42.307900000000004</v>
          </cell>
          <cell r="L1493"/>
          <cell r="M1493">
            <v>37.908000000000008</v>
          </cell>
          <cell r="N1493">
            <v>4.3998999999999997</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21,02</v>
          </cell>
          <cell r="H1495" t="str">
            <v>7,63</v>
          </cell>
          <cell r="I1495" t="str">
            <v>0,00</v>
          </cell>
          <cell r="J1495">
            <v>28.65</v>
          </cell>
          <cell r="K1495">
            <v>3.2947500000000001</v>
          </cell>
          <cell r="L1495"/>
          <cell r="M1495">
            <v>0.87745000000000006</v>
          </cell>
          <cell r="N1495">
            <v>2.4173</v>
          </cell>
        </row>
        <row r="1496">
          <cell r="A1496">
            <v>88316</v>
          </cell>
          <cell r="B1496" t="str">
            <v>SINAPI</v>
          </cell>
          <cell r="C1496" t="str">
            <v>SERVENTE COM ENCARGOS COMPLEMENTARES</v>
          </cell>
          <cell r="D1496" t="str">
            <v>MÃO DE OBRA</v>
          </cell>
          <cell r="E1496" t="str">
            <v>H</v>
          </cell>
          <cell r="F1496">
            <v>0.115</v>
          </cell>
          <cell r="G1496" t="str">
            <v>17,24</v>
          </cell>
          <cell r="H1496" t="str">
            <v>7,49</v>
          </cell>
          <cell r="I1496" t="str">
            <v>0,00</v>
          </cell>
          <cell r="J1496">
            <v>24.729999999999997</v>
          </cell>
          <cell r="K1496">
            <v>2.84395</v>
          </cell>
          <cell r="L1496"/>
          <cell r="M1496">
            <v>0.86135000000000006</v>
          </cell>
          <cell r="N1496">
            <v>1.9825999999999999</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41.238599999999998</v>
          </cell>
          <cell r="L1499"/>
          <cell r="M1499">
            <v>36.647399999999998</v>
          </cell>
          <cell r="N1499">
            <v>4.5911999999999988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21,02</v>
          </cell>
          <cell r="H1501" t="str">
            <v>7,63</v>
          </cell>
          <cell r="I1501" t="str">
            <v>0,00</v>
          </cell>
          <cell r="J1501">
            <v>28.65</v>
          </cell>
          <cell r="K1501">
            <v>3.4379999999999997</v>
          </cell>
          <cell r="L1501"/>
          <cell r="M1501">
            <v>0.91559999999999997</v>
          </cell>
          <cell r="N1501">
            <v>2.5223999999999998</v>
          </cell>
        </row>
        <row r="1502">
          <cell r="A1502">
            <v>88316</v>
          </cell>
          <cell r="B1502" t="str">
            <v>SINAPI</v>
          </cell>
          <cell r="C1502" t="str">
            <v>SERVENTE COM ENCARGOS COMPLEMENTARES</v>
          </cell>
          <cell r="D1502" t="str">
            <v>MÃO DE OBRA</v>
          </cell>
          <cell r="E1502" t="str">
            <v>H</v>
          </cell>
          <cell r="F1502">
            <v>0.12</v>
          </cell>
          <cell r="G1502" t="str">
            <v>17,24</v>
          </cell>
          <cell r="H1502" t="str">
            <v>7,49</v>
          </cell>
          <cell r="I1502" t="str">
            <v>0,00</v>
          </cell>
          <cell r="J1502">
            <v>24.729999999999997</v>
          </cell>
          <cell r="K1502">
            <v>2.9675999999999996</v>
          </cell>
          <cell r="L1502"/>
          <cell r="M1502">
            <v>0.89880000000000004</v>
          </cell>
          <cell r="N1502">
            <v>2.0687999999999995</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9.0031999999999996</v>
          </cell>
          <cell r="L1505"/>
          <cell r="M1505">
            <v>5.9424000000000001</v>
          </cell>
          <cell r="N1505">
            <v>3.0608</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21,02</v>
          </cell>
          <cell r="H1507" t="str">
            <v>7,63</v>
          </cell>
          <cell r="I1507" t="str">
            <v>0,00</v>
          </cell>
          <cell r="J1507">
            <v>28.65</v>
          </cell>
          <cell r="K1507">
            <v>2.2919999999999998</v>
          </cell>
          <cell r="L1507"/>
          <cell r="M1507">
            <v>0.61040000000000005</v>
          </cell>
          <cell r="N1507">
            <v>1.6816</v>
          </cell>
        </row>
        <row r="1508">
          <cell r="A1508">
            <v>88316</v>
          </cell>
          <cell r="B1508" t="str">
            <v>SINAPI</v>
          </cell>
          <cell r="C1508" t="str">
            <v>SERVENTE COM ENCARGOS COMPLEMENTARES</v>
          </cell>
          <cell r="D1508" t="str">
            <v>MÃO DE OBRA</v>
          </cell>
          <cell r="E1508" t="str">
            <v>H</v>
          </cell>
          <cell r="F1508">
            <v>0.08</v>
          </cell>
          <cell r="G1508" t="str">
            <v>17,24</v>
          </cell>
          <cell r="H1508" t="str">
            <v>7,49</v>
          </cell>
          <cell r="I1508" t="str">
            <v>0,00</v>
          </cell>
          <cell r="J1508">
            <v>24.729999999999997</v>
          </cell>
          <cell r="K1508">
            <v>1.9783999999999997</v>
          </cell>
          <cell r="L1508"/>
          <cell r="M1508">
            <v>0.59920000000000007</v>
          </cell>
          <cell r="N1508">
            <v>1.3792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9.0845000000000002</v>
          </cell>
          <cell r="L1511"/>
          <cell r="M1511">
            <v>7.1715000000000009</v>
          </cell>
          <cell r="N1511">
            <v>1.9129999999999998</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21,02</v>
          </cell>
          <cell r="H1513" t="str">
            <v>7,63</v>
          </cell>
          <cell r="I1513" t="str">
            <v>0,00</v>
          </cell>
          <cell r="J1513">
            <v>28.65</v>
          </cell>
          <cell r="K1513">
            <v>1.4325000000000001</v>
          </cell>
          <cell r="L1513"/>
          <cell r="M1513">
            <v>0.38150000000000001</v>
          </cell>
          <cell r="N1513">
            <v>1.0509999999999999</v>
          </cell>
        </row>
        <row r="1514">
          <cell r="A1514">
            <v>88316</v>
          </cell>
          <cell r="B1514" t="str">
            <v>SINAPI</v>
          </cell>
          <cell r="C1514" t="str">
            <v>SERVENTE COM ENCARGOS COMPLEMENTARES</v>
          </cell>
          <cell r="D1514" t="str">
            <v>MÃO DE OBRA</v>
          </cell>
          <cell r="E1514" t="str">
            <v>H</v>
          </cell>
          <cell r="F1514">
            <v>0.05</v>
          </cell>
          <cell r="G1514" t="str">
            <v>17,24</v>
          </cell>
          <cell r="H1514" t="str">
            <v>7,49</v>
          </cell>
          <cell r="I1514" t="str">
            <v>0,00</v>
          </cell>
          <cell r="J1514">
            <v>24.729999999999997</v>
          </cell>
          <cell r="K1514">
            <v>1.2364999999999999</v>
          </cell>
          <cell r="L1514"/>
          <cell r="M1514">
            <v>0.37450000000000006</v>
          </cell>
          <cell r="N1514">
            <v>0.86199999999999999</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110.8366</v>
          </cell>
          <cell r="L1517"/>
          <cell r="M1517">
            <v>101.27160000000001</v>
          </cell>
          <cell r="N1517">
            <v>9.5649999999999995</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21,02</v>
          </cell>
          <cell r="H1519" t="str">
            <v>7,63</v>
          </cell>
          <cell r="I1519" t="str">
            <v>0,00</v>
          </cell>
          <cell r="J1519">
            <v>28.65</v>
          </cell>
          <cell r="K1519">
            <v>7.1624999999999996</v>
          </cell>
          <cell r="L1519"/>
          <cell r="M1519">
            <v>1.9075</v>
          </cell>
          <cell r="N1519">
            <v>5.2549999999999999</v>
          </cell>
        </row>
        <row r="1520">
          <cell r="A1520">
            <v>88316</v>
          </cell>
          <cell r="B1520" t="str">
            <v>SINAPI</v>
          </cell>
          <cell r="C1520" t="str">
            <v>SERVENTE COM ENCARGOS COMPLEMENTARES</v>
          </cell>
          <cell r="D1520" t="str">
            <v>MÃO DE OBRA</v>
          </cell>
          <cell r="E1520" t="str">
            <v>H</v>
          </cell>
          <cell r="F1520">
            <v>0.25</v>
          </cell>
          <cell r="G1520" t="str">
            <v>17,24</v>
          </cell>
          <cell r="H1520" t="str">
            <v>7,49</v>
          </cell>
          <cell r="I1520" t="str">
            <v>0,00</v>
          </cell>
          <cell r="J1520">
            <v>24.729999999999997</v>
          </cell>
          <cell r="K1520">
            <v>6.1824999999999992</v>
          </cell>
          <cell r="L1520"/>
          <cell r="M1520">
            <v>1.8725000000000001</v>
          </cell>
          <cell r="N1520">
            <v>4.3099999999999996</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26.689999999999998</v>
          </cell>
          <cell r="L1523"/>
          <cell r="M1523">
            <v>7.5600000000000005</v>
          </cell>
          <cell r="N1523">
            <v>19.13</v>
          </cell>
        </row>
        <row r="1524">
          <cell r="A1524">
            <v>100308</v>
          </cell>
          <cell r="B1524" t="str">
            <v>SINAPI</v>
          </cell>
          <cell r="C1524" t="str">
            <v>MECÂNICO DE REFRIGERAÇÃO COM ENCARGOS COMPLEMENTARES</v>
          </cell>
          <cell r="D1524" t="str">
            <v>MÃO DE OBRA</v>
          </cell>
          <cell r="E1524" t="str">
            <v>H</v>
          </cell>
          <cell r="F1524">
            <v>0.5</v>
          </cell>
          <cell r="G1524" t="str">
            <v>21,02</v>
          </cell>
          <cell r="H1524" t="str">
            <v>7,63</v>
          </cell>
          <cell r="I1524" t="str">
            <v>0,00</v>
          </cell>
          <cell r="J1524">
            <v>28.65</v>
          </cell>
          <cell r="K1524">
            <v>14.324999999999999</v>
          </cell>
          <cell r="L1524"/>
          <cell r="M1524">
            <v>3.8149999999999999</v>
          </cell>
          <cell r="N1524">
            <v>10.51</v>
          </cell>
        </row>
        <row r="1525">
          <cell r="A1525">
            <v>88316</v>
          </cell>
          <cell r="B1525" t="str">
            <v>SINAPI</v>
          </cell>
          <cell r="C1525" t="str">
            <v>SERVENTE COM ENCARGOS COMPLEMENTARES</v>
          </cell>
          <cell r="D1525" t="str">
            <v>MÃO DE OBRA</v>
          </cell>
          <cell r="E1525" t="str">
            <v>H</v>
          </cell>
          <cell r="F1525">
            <v>0.5</v>
          </cell>
          <cell r="G1525" t="str">
            <v>17,24</v>
          </cell>
          <cell r="H1525" t="str">
            <v>7,49</v>
          </cell>
          <cell r="I1525" t="str">
            <v>0,00</v>
          </cell>
          <cell r="J1525">
            <v>24.729999999999997</v>
          </cell>
          <cell r="K1525">
            <v>12.364999999999998</v>
          </cell>
          <cell r="L1525"/>
          <cell r="M1525">
            <v>3.7450000000000001</v>
          </cell>
          <cell r="N1525">
            <v>8.6199999999999992</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53.379999999999995</v>
          </cell>
          <cell r="L1528"/>
          <cell r="M1528">
            <v>15.120000000000001</v>
          </cell>
          <cell r="N1528">
            <v>38.26</v>
          </cell>
        </row>
        <row r="1529">
          <cell r="A1529">
            <v>100308</v>
          </cell>
          <cell r="B1529" t="str">
            <v>SINAPI</v>
          </cell>
          <cell r="C1529" t="str">
            <v>MECÂNICO DE REFRIGERAÇÃO COM ENCARGOS COMPLEMENTARES</v>
          </cell>
          <cell r="D1529" t="str">
            <v>MÃO DE OBRA</v>
          </cell>
          <cell r="E1529" t="str">
            <v>H</v>
          </cell>
          <cell r="F1529">
            <v>1</v>
          </cell>
          <cell r="G1529" t="str">
            <v>21,02</v>
          </cell>
          <cell r="H1529" t="str">
            <v>7,63</v>
          </cell>
          <cell r="I1529" t="str">
            <v>0,00</v>
          </cell>
          <cell r="J1529">
            <v>28.65</v>
          </cell>
          <cell r="K1529">
            <v>28.65</v>
          </cell>
          <cell r="L1529"/>
          <cell r="M1529">
            <v>7.63</v>
          </cell>
          <cell r="N1529">
            <v>21.02</v>
          </cell>
        </row>
        <row r="1530">
          <cell r="A1530">
            <v>88316</v>
          </cell>
          <cell r="B1530" t="str">
            <v>SINAPI</v>
          </cell>
          <cell r="C1530" t="str">
            <v>SERVENTE COM ENCARGOS COMPLEMENTARES</v>
          </cell>
          <cell r="D1530" t="str">
            <v>MÃO DE OBRA</v>
          </cell>
          <cell r="E1530" t="str">
            <v>H</v>
          </cell>
          <cell r="F1530">
            <v>1</v>
          </cell>
          <cell r="G1530" t="str">
            <v>17,24</v>
          </cell>
          <cell r="H1530" t="str">
            <v>7,49</v>
          </cell>
          <cell r="I1530" t="str">
            <v>0,00</v>
          </cell>
          <cell r="J1530">
            <v>24.729999999999997</v>
          </cell>
          <cell r="K1530">
            <v>24.729999999999997</v>
          </cell>
          <cell r="L1530"/>
          <cell r="M1530">
            <v>7.49</v>
          </cell>
          <cell r="N1530">
            <v>17.239999999999998</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392.54999999999995</v>
          </cell>
          <cell r="L1533"/>
          <cell r="M1533">
            <v>295.64</v>
          </cell>
          <cell r="N1533">
            <v>96.91</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27,95</v>
          </cell>
          <cell r="H1534" t="str">
            <v>6,55</v>
          </cell>
          <cell r="I1534" t="str">
            <v>259,13</v>
          </cell>
          <cell r="J1534">
            <v>293.63</v>
          </cell>
          <cell r="K1534">
            <v>293.63</v>
          </cell>
          <cell r="L1534"/>
          <cell r="M1534">
            <v>265.68</v>
          </cell>
          <cell r="N1534">
            <v>27.95</v>
          </cell>
        </row>
        <row r="1535">
          <cell r="A1535">
            <v>88316</v>
          </cell>
          <cell r="B1535" t="str">
            <v>SINAPI</v>
          </cell>
          <cell r="C1535" t="str">
            <v>SERVENTE COM ENCARGOS COMPLEMENTARES</v>
          </cell>
          <cell r="D1535" t="str">
            <v>MÃO DE OBRA</v>
          </cell>
          <cell r="E1535" t="str">
            <v>H</v>
          </cell>
          <cell r="F1535">
            <v>4</v>
          </cell>
          <cell r="G1535" t="str">
            <v>17,24</v>
          </cell>
          <cell r="H1535" t="str">
            <v>7,49</v>
          </cell>
          <cell r="I1535" t="str">
            <v>0,00</v>
          </cell>
          <cell r="J1535">
            <v>24.729999999999997</v>
          </cell>
          <cell r="K1535">
            <v>98.919999999999987</v>
          </cell>
          <cell r="L1535"/>
          <cell r="M1535">
            <v>29.96</v>
          </cell>
          <cell r="N1535">
            <v>68.959999999999994</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199.88</v>
          </cell>
          <cell r="L1538"/>
          <cell r="M1538">
            <v>65.97</v>
          </cell>
          <cell r="N1538">
            <v>133.91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21,02</v>
          </cell>
          <cell r="H1540" t="str">
            <v>7,63</v>
          </cell>
          <cell r="I1540" t="str">
            <v>0,00</v>
          </cell>
          <cell r="J1540">
            <v>28.65</v>
          </cell>
          <cell r="K1540">
            <v>100.27499999999999</v>
          </cell>
          <cell r="L1540"/>
          <cell r="M1540">
            <v>26.704999999999998</v>
          </cell>
          <cell r="N1540">
            <v>73.569999999999993</v>
          </cell>
        </row>
        <row r="1541">
          <cell r="A1541">
            <v>88316</v>
          </cell>
          <cell r="B1541" t="str">
            <v>SINAPI</v>
          </cell>
          <cell r="C1541" t="str">
            <v>SERVENTE COM ENCARGOS COMPLEMENTARES</v>
          </cell>
          <cell r="D1541" t="str">
            <v>MÃO DE OBRA</v>
          </cell>
          <cell r="E1541" t="str">
            <v>H</v>
          </cell>
          <cell r="F1541">
            <v>3.5</v>
          </cell>
          <cell r="G1541" t="str">
            <v>17,24</v>
          </cell>
          <cell r="H1541" t="str">
            <v>7,49</v>
          </cell>
          <cell r="I1541" t="str">
            <v>0,00</v>
          </cell>
          <cell r="J1541">
            <v>24.729999999999997</v>
          </cell>
          <cell r="K1541">
            <v>86.554999999999993</v>
          </cell>
          <cell r="L1541"/>
          <cell r="M1541">
            <v>26.215</v>
          </cell>
          <cell r="N1541">
            <v>60.339999999999996</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214.01</v>
          </cell>
          <cell r="L1544"/>
          <cell r="M1544">
            <v>80.099999999999994</v>
          </cell>
          <cell r="N1544">
            <v>133.91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21,02</v>
          </cell>
          <cell r="H1546" t="str">
            <v>7,63</v>
          </cell>
          <cell r="I1546" t="str">
            <v>0,00</v>
          </cell>
          <cell r="J1546">
            <v>28.65</v>
          </cell>
          <cell r="K1546">
            <v>100.27499999999999</v>
          </cell>
          <cell r="L1546"/>
          <cell r="M1546">
            <v>26.704999999999998</v>
          </cell>
          <cell r="N1546">
            <v>73.569999999999993</v>
          </cell>
        </row>
        <row r="1547">
          <cell r="A1547">
            <v>88316</v>
          </cell>
          <cell r="B1547" t="str">
            <v>SINAPI</v>
          </cell>
          <cell r="C1547" t="str">
            <v>SERVENTE COM ENCARGOS COMPLEMENTARES</v>
          </cell>
          <cell r="D1547" t="str">
            <v>MÃO DE OBRA</v>
          </cell>
          <cell r="E1547" t="str">
            <v>H</v>
          </cell>
          <cell r="F1547">
            <v>3.5</v>
          </cell>
          <cell r="G1547" t="str">
            <v>17,24</v>
          </cell>
          <cell r="H1547" t="str">
            <v>7,49</v>
          </cell>
          <cell r="I1547" t="str">
            <v>0,00</v>
          </cell>
          <cell r="J1547">
            <v>24.729999999999997</v>
          </cell>
          <cell r="K1547">
            <v>86.554999999999993</v>
          </cell>
          <cell r="L1547"/>
          <cell r="M1547">
            <v>26.215</v>
          </cell>
          <cell r="N1547">
            <v>60.339999999999996</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224.89</v>
          </cell>
          <cell r="L1550"/>
          <cell r="M1550">
            <v>90.98</v>
          </cell>
          <cell r="N1550">
            <v>133.91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21,02</v>
          </cell>
          <cell r="H1552" t="str">
            <v>7,63</v>
          </cell>
          <cell r="I1552" t="str">
            <v>0,00</v>
          </cell>
          <cell r="J1552">
            <v>28.65</v>
          </cell>
          <cell r="K1552">
            <v>100.27499999999999</v>
          </cell>
          <cell r="L1552"/>
          <cell r="M1552">
            <v>26.704999999999998</v>
          </cell>
          <cell r="N1552">
            <v>73.569999999999993</v>
          </cell>
        </row>
        <row r="1553">
          <cell r="A1553">
            <v>88316</v>
          </cell>
          <cell r="B1553" t="str">
            <v>SINAPI</v>
          </cell>
          <cell r="C1553" t="str">
            <v>SERVENTE COM ENCARGOS COMPLEMENTARES</v>
          </cell>
          <cell r="D1553" t="str">
            <v>MÃO DE OBRA</v>
          </cell>
          <cell r="E1553" t="str">
            <v>H</v>
          </cell>
          <cell r="F1553">
            <v>3.5</v>
          </cell>
          <cell r="G1553" t="str">
            <v>17,24</v>
          </cell>
          <cell r="H1553" t="str">
            <v>7,49</v>
          </cell>
          <cell r="I1553" t="str">
            <v>0,00</v>
          </cell>
          <cell r="J1553">
            <v>24.729999999999997</v>
          </cell>
          <cell r="K1553">
            <v>86.554999999999993</v>
          </cell>
          <cell r="L1553"/>
          <cell r="M1553">
            <v>26.215</v>
          </cell>
          <cell r="N1553">
            <v>60.339999999999996</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241.2</v>
          </cell>
          <cell r="L1556"/>
          <cell r="M1556">
            <v>107.28999999999999</v>
          </cell>
          <cell r="N1556">
            <v>133.91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21,02</v>
          </cell>
          <cell r="H1558" t="str">
            <v>7,63</v>
          </cell>
          <cell r="I1558" t="str">
            <v>0,00</v>
          </cell>
          <cell r="J1558">
            <v>28.65</v>
          </cell>
          <cell r="K1558">
            <v>100.27499999999999</v>
          </cell>
          <cell r="L1558"/>
          <cell r="M1558">
            <v>26.704999999999998</v>
          </cell>
          <cell r="N1558">
            <v>73.569999999999993</v>
          </cell>
        </row>
        <row r="1559">
          <cell r="A1559">
            <v>88316</v>
          </cell>
          <cell r="B1559" t="str">
            <v>SINAPI</v>
          </cell>
          <cell r="C1559" t="str">
            <v>SERVENTE COM ENCARGOS COMPLEMENTARES</v>
          </cell>
          <cell r="D1559" t="str">
            <v>MÃO DE OBRA</v>
          </cell>
          <cell r="E1559" t="str">
            <v>H</v>
          </cell>
          <cell r="F1559">
            <v>3.5</v>
          </cell>
          <cell r="G1559" t="str">
            <v>17,24</v>
          </cell>
          <cell r="H1559" t="str">
            <v>7,49</v>
          </cell>
          <cell r="I1559" t="str">
            <v>0,00</v>
          </cell>
          <cell r="J1559">
            <v>24.729999999999997</v>
          </cell>
          <cell r="K1559">
            <v>86.554999999999993</v>
          </cell>
          <cell r="L1559"/>
          <cell r="M1559">
            <v>26.215</v>
          </cell>
          <cell r="N1559">
            <v>60.339999999999996</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273.82</v>
          </cell>
          <cell r="L1562"/>
          <cell r="M1562">
            <v>139.91</v>
          </cell>
          <cell r="N1562">
            <v>133.91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21,02</v>
          </cell>
          <cell r="H1564" t="str">
            <v>7,63</v>
          </cell>
          <cell r="I1564" t="str">
            <v>0,00</v>
          </cell>
          <cell r="J1564">
            <v>28.65</v>
          </cell>
          <cell r="K1564">
            <v>100.27499999999999</v>
          </cell>
          <cell r="L1564"/>
          <cell r="M1564">
            <v>26.704999999999998</v>
          </cell>
          <cell r="N1564">
            <v>73.569999999999993</v>
          </cell>
        </row>
        <row r="1565">
          <cell r="A1565">
            <v>88316</v>
          </cell>
          <cell r="B1565" t="str">
            <v>SINAPI</v>
          </cell>
          <cell r="C1565" t="str">
            <v>SERVENTE COM ENCARGOS COMPLEMENTARES</v>
          </cell>
          <cell r="D1565" t="str">
            <v>MÃO DE OBRA</v>
          </cell>
          <cell r="E1565" t="str">
            <v>H</v>
          </cell>
          <cell r="F1565">
            <v>3.5</v>
          </cell>
          <cell r="G1565" t="str">
            <v>17,24</v>
          </cell>
          <cell r="H1565" t="str">
            <v>7,49</v>
          </cell>
          <cell r="I1565" t="str">
            <v>0,00</v>
          </cell>
          <cell r="J1565">
            <v>24.729999999999997</v>
          </cell>
          <cell r="K1565">
            <v>86.554999999999993</v>
          </cell>
          <cell r="L1565"/>
          <cell r="M1565">
            <v>26.215</v>
          </cell>
          <cell r="N1565">
            <v>60.339999999999996</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314.82059999999996</v>
          </cell>
          <cell r="L1568"/>
          <cell r="M1568">
            <v>147.62440000000001</v>
          </cell>
          <cell r="N1568">
            <v>167.19619999999998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21,02</v>
          </cell>
          <cell r="H1570" t="str">
            <v>7,63</v>
          </cell>
          <cell r="I1570" t="str">
            <v>0,00</v>
          </cell>
          <cell r="J1570">
            <v>28.65</v>
          </cell>
          <cell r="K1570">
            <v>125.20049999999999</v>
          </cell>
          <cell r="L1570"/>
          <cell r="M1570">
            <v>33.3431</v>
          </cell>
          <cell r="N1570">
            <v>91.857399999999998</v>
          </cell>
        </row>
        <row r="1571">
          <cell r="A1571">
            <v>88316</v>
          </cell>
          <cell r="B1571" t="str">
            <v>SINAPI</v>
          </cell>
          <cell r="C1571" t="str">
            <v>SERVENTE COM ENCARGOS COMPLEMENTARES</v>
          </cell>
          <cell r="D1571" t="str">
            <v>MÃO DE OBRA</v>
          </cell>
          <cell r="E1571" t="str">
            <v>H</v>
          </cell>
          <cell r="F1571">
            <v>4.37</v>
          </cell>
          <cell r="G1571" t="str">
            <v>17,24</v>
          </cell>
          <cell r="H1571" t="str">
            <v>7,49</v>
          </cell>
          <cell r="I1571" t="str">
            <v>0,00</v>
          </cell>
          <cell r="J1571">
            <v>24.729999999999997</v>
          </cell>
          <cell r="K1571">
            <v>108.07009999999998</v>
          </cell>
          <cell r="L1571"/>
          <cell r="M1571">
            <v>32.731300000000005</v>
          </cell>
          <cell r="N1571">
            <v>75.338799999999992</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359.41059999999999</v>
          </cell>
          <cell r="L1574"/>
          <cell r="M1574">
            <v>192.21440000000001</v>
          </cell>
          <cell r="N1574">
            <v>167.19619999999998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21,02</v>
          </cell>
          <cell r="H1576" t="str">
            <v>7,63</v>
          </cell>
          <cell r="I1576" t="str">
            <v>0,00</v>
          </cell>
          <cell r="J1576">
            <v>28.65</v>
          </cell>
          <cell r="K1576">
            <v>125.20049999999999</v>
          </cell>
          <cell r="L1576"/>
          <cell r="M1576">
            <v>33.3431</v>
          </cell>
          <cell r="N1576">
            <v>91.857399999999998</v>
          </cell>
        </row>
        <row r="1577">
          <cell r="A1577">
            <v>88316</v>
          </cell>
          <cell r="B1577" t="str">
            <v>SINAPI</v>
          </cell>
          <cell r="C1577" t="str">
            <v>SERVENTE COM ENCARGOS COMPLEMENTARES</v>
          </cell>
          <cell r="D1577" t="str">
            <v>MÃO DE OBRA</v>
          </cell>
          <cell r="E1577" t="str">
            <v>H</v>
          </cell>
          <cell r="F1577">
            <v>4.37</v>
          </cell>
          <cell r="G1577" t="str">
            <v>17,24</v>
          </cell>
          <cell r="H1577" t="str">
            <v>7,49</v>
          </cell>
          <cell r="I1577" t="str">
            <v>0,00</v>
          </cell>
          <cell r="J1577">
            <v>24.729999999999997</v>
          </cell>
          <cell r="K1577">
            <v>108.07009999999998</v>
          </cell>
          <cell r="L1577"/>
          <cell r="M1577">
            <v>32.731300000000005</v>
          </cell>
          <cell r="N1577">
            <v>75.338799999999992</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440.58399999999995</v>
          </cell>
          <cell r="L1580"/>
          <cell r="M1580">
            <v>237.80599999999998</v>
          </cell>
          <cell r="N1580">
            <v>202.77799999999996</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21,02</v>
          </cell>
          <cell r="H1582" t="str">
            <v>7,63</v>
          </cell>
          <cell r="I1582" t="str">
            <v>0,00</v>
          </cell>
          <cell r="J1582">
            <v>28.65</v>
          </cell>
          <cell r="K1582">
            <v>151.845</v>
          </cell>
          <cell r="L1582"/>
          <cell r="M1582">
            <v>40.439</v>
          </cell>
          <cell r="N1582">
            <v>111.40599999999999</v>
          </cell>
        </row>
        <row r="1583">
          <cell r="A1583">
            <v>88316</v>
          </cell>
          <cell r="B1583" t="str">
            <v>SINAPI</v>
          </cell>
          <cell r="C1583" t="str">
            <v>SERVENTE COM ENCARGOS COMPLEMENTARES</v>
          </cell>
          <cell r="D1583" t="str">
            <v>MÃO DE OBRA</v>
          </cell>
          <cell r="E1583" t="str">
            <v>H</v>
          </cell>
          <cell r="F1583">
            <v>5.3</v>
          </cell>
          <cell r="G1583" t="str">
            <v>17,24</v>
          </cell>
          <cell r="H1583" t="str">
            <v>7,49</v>
          </cell>
          <cell r="I1583" t="str">
            <v>0,00</v>
          </cell>
          <cell r="J1583">
            <v>24.729999999999997</v>
          </cell>
          <cell r="K1583">
            <v>131.06899999999999</v>
          </cell>
          <cell r="L1583"/>
          <cell r="M1583">
            <v>39.697000000000003</v>
          </cell>
          <cell r="N1583">
            <v>91.371999999999986</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409.05399999999997</v>
          </cell>
          <cell r="L1586"/>
          <cell r="M1586">
            <v>206.27600000000001</v>
          </cell>
          <cell r="N1586">
            <v>202.77799999999996</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21,02</v>
          </cell>
          <cell r="H1588" t="str">
            <v>7,63</v>
          </cell>
          <cell r="I1588" t="str">
            <v>0,00</v>
          </cell>
          <cell r="J1588">
            <v>28.65</v>
          </cell>
          <cell r="K1588">
            <v>151.845</v>
          </cell>
          <cell r="L1588"/>
          <cell r="M1588">
            <v>40.439</v>
          </cell>
          <cell r="N1588">
            <v>111.40599999999999</v>
          </cell>
        </row>
        <row r="1589">
          <cell r="A1589">
            <v>88316</v>
          </cell>
          <cell r="B1589" t="str">
            <v>SINAPI</v>
          </cell>
          <cell r="C1589" t="str">
            <v>SERVENTE COM ENCARGOS COMPLEMENTARES</v>
          </cell>
          <cell r="D1589" t="str">
            <v>MÃO DE OBRA</v>
          </cell>
          <cell r="E1589" t="str">
            <v>H</v>
          </cell>
          <cell r="F1589">
            <v>5.3</v>
          </cell>
          <cell r="G1589" t="str">
            <v>17,24</v>
          </cell>
          <cell r="H1589" t="str">
            <v>7,49</v>
          </cell>
          <cell r="I1589" t="str">
            <v>0,00</v>
          </cell>
          <cell r="J1589">
            <v>24.729999999999997</v>
          </cell>
          <cell r="K1589">
            <v>131.06899999999999</v>
          </cell>
          <cell r="L1589"/>
          <cell r="M1589">
            <v>39.697000000000003</v>
          </cell>
          <cell r="N1589">
            <v>91.371999999999986</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473.20399999999995</v>
          </cell>
          <cell r="L1592"/>
          <cell r="M1592">
            <v>270.42599999999999</v>
          </cell>
          <cell r="N1592">
            <v>202.77799999999996</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21,02</v>
          </cell>
          <cell r="H1594" t="str">
            <v>7,63</v>
          </cell>
          <cell r="I1594" t="str">
            <v>0,00</v>
          </cell>
          <cell r="J1594">
            <v>28.65</v>
          </cell>
          <cell r="K1594">
            <v>151.845</v>
          </cell>
          <cell r="L1594"/>
          <cell r="M1594">
            <v>40.439</v>
          </cell>
          <cell r="N1594">
            <v>111.40599999999999</v>
          </cell>
        </row>
        <row r="1595">
          <cell r="A1595">
            <v>88316</v>
          </cell>
          <cell r="B1595" t="str">
            <v>SINAPI</v>
          </cell>
          <cell r="C1595" t="str">
            <v>SERVENTE COM ENCARGOS COMPLEMENTARES</v>
          </cell>
          <cell r="D1595" t="str">
            <v>MÃO DE OBRA</v>
          </cell>
          <cell r="E1595" t="str">
            <v>H</v>
          </cell>
          <cell r="F1595">
            <v>5.3</v>
          </cell>
          <cell r="G1595" t="str">
            <v>17,24</v>
          </cell>
          <cell r="H1595" t="str">
            <v>7,49</v>
          </cell>
          <cell r="I1595" t="str">
            <v>0,00</v>
          </cell>
          <cell r="J1595">
            <v>24.729999999999997</v>
          </cell>
          <cell r="K1595">
            <v>131.06899999999999</v>
          </cell>
          <cell r="L1595"/>
          <cell r="M1595">
            <v>39.697000000000003</v>
          </cell>
          <cell r="N1595">
            <v>91.371999999999986</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274.90999999999997</v>
          </cell>
          <cell r="L1598"/>
          <cell r="M1598">
            <v>141</v>
          </cell>
          <cell r="N1598">
            <v>133.91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21,02</v>
          </cell>
          <cell r="H1600" t="str">
            <v>7,63</v>
          </cell>
          <cell r="I1600" t="str">
            <v>0,00</v>
          </cell>
          <cell r="J1600">
            <v>28.65</v>
          </cell>
          <cell r="K1600">
            <v>100.27499999999999</v>
          </cell>
          <cell r="L1600"/>
          <cell r="M1600">
            <v>26.704999999999998</v>
          </cell>
          <cell r="N1600">
            <v>73.569999999999993</v>
          </cell>
        </row>
        <row r="1601">
          <cell r="A1601">
            <v>88316</v>
          </cell>
          <cell r="B1601" t="str">
            <v>SINAPI</v>
          </cell>
          <cell r="C1601" t="str">
            <v>SERVENTE COM ENCARGOS COMPLEMENTARES</v>
          </cell>
          <cell r="D1601" t="str">
            <v>MÃO DE OBRA</v>
          </cell>
          <cell r="E1601" t="str">
            <v>H</v>
          </cell>
          <cell r="F1601">
            <v>3.5</v>
          </cell>
          <cell r="G1601" t="str">
            <v>17,24</v>
          </cell>
          <cell r="H1601" t="str">
            <v>7,49</v>
          </cell>
          <cell r="I1601" t="str">
            <v>0,00</v>
          </cell>
          <cell r="J1601">
            <v>24.729999999999997</v>
          </cell>
          <cell r="K1601">
            <v>86.554999999999993</v>
          </cell>
          <cell r="L1601"/>
          <cell r="M1601">
            <v>26.215</v>
          </cell>
          <cell r="N1601">
            <v>60.339999999999996</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293.39999999999998</v>
          </cell>
          <cell r="L1604"/>
          <cell r="M1604">
            <v>159.48999999999998</v>
          </cell>
          <cell r="N1604">
            <v>133.91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21,02</v>
          </cell>
          <cell r="H1606" t="str">
            <v>7,63</v>
          </cell>
          <cell r="I1606" t="str">
            <v>0,00</v>
          </cell>
          <cell r="J1606">
            <v>28.65</v>
          </cell>
          <cell r="K1606">
            <v>100.27499999999999</v>
          </cell>
          <cell r="L1606"/>
          <cell r="M1606">
            <v>26.704999999999998</v>
          </cell>
          <cell r="N1606">
            <v>73.569999999999993</v>
          </cell>
        </row>
        <row r="1607">
          <cell r="A1607">
            <v>88316</v>
          </cell>
          <cell r="B1607" t="str">
            <v>SINAPI</v>
          </cell>
          <cell r="C1607" t="str">
            <v>SERVENTE COM ENCARGOS COMPLEMENTARES</v>
          </cell>
          <cell r="D1607" t="str">
            <v>MÃO DE OBRA</v>
          </cell>
          <cell r="E1607" t="str">
            <v>H</v>
          </cell>
          <cell r="F1607">
            <v>3.5</v>
          </cell>
          <cell r="G1607" t="str">
            <v>17,24</v>
          </cell>
          <cell r="H1607" t="str">
            <v>7,49</v>
          </cell>
          <cell r="I1607" t="str">
            <v>0,00</v>
          </cell>
          <cell r="J1607">
            <v>24.729999999999997</v>
          </cell>
          <cell r="K1607">
            <v>86.554999999999993</v>
          </cell>
          <cell r="L1607"/>
          <cell r="M1607">
            <v>26.215</v>
          </cell>
          <cell r="N1607">
            <v>60.339999999999996</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316.24</v>
          </cell>
          <cell r="L1610"/>
          <cell r="M1610">
            <v>182.33</v>
          </cell>
          <cell r="N1610">
            <v>133.91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21,02</v>
          </cell>
          <cell r="H1612" t="str">
            <v>7,63</v>
          </cell>
          <cell r="I1612" t="str">
            <v>0,00</v>
          </cell>
          <cell r="J1612">
            <v>28.65</v>
          </cell>
          <cell r="K1612">
            <v>100.27499999999999</v>
          </cell>
          <cell r="L1612"/>
          <cell r="M1612">
            <v>26.704999999999998</v>
          </cell>
          <cell r="N1612">
            <v>73.569999999999993</v>
          </cell>
        </row>
        <row r="1613">
          <cell r="A1613">
            <v>88316</v>
          </cell>
          <cell r="B1613" t="str">
            <v>SINAPI</v>
          </cell>
          <cell r="C1613" t="str">
            <v>SERVENTE COM ENCARGOS COMPLEMENTARES</v>
          </cell>
          <cell r="D1613" t="str">
            <v>MÃO DE OBRA</v>
          </cell>
          <cell r="E1613" t="str">
            <v>H</v>
          </cell>
          <cell r="F1613">
            <v>3.5</v>
          </cell>
          <cell r="G1613" t="str">
            <v>17,24</v>
          </cell>
          <cell r="H1613" t="str">
            <v>7,49</v>
          </cell>
          <cell r="I1613" t="str">
            <v>0,00</v>
          </cell>
          <cell r="J1613">
            <v>24.729999999999997</v>
          </cell>
          <cell r="K1613">
            <v>86.554999999999993</v>
          </cell>
          <cell r="L1613"/>
          <cell r="M1613">
            <v>26.215</v>
          </cell>
          <cell r="N1613">
            <v>60.339999999999996</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341.25</v>
          </cell>
          <cell r="L1616"/>
          <cell r="M1616">
            <v>207.34</v>
          </cell>
          <cell r="N1616">
            <v>133.91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21,02</v>
          </cell>
          <cell r="H1618" t="str">
            <v>7,63</v>
          </cell>
          <cell r="I1618" t="str">
            <v>0,00</v>
          </cell>
          <cell r="J1618">
            <v>28.65</v>
          </cell>
          <cell r="K1618">
            <v>100.27499999999999</v>
          </cell>
          <cell r="L1618"/>
          <cell r="M1618">
            <v>26.704999999999998</v>
          </cell>
          <cell r="N1618">
            <v>73.569999999999993</v>
          </cell>
        </row>
        <row r="1619">
          <cell r="A1619">
            <v>88316</v>
          </cell>
          <cell r="B1619" t="str">
            <v>SINAPI</v>
          </cell>
          <cell r="C1619" t="str">
            <v>SERVENTE COM ENCARGOS COMPLEMENTARES</v>
          </cell>
          <cell r="D1619" t="str">
            <v>MÃO DE OBRA</v>
          </cell>
          <cell r="E1619" t="str">
            <v>H</v>
          </cell>
          <cell r="F1619">
            <v>3.5</v>
          </cell>
          <cell r="G1619" t="str">
            <v>17,24</v>
          </cell>
          <cell r="H1619" t="str">
            <v>7,49</v>
          </cell>
          <cell r="I1619" t="str">
            <v>0,00</v>
          </cell>
          <cell r="J1619">
            <v>24.729999999999997</v>
          </cell>
          <cell r="K1619">
            <v>86.554999999999993</v>
          </cell>
          <cell r="L1619"/>
          <cell r="M1619">
            <v>26.215</v>
          </cell>
          <cell r="N1619">
            <v>60.339999999999996</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502.56399999999996</v>
          </cell>
          <cell r="L1622"/>
          <cell r="M1622">
            <v>299.786</v>
          </cell>
          <cell r="N1622">
            <v>202.77799999999996</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21,02</v>
          </cell>
          <cell r="H1624" t="str">
            <v>7,63</v>
          </cell>
          <cell r="I1624" t="str">
            <v>0,00</v>
          </cell>
          <cell r="J1624">
            <v>28.65</v>
          </cell>
          <cell r="K1624">
            <v>151.845</v>
          </cell>
          <cell r="L1624"/>
          <cell r="M1624">
            <v>40.439</v>
          </cell>
          <cell r="N1624">
            <v>111.40599999999999</v>
          </cell>
        </row>
        <row r="1625">
          <cell r="A1625">
            <v>88316</v>
          </cell>
          <cell r="B1625" t="str">
            <v>SINAPI</v>
          </cell>
          <cell r="C1625" t="str">
            <v>SERVENTE COM ENCARGOS COMPLEMENTARES</v>
          </cell>
          <cell r="D1625" t="str">
            <v>MÃO DE OBRA</v>
          </cell>
          <cell r="E1625" t="str">
            <v>H</v>
          </cell>
          <cell r="F1625">
            <v>5.3</v>
          </cell>
          <cell r="G1625" t="str">
            <v>17,24</v>
          </cell>
          <cell r="H1625" t="str">
            <v>7,49</v>
          </cell>
          <cell r="I1625" t="str">
            <v>0,00</v>
          </cell>
          <cell r="J1625">
            <v>24.729999999999997</v>
          </cell>
          <cell r="K1625">
            <v>131.06899999999999</v>
          </cell>
          <cell r="L1625"/>
          <cell r="M1625">
            <v>39.697000000000003</v>
          </cell>
          <cell r="N1625">
            <v>91.371999999999986</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430.09059999999994</v>
          </cell>
          <cell r="L1628"/>
          <cell r="M1628">
            <v>262.89440000000002</v>
          </cell>
          <cell r="N1628">
            <v>167.19619999999998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21,02</v>
          </cell>
          <cell r="H1630" t="str">
            <v>7,63</v>
          </cell>
          <cell r="I1630" t="str">
            <v>0,00</v>
          </cell>
          <cell r="J1630">
            <v>28.65</v>
          </cell>
          <cell r="K1630">
            <v>125.20049999999999</v>
          </cell>
          <cell r="L1630"/>
          <cell r="M1630">
            <v>33.3431</v>
          </cell>
          <cell r="N1630">
            <v>91.857399999999998</v>
          </cell>
        </row>
        <row r="1631">
          <cell r="A1631">
            <v>88316</v>
          </cell>
          <cell r="B1631" t="str">
            <v>SINAPI</v>
          </cell>
          <cell r="C1631" t="str">
            <v>SERVENTE COM ENCARGOS COMPLEMENTARES</v>
          </cell>
          <cell r="D1631" t="str">
            <v>MÃO DE OBRA</v>
          </cell>
          <cell r="E1631" t="str">
            <v>H</v>
          </cell>
          <cell r="F1631">
            <v>4.37</v>
          </cell>
          <cell r="G1631" t="str">
            <v>17,24</v>
          </cell>
          <cell r="H1631" t="str">
            <v>7,49</v>
          </cell>
          <cell r="I1631" t="str">
            <v>0,00</v>
          </cell>
          <cell r="J1631">
            <v>24.729999999999997</v>
          </cell>
          <cell r="K1631">
            <v>108.07009999999998</v>
          </cell>
          <cell r="L1631"/>
          <cell r="M1631">
            <v>32.731300000000005</v>
          </cell>
          <cell r="N1631">
            <v>75.338799999999992</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490.44059999999996</v>
          </cell>
          <cell r="L1634"/>
          <cell r="M1634">
            <v>323.24440000000004</v>
          </cell>
          <cell r="N1634">
            <v>167.19619999999998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21,02</v>
          </cell>
          <cell r="H1636" t="str">
            <v>7,63</v>
          </cell>
          <cell r="I1636" t="str">
            <v>0,00</v>
          </cell>
          <cell r="J1636">
            <v>28.65</v>
          </cell>
          <cell r="K1636">
            <v>125.20049999999999</v>
          </cell>
          <cell r="L1636"/>
          <cell r="M1636">
            <v>33.3431</v>
          </cell>
          <cell r="N1636">
            <v>91.857399999999998</v>
          </cell>
        </row>
        <row r="1637">
          <cell r="A1637">
            <v>88316</v>
          </cell>
          <cell r="B1637" t="str">
            <v>SINAPI</v>
          </cell>
          <cell r="C1637" t="str">
            <v>SERVENTE COM ENCARGOS COMPLEMENTARES</v>
          </cell>
          <cell r="D1637" t="str">
            <v>MÃO DE OBRA</v>
          </cell>
          <cell r="E1637" t="str">
            <v>H</v>
          </cell>
          <cell r="F1637">
            <v>4.37</v>
          </cell>
          <cell r="G1637" t="str">
            <v>17,24</v>
          </cell>
          <cell r="H1637" t="str">
            <v>7,49</v>
          </cell>
          <cell r="I1637" t="str">
            <v>0,00</v>
          </cell>
          <cell r="J1637">
            <v>24.729999999999997</v>
          </cell>
          <cell r="K1637">
            <v>108.07009999999998</v>
          </cell>
          <cell r="L1637"/>
          <cell r="M1637">
            <v>32.731300000000005</v>
          </cell>
          <cell r="N1637">
            <v>75.338799999999992</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398.55059999999997</v>
          </cell>
          <cell r="L1640"/>
          <cell r="M1640">
            <v>231.3544</v>
          </cell>
          <cell r="N1640">
            <v>167.19619999999998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21,02</v>
          </cell>
          <cell r="H1642" t="str">
            <v>7,63</v>
          </cell>
          <cell r="I1642" t="str">
            <v>0,00</v>
          </cell>
          <cell r="J1642">
            <v>28.65</v>
          </cell>
          <cell r="K1642">
            <v>125.20049999999999</v>
          </cell>
          <cell r="L1642"/>
          <cell r="M1642">
            <v>33.3431</v>
          </cell>
          <cell r="N1642">
            <v>91.857399999999998</v>
          </cell>
        </row>
        <row r="1643">
          <cell r="A1643">
            <v>88316</v>
          </cell>
          <cell r="B1643" t="str">
            <v>SINAPI</v>
          </cell>
          <cell r="C1643" t="str">
            <v>SERVENTE COM ENCARGOS COMPLEMENTARES</v>
          </cell>
          <cell r="D1643" t="str">
            <v>MÃO DE OBRA</v>
          </cell>
          <cell r="E1643" t="str">
            <v>H</v>
          </cell>
          <cell r="F1643">
            <v>4.37</v>
          </cell>
          <cell r="G1643" t="str">
            <v>17,24</v>
          </cell>
          <cell r="H1643" t="str">
            <v>7,49</v>
          </cell>
          <cell r="I1643" t="str">
            <v>0,00</v>
          </cell>
          <cell r="J1643">
            <v>24.729999999999997</v>
          </cell>
          <cell r="K1643">
            <v>108.07009999999998</v>
          </cell>
          <cell r="L1643"/>
          <cell r="M1643">
            <v>32.731300000000005</v>
          </cell>
          <cell r="N1643">
            <v>75.338799999999992</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409.43059999999997</v>
          </cell>
          <cell r="L1646"/>
          <cell r="M1646">
            <v>242.23439999999999</v>
          </cell>
          <cell r="N1646">
            <v>167.19619999999998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21,02</v>
          </cell>
          <cell r="H1648" t="str">
            <v>7,63</v>
          </cell>
          <cell r="I1648" t="str">
            <v>0,00</v>
          </cell>
          <cell r="J1648">
            <v>28.65</v>
          </cell>
          <cell r="K1648">
            <v>125.20049999999999</v>
          </cell>
          <cell r="L1648"/>
          <cell r="M1648">
            <v>33.3431</v>
          </cell>
          <cell r="N1648">
            <v>91.857399999999998</v>
          </cell>
        </row>
        <row r="1649">
          <cell r="A1649">
            <v>88316</v>
          </cell>
          <cell r="B1649" t="str">
            <v>SINAPI</v>
          </cell>
          <cell r="C1649" t="str">
            <v>SERVENTE COM ENCARGOS COMPLEMENTARES</v>
          </cell>
          <cell r="D1649" t="str">
            <v>MÃO DE OBRA</v>
          </cell>
          <cell r="E1649" t="str">
            <v>H</v>
          </cell>
          <cell r="F1649">
            <v>4.37</v>
          </cell>
          <cell r="G1649" t="str">
            <v>17,24</v>
          </cell>
          <cell r="H1649" t="str">
            <v>7,49</v>
          </cell>
          <cell r="I1649" t="str">
            <v>0,00</v>
          </cell>
          <cell r="J1649">
            <v>24.729999999999997</v>
          </cell>
          <cell r="K1649">
            <v>108.07009999999998</v>
          </cell>
          <cell r="L1649"/>
          <cell r="M1649">
            <v>32.731300000000005</v>
          </cell>
          <cell r="N1649">
            <v>75.338799999999992</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332.54</v>
          </cell>
          <cell r="L1652"/>
          <cell r="M1652">
            <v>198.63000000000002</v>
          </cell>
          <cell r="N1652">
            <v>133.91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21,02</v>
          </cell>
          <cell r="H1654" t="str">
            <v>7,63</v>
          </cell>
          <cell r="I1654" t="str">
            <v>0,00</v>
          </cell>
          <cell r="J1654">
            <v>28.65</v>
          </cell>
          <cell r="K1654">
            <v>100.27499999999999</v>
          </cell>
          <cell r="L1654"/>
          <cell r="M1654">
            <v>26.704999999999998</v>
          </cell>
          <cell r="N1654">
            <v>73.569999999999993</v>
          </cell>
        </row>
        <row r="1655">
          <cell r="A1655">
            <v>88316</v>
          </cell>
          <cell r="B1655" t="str">
            <v>SINAPI</v>
          </cell>
          <cell r="C1655" t="str">
            <v>SERVENTE COM ENCARGOS COMPLEMENTARES</v>
          </cell>
          <cell r="D1655" t="str">
            <v>MÃO DE OBRA</v>
          </cell>
          <cell r="E1655" t="str">
            <v>H</v>
          </cell>
          <cell r="F1655">
            <v>3.5</v>
          </cell>
          <cell r="G1655" t="str">
            <v>17,24</v>
          </cell>
          <cell r="H1655" t="str">
            <v>7,49</v>
          </cell>
          <cell r="I1655" t="str">
            <v>0,00</v>
          </cell>
          <cell r="J1655">
            <v>24.729999999999997</v>
          </cell>
          <cell r="K1655">
            <v>86.554999999999993</v>
          </cell>
          <cell r="L1655"/>
          <cell r="M1655">
            <v>26.215</v>
          </cell>
          <cell r="N1655">
            <v>60.339999999999996</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332.54</v>
          </cell>
          <cell r="L1658"/>
          <cell r="M1658">
            <v>198.63000000000002</v>
          </cell>
          <cell r="N1658">
            <v>133.91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21,02</v>
          </cell>
          <cell r="H1660" t="str">
            <v>7,63</v>
          </cell>
          <cell r="I1660" t="str">
            <v>0,00</v>
          </cell>
          <cell r="J1660">
            <v>28.65</v>
          </cell>
          <cell r="K1660">
            <v>100.27499999999999</v>
          </cell>
          <cell r="L1660"/>
          <cell r="M1660">
            <v>26.704999999999998</v>
          </cell>
          <cell r="N1660">
            <v>73.569999999999993</v>
          </cell>
        </row>
        <row r="1661">
          <cell r="A1661">
            <v>88316</v>
          </cell>
          <cell r="B1661" t="str">
            <v>SINAPI</v>
          </cell>
          <cell r="C1661" t="str">
            <v>SERVENTE COM ENCARGOS COMPLEMENTARES</v>
          </cell>
          <cell r="D1661" t="str">
            <v>MÃO DE OBRA</v>
          </cell>
          <cell r="E1661" t="str">
            <v>H</v>
          </cell>
          <cell r="F1661">
            <v>3.5</v>
          </cell>
          <cell r="G1661" t="str">
            <v>17,24</v>
          </cell>
          <cell r="H1661" t="str">
            <v>7,49</v>
          </cell>
          <cell r="I1661" t="str">
            <v>0,00</v>
          </cell>
          <cell r="J1661">
            <v>24.729999999999997</v>
          </cell>
          <cell r="K1661">
            <v>86.554999999999993</v>
          </cell>
          <cell r="L1661"/>
          <cell r="M1661">
            <v>26.215</v>
          </cell>
          <cell r="N1661">
            <v>60.339999999999996</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4.3175000000000008</v>
          </cell>
          <cell r="L1664"/>
          <cell r="M1664">
            <v>2.4045000000000005</v>
          </cell>
          <cell r="N1664">
            <v>1.9129999999999998</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1,57</v>
          </cell>
          <cell r="I1665">
            <v>0</v>
          </cell>
          <cell r="J1665">
            <v>1.57</v>
          </cell>
          <cell r="K1665">
            <v>1.6485000000000001</v>
          </cell>
          <cell r="L1665"/>
          <cell r="M1665">
            <v>1.6485000000000001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21,02</v>
          </cell>
          <cell r="H1666" t="str">
            <v>7,63</v>
          </cell>
          <cell r="I1666" t="str">
            <v>0,00</v>
          </cell>
          <cell r="J1666">
            <v>28.65</v>
          </cell>
          <cell r="K1666">
            <v>1.4325000000000001</v>
          </cell>
          <cell r="L1666"/>
          <cell r="M1666">
            <v>0.38150000000000001</v>
          </cell>
          <cell r="N1666">
            <v>1.0509999999999999</v>
          </cell>
        </row>
        <row r="1667">
          <cell r="A1667">
            <v>88316</v>
          </cell>
          <cell r="B1667" t="str">
            <v>SINAPI</v>
          </cell>
          <cell r="C1667" t="str">
            <v>SERVENTE COM ENCARGOS COMPLEMENTARES</v>
          </cell>
          <cell r="D1667" t="str">
            <v>MÃO DE OBRA</v>
          </cell>
          <cell r="E1667" t="str">
            <v>H</v>
          </cell>
          <cell r="F1667">
            <v>0.05</v>
          </cell>
          <cell r="G1667" t="str">
            <v>17,24</v>
          </cell>
          <cell r="H1667" t="str">
            <v>7,49</v>
          </cell>
          <cell r="I1667" t="str">
            <v>0,00</v>
          </cell>
          <cell r="J1667">
            <v>24.729999999999997</v>
          </cell>
          <cell r="K1667">
            <v>1.2364999999999999</v>
          </cell>
          <cell r="L1667"/>
          <cell r="M1667">
            <v>0.37450000000000006</v>
          </cell>
          <cell r="N1667">
            <v>0.86199999999999999</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71.137</v>
          </cell>
          <cell r="L1670"/>
          <cell r="M1670">
            <v>61.572000000000003</v>
          </cell>
          <cell r="N1670">
            <v>9.5649999999999995</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21,02</v>
          </cell>
          <cell r="H1672" t="str">
            <v>7,63</v>
          </cell>
          <cell r="I1672" t="str">
            <v>0,00</v>
          </cell>
          <cell r="J1672">
            <v>28.65</v>
          </cell>
          <cell r="K1672">
            <v>7.1624999999999996</v>
          </cell>
          <cell r="L1672"/>
          <cell r="M1672">
            <v>1.9075</v>
          </cell>
          <cell r="N1672">
            <v>5.2549999999999999</v>
          </cell>
        </row>
        <row r="1673">
          <cell r="A1673">
            <v>88316</v>
          </cell>
          <cell r="B1673" t="str">
            <v>SINAPI</v>
          </cell>
          <cell r="C1673" t="str">
            <v>SERVENTE COM ENCARGOS COMPLEMENTARES</v>
          </cell>
          <cell r="D1673" t="str">
            <v>MÃO DE OBRA</v>
          </cell>
          <cell r="E1673" t="str">
            <v>H</v>
          </cell>
          <cell r="F1673">
            <v>0.25</v>
          </cell>
          <cell r="G1673" t="str">
            <v>17,24</v>
          </cell>
          <cell r="H1673" t="str">
            <v>7,49</v>
          </cell>
          <cell r="I1673" t="str">
            <v>0,00</v>
          </cell>
          <cell r="J1673">
            <v>24.729999999999997</v>
          </cell>
          <cell r="K1673">
            <v>6.1824999999999992</v>
          </cell>
          <cell r="L1673"/>
          <cell r="M1673">
            <v>1.8725000000000001</v>
          </cell>
          <cell r="N1673">
            <v>4.3099999999999996</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385.33199999999999</v>
          </cell>
          <cell r="L1686"/>
          <cell r="M1686">
            <v>317.31600000000003</v>
          </cell>
          <cell r="N1686">
            <v>68.016000000000005</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18,38</v>
          </cell>
          <cell r="H1688" t="str">
            <v>7,63</v>
          </cell>
          <cell r="I1688" t="str">
            <v>0,00</v>
          </cell>
          <cell r="J1688">
            <v>26.009999999999998</v>
          </cell>
          <cell r="K1688">
            <v>41.616</v>
          </cell>
          <cell r="L1688"/>
          <cell r="M1688">
            <v>12.208</v>
          </cell>
          <cell r="N1688">
            <v>29.408000000000001</v>
          </cell>
        </row>
        <row r="1689">
          <cell r="A1689">
            <v>88264</v>
          </cell>
          <cell r="B1689" t="str">
            <v>SINAPI</v>
          </cell>
          <cell r="C1689" t="str">
            <v>ELETRICISTA COM ENCARGOS COMPLEMENTARES</v>
          </cell>
          <cell r="D1689" t="str">
            <v>MÃO DE OBRA</v>
          </cell>
          <cell r="E1689" t="str">
            <v>H</v>
          </cell>
          <cell r="F1689">
            <v>1.6</v>
          </cell>
          <cell r="G1689" t="str">
            <v>24,13</v>
          </cell>
          <cell r="H1689" t="str">
            <v>7,63</v>
          </cell>
          <cell r="I1689" t="str">
            <v>0,00</v>
          </cell>
          <cell r="J1689">
            <v>31.759999999999998</v>
          </cell>
          <cell r="K1689">
            <v>50.816000000000003</v>
          </cell>
          <cell r="L1689"/>
          <cell r="M1689">
            <v>12.208</v>
          </cell>
          <cell r="N1689">
            <v>38.608000000000004</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644.66</v>
          </cell>
          <cell r="L1692"/>
          <cell r="M1692">
            <v>517.13</v>
          </cell>
          <cell r="N1692">
            <v>127.53</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471,35</v>
          </cell>
          <cell r="I1693">
            <v>0</v>
          </cell>
          <cell r="J1693">
            <v>471.35</v>
          </cell>
          <cell r="K1693">
            <v>471.35</v>
          </cell>
          <cell r="L1693"/>
          <cell r="M1693">
            <v>471.35</v>
          </cell>
          <cell r="N1693">
            <v>0</v>
          </cell>
        </row>
        <row r="1694">
          <cell r="A1694">
            <v>88247</v>
          </cell>
          <cell r="B1694" t="str">
            <v>SINAPI</v>
          </cell>
          <cell r="C1694" t="str">
            <v>AUXILIAR DE ELETRICISTA COM ENCARGOS COMPLEMENTARES</v>
          </cell>
          <cell r="D1694" t="str">
            <v>MÃO DE OBRA</v>
          </cell>
          <cell r="E1694" t="str">
            <v>H</v>
          </cell>
          <cell r="F1694">
            <v>3</v>
          </cell>
          <cell r="G1694" t="str">
            <v>18,38</v>
          </cell>
          <cell r="H1694" t="str">
            <v>7,63</v>
          </cell>
          <cell r="I1694" t="str">
            <v>0,00</v>
          </cell>
          <cell r="J1694">
            <v>26.009999999999998</v>
          </cell>
          <cell r="K1694">
            <v>78.03</v>
          </cell>
          <cell r="L1694"/>
          <cell r="M1694">
            <v>22.89</v>
          </cell>
          <cell r="N1694">
            <v>55.14</v>
          </cell>
        </row>
        <row r="1695">
          <cell r="A1695">
            <v>88264</v>
          </cell>
          <cell r="B1695" t="str">
            <v>SINAPI</v>
          </cell>
          <cell r="C1695" t="str">
            <v>ELETRICISTA COM ENCARGOS COMPLEMENTARES</v>
          </cell>
          <cell r="D1695" t="str">
            <v>MÃO DE OBRA</v>
          </cell>
          <cell r="E1695" t="str">
            <v>H</v>
          </cell>
          <cell r="F1695">
            <v>3</v>
          </cell>
          <cell r="G1695" t="str">
            <v>24,13</v>
          </cell>
          <cell r="H1695" t="str">
            <v>7,63</v>
          </cell>
          <cell r="I1695" t="str">
            <v>0,00</v>
          </cell>
          <cell r="J1695">
            <v>31.759999999999998</v>
          </cell>
          <cell r="K1695">
            <v>95.28</v>
          </cell>
          <cell r="L1695"/>
          <cell r="M1695">
            <v>22.89</v>
          </cell>
          <cell r="N1695">
            <v>72.39</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820.05</v>
          </cell>
          <cell r="L1698"/>
          <cell r="M1698">
            <v>650.01</v>
          </cell>
          <cell r="N1698">
            <v>170.04</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588,97</v>
          </cell>
          <cell r="I1699">
            <v>0</v>
          </cell>
          <cell r="J1699">
            <v>588.97</v>
          </cell>
          <cell r="K1699">
            <v>588.97</v>
          </cell>
          <cell r="L1699"/>
          <cell r="M1699">
            <v>588.97</v>
          </cell>
          <cell r="N1699">
            <v>0</v>
          </cell>
        </row>
        <row r="1700">
          <cell r="A1700">
            <v>88247</v>
          </cell>
          <cell r="B1700" t="str">
            <v>SINAPI</v>
          </cell>
          <cell r="C1700" t="str">
            <v>AUXILIAR DE ELETRICISTA COM ENCARGOS COMPLEMENTARES</v>
          </cell>
          <cell r="D1700" t="str">
            <v>MÃO DE OBRA</v>
          </cell>
          <cell r="E1700" t="str">
            <v>H</v>
          </cell>
          <cell r="F1700">
            <v>4</v>
          </cell>
          <cell r="G1700" t="str">
            <v>18,38</v>
          </cell>
          <cell r="H1700" t="str">
            <v>7,63</v>
          </cell>
          <cell r="I1700" t="str">
            <v>0,00</v>
          </cell>
          <cell r="J1700">
            <v>26.009999999999998</v>
          </cell>
          <cell r="K1700">
            <v>104.03999999999999</v>
          </cell>
          <cell r="L1700"/>
          <cell r="M1700">
            <v>30.52</v>
          </cell>
          <cell r="N1700">
            <v>73.52</v>
          </cell>
        </row>
        <row r="1701">
          <cell r="A1701">
            <v>88264</v>
          </cell>
          <cell r="B1701" t="str">
            <v>SINAPI</v>
          </cell>
          <cell r="C1701" t="str">
            <v>ELETRICISTA COM ENCARGOS COMPLEMENTARES</v>
          </cell>
          <cell r="D1701" t="str">
            <v>MÃO DE OBRA</v>
          </cell>
          <cell r="E1701" t="str">
            <v>H</v>
          </cell>
          <cell r="F1701">
            <v>4</v>
          </cell>
          <cell r="G1701" t="str">
            <v>24,13</v>
          </cell>
          <cell r="H1701" t="str">
            <v>7,63</v>
          </cell>
          <cell r="I1701" t="str">
            <v>0,00</v>
          </cell>
          <cell r="J1701">
            <v>31.759999999999998</v>
          </cell>
          <cell r="K1701">
            <v>127.03999999999999</v>
          </cell>
          <cell r="L1701"/>
          <cell r="M1701">
            <v>30.52</v>
          </cell>
          <cell r="N1701">
            <v>96.52</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833.45999999999992</v>
          </cell>
          <cell r="L1704"/>
          <cell r="M1704">
            <v>620.91</v>
          </cell>
          <cell r="N1704">
            <v>212.54999999999998</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544,61</v>
          </cell>
          <cell r="I1705">
            <v>0</v>
          </cell>
          <cell r="J1705">
            <v>544.61</v>
          </cell>
          <cell r="K1705">
            <v>544.61</v>
          </cell>
          <cell r="L1705"/>
          <cell r="M1705">
            <v>544.61</v>
          </cell>
          <cell r="N1705">
            <v>0</v>
          </cell>
        </row>
        <row r="1706">
          <cell r="A1706">
            <v>88247</v>
          </cell>
          <cell r="B1706" t="str">
            <v>SINAPI</v>
          </cell>
          <cell r="C1706" t="str">
            <v>AUXILIAR DE ELETRICISTA COM ENCARGOS COMPLEMENTARES</v>
          </cell>
          <cell r="D1706" t="str">
            <v>MÃO DE OBRA</v>
          </cell>
          <cell r="E1706" t="str">
            <v>H</v>
          </cell>
          <cell r="F1706">
            <v>5</v>
          </cell>
          <cell r="G1706" t="str">
            <v>18,38</v>
          </cell>
          <cell r="H1706" t="str">
            <v>7,63</v>
          </cell>
          <cell r="I1706" t="str">
            <v>0,00</v>
          </cell>
          <cell r="J1706">
            <v>26.009999999999998</v>
          </cell>
          <cell r="K1706">
            <v>130.04999999999998</v>
          </cell>
          <cell r="L1706"/>
          <cell r="M1706">
            <v>38.15</v>
          </cell>
          <cell r="N1706">
            <v>91.899999999999991</v>
          </cell>
        </row>
        <row r="1707">
          <cell r="A1707">
            <v>88264</v>
          </cell>
          <cell r="B1707" t="str">
            <v>SINAPI</v>
          </cell>
          <cell r="C1707" t="str">
            <v>ELETRICISTA COM ENCARGOS COMPLEMENTARES</v>
          </cell>
          <cell r="D1707" t="str">
            <v>MÃO DE OBRA</v>
          </cell>
          <cell r="E1707" t="str">
            <v>H</v>
          </cell>
          <cell r="F1707">
            <v>5</v>
          </cell>
          <cell r="G1707" t="str">
            <v>24,13</v>
          </cell>
          <cell r="H1707" t="str">
            <v>7,63</v>
          </cell>
          <cell r="I1707" t="str">
            <v>0,00</v>
          </cell>
          <cell r="J1707">
            <v>31.759999999999998</v>
          </cell>
          <cell r="K1707">
            <v>158.79999999999998</v>
          </cell>
          <cell r="L1707"/>
          <cell r="M1707">
            <v>38.15</v>
          </cell>
          <cell r="N1707">
            <v>120.64999999999999</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1326.84</v>
          </cell>
          <cell r="L1710"/>
          <cell r="M1710">
            <v>1071.78</v>
          </cell>
          <cell r="N1710">
            <v>255.06</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980,22</v>
          </cell>
          <cell r="I1711">
            <v>0</v>
          </cell>
          <cell r="J1711">
            <v>980.22</v>
          </cell>
          <cell r="K1711">
            <v>980.22</v>
          </cell>
          <cell r="L1711"/>
          <cell r="M1711">
            <v>980.22</v>
          </cell>
          <cell r="N1711">
            <v>0</v>
          </cell>
        </row>
        <row r="1712">
          <cell r="A1712">
            <v>88247</v>
          </cell>
          <cell r="B1712" t="str">
            <v>SINAPI</v>
          </cell>
          <cell r="C1712" t="str">
            <v>AUXILIAR DE ELETRICISTA COM ENCARGOS COMPLEMENTARES</v>
          </cell>
          <cell r="D1712" t="str">
            <v>MÃO DE OBRA</v>
          </cell>
          <cell r="E1712" t="str">
            <v>H</v>
          </cell>
          <cell r="F1712">
            <v>6</v>
          </cell>
          <cell r="G1712" t="str">
            <v>18,38</v>
          </cell>
          <cell r="H1712" t="str">
            <v>7,63</v>
          </cell>
          <cell r="I1712" t="str">
            <v>0,00</v>
          </cell>
          <cell r="J1712">
            <v>26.009999999999998</v>
          </cell>
          <cell r="K1712">
            <v>156.06</v>
          </cell>
          <cell r="L1712"/>
          <cell r="M1712">
            <v>45.78</v>
          </cell>
          <cell r="N1712">
            <v>110.28</v>
          </cell>
        </row>
        <row r="1713">
          <cell r="A1713">
            <v>88264</v>
          </cell>
          <cell r="B1713" t="str">
            <v>SINAPI</v>
          </cell>
          <cell r="C1713" t="str">
            <v>ELETRICISTA COM ENCARGOS COMPLEMENTARES</v>
          </cell>
          <cell r="D1713" t="str">
            <v>MÃO DE OBRA</v>
          </cell>
          <cell r="E1713" t="str">
            <v>H</v>
          </cell>
          <cell r="F1713">
            <v>6</v>
          </cell>
          <cell r="G1713" t="str">
            <v>24,13</v>
          </cell>
          <cell r="H1713" t="str">
            <v>7,63</v>
          </cell>
          <cell r="I1713" t="str">
            <v>0,00</v>
          </cell>
          <cell r="J1713">
            <v>31.759999999999998</v>
          </cell>
          <cell r="K1713">
            <v>190.56</v>
          </cell>
          <cell r="L1713"/>
          <cell r="M1713">
            <v>45.78</v>
          </cell>
          <cell r="N1713">
            <v>144.78</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1582.6399999999999</v>
          </cell>
          <cell r="L1716"/>
          <cell r="M1716">
            <v>1285.0700000000002</v>
          </cell>
          <cell r="N1716">
            <v>297.57</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1.178,25</v>
          </cell>
          <cell r="I1717">
            <v>0</v>
          </cell>
          <cell r="J1717">
            <v>1178.25</v>
          </cell>
          <cell r="K1717">
            <v>1178.25</v>
          </cell>
          <cell r="L1717"/>
          <cell r="M1717">
            <v>1178.25</v>
          </cell>
          <cell r="N1717">
            <v>0</v>
          </cell>
        </row>
        <row r="1718">
          <cell r="A1718">
            <v>88247</v>
          </cell>
          <cell r="B1718" t="str">
            <v>SINAPI</v>
          </cell>
          <cell r="C1718" t="str">
            <v>AUXILIAR DE ELETRICISTA COM ENCARGOS COMPLEMENTARES</v>
          </cell>
          <cell r="D1718" t="str">
            <v>MÃO DE OBRA</v>
          </cell>
          <cell r="E1718" t="str">
            <v>H</v>
          </cell>
          <cell r="F1718">
            <v>7</v>
          </cell>
          <cell r="G1718" t="str">
            <v>18,38</v>
          </cell>
          <cell r="H1718" t="str">
            <v>7,63</v>
          </cell>
          <cell r="I1718" t="str">
            <v>0,00</v>
          </cell>
          <cell r="J1718">
            <v>26.009999999999998</v>
          </cell>
          <cell r="K1718">
            <v>182.07</v>
          </cell>
          <cell r="L1718"/>
          <cell r="M1718">
            <v>53.41</v>
          </cell>
          <cell r="N1718">
            <v>128.66</v>
          </cell>
        </row>
        <row r="1719">
          <cell r="A1719">
            <v>88264</v>
          </cell>
          <cell r="B1719" t="str">
            <v>SINAPI</v>
          </cell>
          <cell r="C1719" t="str">
            <v>ELETRICISTA COM ENCARGOS COMPLEMENTARES</v>
          </cell>
          <cell r="D1719" t="str">
            <v>MÃO DE OBRA</v>
          </cell>
          <cell r="E1719" t="str">
            <v>H</v>
          </cell>
          <cell r="F1719">
            <v>7</v>
          </cell>
          <cell r="G1719" t="str">
            <v>24,13</v>
          </cell>
          <cell r="H1719" t="str">
            <v>7,63</v>
          </cell>
          <cell r="I1719" t="str">
            <v>0,00</v>
          </cell>
          <cell r="J1719">
            <v>31.759999999999998</v>
          </cell>
          <cell r="K1719">
            <v>222.32</v>
          </cell>
          <cell r="L1719"/>
          <cell r="M1719">
            <v>53.41</v>
          </cell>
          <cell r="N1719">
            <v>168.91</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1229.0899999999999</v>
          </cell>
          <cell r="L1722"/>
          <cell r="M1722">
            <v>889.00999999999988</v>
          </cell>
          <cell r="N1722">
            <v>340.08</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766,93</v>
          </cell>
          <cell r="I1723">
            <v>0</v>
          </cell>
          <cell r="J1723">
            <v>766.93</v>
          </cell>
          <cell r="K1723">
            <v>766.93</v>
          </cell>
          <cell r="L1723"/>
          <cell r="M1723">
            <v>766.93</v>
          </cell>
          <cell r="N1723">
            <v>0</v>
          </cell>
        </row>
        <row r="1724">
          <cell r="A1724">
            <v>88247</v>
          </cell>
          <cell r="B1724" t="str">
            <v>SINAPI</v>
          </cell>
          <cell r="C1724" t="str">
            <v>AUXILIAR DE ELETRICISTA COM ENCARGOS COMPLEMENTARES</v>
          </cell>
          <cell r="D1724" t="str">
            <v>MÃO DE OBRA</v>
          </cell>
          <cell r="E1724" t="str">
            <v>H</v>
          </cell>
          <cell r="F1724">
            <v>8</v>
          </cell>
          <cell r="G1724" t="str">
            <v>18,38</v>
          </cell>
          <cell r="H1724" t="str">
            <v>7,63</v>
          </cell>
          <cell r="I1724" t="str">
            <v>0,00</v>
          </cell>
          <cell r="J1724">
            <v>26.009999999999998</v>
          </cell>
          <cell r="K1724">
            <v>208.07999999999998</v>
          </cell>
          <cell r="L1724"/>
          <cell r="M1724">
            <v>61.04</v>
          </cell>
          <cell r="N1724">
            <v>147.04</v>
          </cell>
        </row>
        <row r="1725">
          <cell r="A1725">
            <v>88264</v>
          </cell>
          <cell r="B1725" t="str">
            <v>SINAPI</v>
          </cell>
          <cell r="C1725" t="str">
            <v>ELETRICISTA COM ENCARGOS COMPLEMENTARES</v>
          </cell>
          <cell r="D1725" t="str">
            <v>MÃO DE OBRA</v>
          </cell>
          <cell r="E1725" t="str">
            <v>H</v>
          </cell>
          <cell r="F1725">
            <v>8</v>
          </cell>
          <cell r="G1725" t="str">
            <v>24,13</v>
          </cell>
          <cell r="H1725" t="str">
            <v>7,63</v>
          </cell>
          <cell r="I1725" t="str">
            <v>0,00</v>
          </cell>
          <cell r="J1725">
            <v>31.759999999999998</v>
          </cell>
          <cell r="K1725">
            <v>254.07999999999998</v>
          </cell>
          <cell r="L1725"/>
          <cell r="M1725">
            <v>61.04</v>
          </cell>
          <cell r="N1725">
            <v>193.04</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2196.94</v>
          </cell>
          <cell r="L1728"/>
          <cell r="M1728">
            <v>1771.84</v>
          </cell>
          <cell r="N1728">
            <v>425.09999999999997</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1.619,24</v>
          </cell>
          <cell r="I1729">
            <v>0</v>
          </cell>
          <cell r="J1729">
            <v>1619.24</v>
          </cell>
          <cell r="K1729">
            <v>1619.24</v>
          </cell>
          <cell r="L1729"/>
          <cell r="M1729">
            <v>1619.24</v>
          </cell>
          <cell r="N1729">
            <v>0</v>
          </cell>
        </row>
        <row r="1730">
          <cell r="A1730">
            <v>88247</v>
          </cell>
          <cell r="B1730" t="str">
            <v>SINAPI</v>
          </cell>
          <cell r="C1730" t="str">
            <v>AUXILIAR DE ELETRICISTA COM ENCARGOS COMPLEMENTARES</v>
          </cell>
          <cell r="D1730" t="str">
            <v>MÃO DE OBRA</v>
          </cell>
          <cell r="E1730" t="str">
            <v>H</v>
          </cell>
          <cell r="F1730">
            <v>10</v>
          </cell>
          <cell r="G1730" t="str">
            <v>18,38</v>
          </cell>
          <cell r="H1730" t="str">
            <v>7,63</v>
          </cell>
          <cell r="I1730" t="str">
            <v>0,00</v>
          </cell>
          <cell r="J1730">
            <v>26.009999999999998</v>
          </cell>
          <cell r="K1730">
            <v>260.09999999999997</v>
          </cell>
          <cell r="L1730"/>
          <cell r="M1730">
            <v>76.3</v>
          </cell>
          <cell r="N1730">
            <v>183.79999999999998</v>
          </cell>
        </row>
        <row r="1731">
          <cell r="A1731">
            <v>88264</v>
          </cell>
          <cell r="B1731" t="str">
            <v>SINAPI</v>
          </cell>
          <cell r="C1731" t="str">
            <v>ELETRICISTA COM ENCARGOS COMPLEMENTARES</v>
          </cell>
          <cell r="D1731" t="str">
            <v>MÃO DE OBRA</v>
          </cell>
          <cell r="E1731" t="str">
            <v>H</v>
          </cell>
          <cell r="F1731">
            <v>10</v>
          </cell>
          <cell r="G1731" t="str">
            <v>24,13</v>
          </cell>
          <cell r="H1731" t="str">
            <v>7,63</v>
          </cell>
          <cell r="I1731" t="str">
            <v>0,00</v>
          </cell>
          <cell r="J1731">
            <v>31.759999999999998</v>
          </cell>
          <cell r="K1731">
            <v>317.59999999999997</v>
          </cell>
          <cell r="L1731"/>
          <cell r="M1731">
            <v>76.3</v>
          </cell>
          <cell r="N1731">
            <v>241.29999999999998</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2905.6499999999996</v>
          </cell>
          <cell r="L1734"/>
          <cell r="M1734">
            <v>1323.4</v>
          </cell>
          <cell r="N1734">
            <v>1582.2500000000002</v>
          </cell>
        </row>
        <row r="1735">
          <cell r="A1735">
            <v>88239</v>
          </cell>
          <cell r="B1735" t="str">
            <v>SINAPI</v>
          </cell>
          <cell r="C1735" t="str">
            <v>AJUDANTE DE CARPINTEIRO COM ENCARGOS COMPLEMENTARES</v>
          </cell>
          <cell r="D1735" t="str">
            <v>MÃO DE OBRA</v>
          </cell>
          <cell r="E1735" t="str">
            <v>H</v>
          </cell>
          <cell r="F1735">
            <v>10</v>
          </cell>
          <cell r="G1735" t="str">
            <v>18,21</v>
          </cell>
          <cell r="H1735" t="str">
            <v>7,49</v>
          </cell>
          <cell r="I1735" t="str">
            <v>0,00</v>
          </cell>
          <cell r="J1735">
            <v>25.700000000000003</v>
          </cell>
          <cell r="K1735">
            <v>257</v>
          </cell>
          <cell r="L1735"/>
          <cell r="M1735">
            <v>74.900000000000006</v>
          </cell>
          <cell r="N1735">
            <v>182.10000000000002</v>
          </cell>
        </row>
        <row r="1736">
          <cell r="A1736">
            <v>88247</v>
          </cell>
          <cell r="B1736" t="str">
            <v>SINAPI</v>
          </cell>
          <cell r="C1736" t="str">
            <v>AUXILIAR DE ELETRICISTA COM ENCARGOS COMPLEMENTARES</v>
          </cell>
          <cell r="D1736" t="str">
            <v>MÃO DE OBRA</v>
          </cell>
          <cell r="E1736" t="str">
            <v>H</v>
          </cell>
          <cell r="F1736">
            <v>10</v>
          </cell>
          <cell r="G1736" t="str">
            <v>18,38</v>
          </cell>
          <cell r="H1736" t="str">
            <v>7,63</v>
          </cell>
          <cell r="I1736" t="str">
            <v>0,00</v>
          </cell>
          <cell r="J1736">
            <v>26.009999999999998</v>
          </cell>
          <cell r="K1736">
            <v>260.09999999999997</v>
          </cell>
          <cell r="L1736"/>
          <cell r="M1736">
            <v>76.3</v>
          </cell>
          <cell r="N1736">
            <v>183.79999999999998</v>
          </cell>
        </row>
        <row r="1737">
          <cell r="A1737">
            <v>88261</v>
          </cell>
          <cell r="B1737" t="str">
            <v>SINAPI</v>
          </cell>
          <cell r="C1737" t="str">
            <v>CARPINTEIRO DE ESQUADRIA COM ENCARGOS COMPLEMENTARES</v>
          </cell>
          <cell r="D1737" t="str">
            <v>MÃO DE OBRA</v>
          </cell>
          <cell r="E1737" t="str">
            <v>H</v>
          </cell>
          <cell r="F1737">
            <v>5</v>
          </cell>
          <cell r="G1737" t="str">
            <v>25,71</v>
          </cell>
          <cell r="H1737" t="str">
            <v>7,49</v>
          </cell>
          <cell r="I1737" t="str">
            <v>0,00</v>
          </cell>
          <cell r="J1737">
            <v>33.200000000000003</v>
          </cell>
          <cell r="K1737">
            <v>166</v>
          </cell>
          <cell r="L1737"/>
          <cell r="M1737">
            <v>37.450000000000003</v>
          </cell>
          <cell r="N1737">
            <v>128.55000000000001</v>
          </cell>
        </row>
        <row r="1738">
          <cell r="A1738">
            <v>88264</v>
          </cell>
          <cell r="B1738" t="str">
            <v>SINAPI</v>
          </cell>
          <cell r="C1738" t="str">
            <v>ELETRICISTA COM ENCARGOS COMPLEMENTARES</v>
          </cell>
          <cell r="D1738" t="str">
            <v>MÃO DE OBRA</v>
          </cell>
          <cell r="E1738" t="str">
            <v>H</v>
          </cell>
          <cell r="F1738">
            <v>5</v>
          </cell>
          <cell r="G1738" t="str">
            <v>24,13</v>
          </cell>
          <cell r="H1738" t="str">
            <v>7,63</v>
          </cell>
          <cell r="I1738" t="str">
            <v>0,00</v>
          </cell>
          <cell r="J1738">
            <v>31.759999999999998</v>
          </cell>
          <cell r="K1738">
            <v>158.79999999999998</v>
          </cell>
          <cell r="L1738"/>
          <cell r="M1738">
            <v>38.15</v>
          </cell>
          <cell r="N1738">
            <v>120.64999999999999</v>
          </cell>
        </row>
        <row r="1739">
          <cell r="A1739">
            <v>88267</v>
          </cell>
          <cell r="B1739" t="str">
            <v>SINAPI</v>
          </cell>
          <cell r="C1739" t="str">
            <v>ENCANADOR OU BOMBEIRO HIDRÁULICO COM ENCARGOS COMPLEMENTARES</v>
          </cell>
          <cell r="D1739" t="str">
            <v>MÃO DE OBRA</v>
          </cell>
          <cell r="E1739" t="str">
            <v>H</v>
          </cell>
          <cell r="F1739">
            <v>5</v>
          </cell>
          <cell r="G1739" t="str">
            <v>23,77</v>
          </cell>
          <cell r="H1739" t="str">
            <v>7,04</v>
          </cell>
          <cell r="I1739" t="str">
            <v>0,00</v>
          </cell>
          <cell r="J1739">
            <v>30.81</v>
          </cell>
          <cell r="K1739">
            <v>154.04999999999998</v>
          </cell>
          <cell r="L1739"/>
          <cell r="M1739">
            <v>35.200000000000003</v>
          </cell>
          <cell r="N1739">
            <v>118.85</v>
          </cell>
        </row>
        <row r="1740">
          <cell r="A1740">
            <v>88315</v>
          </cell>
          <cell r="B1740" t="str">
            <v>SINAPI</v>
          </cell>
          <cell r="C1740" t="str">
            <v>SERRALHEIRO COM ENCARGOS COMPLEMENTARES</v>
          </cell>
          <cell r="D1740" t="str">
            <v>MÃO DE OBRA</v>
          </cell>
          <cell r="E1740" t="str">
            <v>H</v>
          </cell>
          <cell r="F1740">
            <v>5</v>
          </cell>
          <cell r="G1740" t="str">
            <v>23,84</v>
          </cell>
          <cell r="H1740" t="str">
            <v>7,61</v>
          </cell>
          <cell r="I1740" t="str">
            <v>0,00</v>
          </cell>
          <cell r="J1740">
            <v>31.45</v>
          </cell>
          <cell r="K1740">
            <v>157.25</v>
          </cell>
          <cell r="L1740"/>
          <cell r="M1740">
            <v>38.050000000000004</v>
          </cell>
          <cell r="N1740">
            <v>119.2</v>
          </cell>
        </row>
        <row r="1741">
          <cell r="A1741">
            <v>88273</v>
          </cell>
          <cell r="B1741" t="str">
            <v>SINAPI</v>
          </cell>
          <cell r="C1741" t="str">
            <v>MARCENEIRO COM ENCARGOS COMPLEMENTARES</v>
          </cell>
          <cell r="D1741" t="str">
            <v>MÃO DE OBRA</v>
          </cell>
          <cell r="E1741" t="str">
            <v>H</v>
          </cell>
          <cell r="F1741">
            <v>5</v>
          </cell>
          <cell r="G1741" t="str">
            <v>20,57</v>
          </cell>
          <cell r="H1741" t="str">
            <v>7,49</v>
          </cell>
          <cell r="I1741" t="str">
            <v>0,00</v>
          </cell>
          <cell r="J1741">
            <v>28.060000000000002</v>
          </cell>
          <cell r="K1741">
            <v>140.30000000000001</v>
          </cell>
          <cell r="L1741"/>
          <cell r="M1741">
            <v>37.450000000000003</v>
          </cell>
          <cell r="N1741">
            <v>102.85</v>
          </cell>
        </row>
        <row r="1742">
          <cell r="A1742">
            <v>88310</v>
          </cell>
          <cell r="B1742" t="str">
            <v>SINAPI</v>
          </cell>
          <cell r="C1742" t="str">
            <v>PINTOR COM ENCARGOS COMPLEMENTARES</v>
          </cell>
          <cell r="D1742" t="str">
            <v>MÃO DE OBRA</v>
          </cell>
          <cell r="E1742" t="str">
            <v>H</v>
          </cell>
          <cell r="F1742">
            <v>5</v>
          </cell>
          <cell r="G1742" t="str">
            <v>23,71</v>
          </cell>
          <cell r="H1742" t="str">
            <v>8,76</v>
          </cell>
          <cell r="I1742" t="str">
            <v>0,00</v>
          </cell>
          <cell r="J1742">
            <v>32.47</v>
          </cell>
          <cell r="K1742">
            <v>162.35</v>
          </cell>
          <cell r="L1742"/>
          <cell r="M1742">
            <v>43.8</v>
          </cell>
          <cell r="N1742">
            <v>118.55000000000001</v>
          </cell>
        </row>
        <row r="1743">
          <cell r="A1743">
            <v>88316</v>
          </cell>
          <cell r="B1743" t="str">
            <v>SINAPI</v>
          </cell>
          <cell r="C1743" t="str">
            <v>SERVENTE COM ENCARGOS COMPLEMENTARES</v>
          </cell>
          <cell r="D1743" t="str">
            <v>MÃO DE OBRA</v>
          </cell>
          <cell r="E1743" t="str">
            <v>H</v>
          </cell>
          <cell r="F1743">
            <v>10</v>
          </cell>
          <cell r="G1743" t="str">
            <v>17,24</v>
          </cell>
          <cell r="H1743" t="str">
            <v>7,49</v>
          </cell>
          <cell r="I1743" t="str">
            <v>0,00</v>
          </cell>
          <cell r="J1743">
            <v>24.729999999999997</v>
          </cell>
          <cell r="K1743">
            <v>247.29999999999995</v>
          </cell>
          <cell r="L1743"/>
          <cell r="M1743">
            <v>74.900000000000006</v>
          </cell>
          <cell r="N1743">
            <v>172.39999999999998</v>
          </cell>
        </row>
        <row r="1744">
          <cell r="A1744">
            <v>88325</v>
          </cell>
          <cell r="B1744" t="str">
            <v>SINAPI</v>
          </cell>
          <cell r="C1744" t="str">
            <v>VIDRACEIRO COM ENCARGOS COMPLEMENTARES</v>
          </cell>
          <cell r="D1744" t="str">
            <v>MÃO DE OBRA</v>
          </cell>
          <cell r="E1744" t="str">
            <v>H</v>
          </cell>
          <cell r="F1744">
            <v>5</v>
          </cell>
          <cell r="G1744" t="str">
            <v>20,66</v>
          </cell>
          <cell r="H1744" t="str">
            <v>7,61</v>
          </cell>
          <cell r="I1744" t="str">
            <v>0,00</v>
          </cell>
          <cell r="J1744">
            <v>28.27</v>
          </cell>
          <cell r="K1744">
            <v>141.35</v>
          </cell>
          <cell r="L1744"/>
          <cell r="M1744">
            <v>38.050000000000004</v>
          </cell>
          <cell r="N1744">
            <v>103.3</v>
          </cell>
        </row>
        <row r="1745">
          <cell r="A1745">
            <v>88309</v>
          </cell>
          <cell r="B1745" t="str">
            <v>SINAPI</v>
          </cell>
          <cell r="C1745" t="str">
            <v>PEDREIRO COM ENCARGOS COMPLEMENTARES</v>
          </cell>
          <cell r="D1745" t="str">
            <v>MÃO DE OBRA</v>
          </cell>
          <cell r="E1745" t="str">
            <v>H</v>
          </cell>
          <cell r="F1745">
            <v>5</v>
          </cell>
          <cell r="G1745" t="str">
            <v>24,02</v>
          </cell>
          <cell r="H1745" t="str">
            <v>7,61</v>
          </cell>
          <cell r="I1745" t="str">
            <v>0,00</v>
          </cell>
          <cell r="J1745">
            <v>31.63</v>
          </cell>
          <cell r="K1745">
            <v>158.15</v>
          </cell>
          <cell r="L1745"/>
          <cell r="M1745">
            <v>38.050000000000004</v>
          </cell>
          <cell r="N1745">
            <v>120.1</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22,38</v>
          </cell>
          <cell r="H1746" t="str">
            <v>97,39</v>
          </cell>
          <cell r="I1746" t="str">
            <v>60,83</v>
          </cell>
          <cell r="J1746">
            <v>180.6</v>
          </cell>
          <cell r="K1746">
            <v>903</v>
          </cell>
          <cell r="L1746"/>
          <cell r="M1746">
            <v>791.1</v>
          </cell>
          <cell r="N1746">
            <v>111.89999999999999</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5811.2999999999993</v>
          </cell>
          <cell r="L1749"/>
          <cell r="M1749">
            <v>2646.8</v>
          </cell>
          <cell r="N1749">
            <v>3164.5000000000005</v>
          </cell>
        </row>
        <row r="1750">
          <cell r="A1750">
            <v>88239</v>
          </cell>
          <cell r="B1750" t="str">
            <v>SINAPI</v>
          </cell>
          <cell r="C1750" t="str">
            <v>AJUDANTE DE CARPINTEIRO COM ENCARGOS COMPLEMENTARES</v>
          </cell>
          <cell r="D1750" t="str">
            <v>MÃO DE OBRA</v>
          </cell>
          <cell r="E1750" t="str">
            <v>H</v>
          </cell>
          <cell r="F1750">
            <v>20</v>
          </cell>
          <cell r="G1750" t="str">
            <v>18,21</v>
          </cell>
          <cell r="H1750" t="str">
            <v>7,49</v>
          </cell>
          <cell r="I1750" t="str">
            <v>0,00</v>
          </cell>
          <cell r="J1750">
            <v>25.700000000000003</v>
          </cell>
          <cell r="K1750">
            <v>514</v>
          </cell>
          <cell r="L1750"/>
          <cell r="M1750">
            <v>149.80000000000001</v>
          </cell>
          <cell r="N1750">
            <v>364.20000000000005</v>
          </cell>
        </row>
        <row r="1751">
          <cell r="A1751">
            <v>88247</v>
          </cell>
          <cell r="B1751" t="str">
            <v>SINAPI</v>
          </cell>
          <cell r="C1751" t="str">
            <v>AUXILIAR DE ELETRICISTA COM ENCARGOS COMPLEMENTARES</v>
          </cell>
          <cell r="D1751" t="str">
            <v>MÃO DE OBRA</v>
          </cell>
          <cell r="E1751" t="str">
            <v>H</v>
          </cell>
          <cell r="F1751">
            <v>20</v>
          </cell>
          <cell r="G1751" t="str">
            <v>18,38</v>
          </cell>
          <cell r="H1751" t="str">
            <v>7,63</v>
          </cell>
          <cell r="I1751" t="str">
            <v>0,00</v>
          </cell>
          <cell r="J1751">
            <v>26.009999999999998</v>
          </cell>
          <cell r="K1751">
            <v>520.19999999999993</v>
          </cell>
          <cell r="L1751"/>
          <cell r="M1751">
            <v>152.6</v>
          </cell>
          <cell r="N1751">
            <v>367.59999999999997</v>
          </cell>
        </row>
        <row r="1752">
          <cell r="A1752">
            <v>88261</v>
          </cell>
          <cell r="B1752" t="str">
            <v>SINAPI</v>
          </cell>
          <cell r="C1752" t="str">
            <v>CARPINTEIRO DE ESQUADRIA COM ENCARGOS COMPLEMENTARES</v>
          </cell>
          <cell r="D1752" t="str">
            <v>MÃO DE OBRA</v>
          </cell>
          <cell r="E1752" t="str">
            <v>H</v>
          </cell>
          <cell r="F1752">
            <v>10</v>
          </cell>
          <cell r="G1752" t="str">
            <v>25,71</v>
          </cell>
          <cell r="H1752" t="str">
            <v>7,49</v>
          </cell>
          <cell r="I1752" t="str">
            <v>0,00</v>
          </cell>
          <cell r="J1752">
            <v>33.200000000000003</v>
          </cell>
          <cell r="K1752">
            <v>332</v>
          </cell>
          <cell r="L1752"/>
          <cell r="M1752">
            <v>74.900000000000006</v>
          </cell>
          <cell r="N1752">
            <v>257.10000000000002</v>
          </cell>
        </row>
        <row r="1753">
          <cell r="A1753">
            <v>88264</v>
          </cell>
          <cell r="B1753" t="str">
            <v>SINAPI</v>
          </cell>
          <cell r="C1753" t="str">
            <v>ELETRICISTA COM ENCARGOS COMPLEMENTARES</v>
          </cell>
          <cell r="D1753" t="str">
            <v>MÃO DE OBRA</v>
          </cell>
          <cell r="E1753" t="str">
            <v>H</v>
          </cell>
          <cell r="F1753">
            <v>10</v>
          </cell>
          <cell r="G1753" t="str">
            <v>24,13</v>
          </cell>
          <cell r="H1753" t="str">
            <v>7,63</v>
          </cell>
          <cell r="I1753" t="str">
            <v>0,00</v>
          </cell>
          <cell r="J1753">
            <v>31.759999999999998</v>
          </cell>
          <cell r="K1753">
            <v>317.59999999999997</v>
          </cell>
          <cell r="L1753"/>
          <cell r="M1753">
            <v>76.3</v>
          </cell>
          <cell r="N1753">
            <v>241.29999999999998</v>
          </cell>
        </row>
        <row r="1754">
          <cell r="A1754">
            <v>88267</v>
          </cell>
          <cell r="B1754" t="str">
            <v>SINAPI</v>
          </cell>
          <cell r="C1754" t="str">
            <v>ENCANADOR OU BOMBEIRO HIDRÁULICO COM ENCARGOS COMPLEMENTARES</v>
          </cell>
          <cell r="D1754" t="str">
            <v>MÃO DE OBRA</v>
          </cell>
          <cell r="E1754" t="str">
            <v>H</v>
          </cell>
          <cell r="F1754">
            <v>10</v>
          </cell>
          <cell r="G1754" t="str">
            <v>23,77</v>
          </cell>
          <cell r="H1754" t="str">
            <v>7,04</v>
          </cell>
          <cell r="I1754" t="str">
            <v>0,00</v>
          </cell>
          <cell r="J1754">
            <v>30.81</v>
          </cell>
          <cell r="K1754">
            <v>308.09999999999997</v>
          </cell>
          <cell r="L1754"/>
          <cell r="M1754">
            <v>70.400000000000006</v>
          </cell>
          <cell r="N1754">
            <v>237.7</v>
          </cell>
        </row>
        <row r="1755">
          <cell r="A1755">
            <v>88315</v>
          </cell>
          <cell r="B1755" t="str">
            <v>SINAPI</v>
          </cell>
          <cell r="C1755" t="str">
            <v>SERRALHEIRO COM ENCARGOS COMPLEMENTARES</v>
          </cell>
          <cell r="D1755" t="str">
            <v>MÃO DE OBRA</v>
          </cell>
          <cell r="E1755" t="str">
            <v>H</v>
          </cell>
          <cell r="F1755">
            <v>10</v>
          </cell>
          <cell r="G1755" t="str">
            <v>23,84</v>
          </cell>
          <cell r="H1755" t="str">
            <v>7,61</v>
          </cell>
          <cell r="I1755" t="str">
            <v>0,00</v>
          </cell>
          <cell r="J1755">
            <v>31.45</v>
          </cell>
          <cell r="K1755">
            <v>314.5</v>
          </cell>
          <cell r="L1755"/>
          <cell r="M1755">
            <v>76.100000000000009</v>
          </cell>
          <cell r="N1755">
            <v>238.4</v>
          </cell>
        </row>
        <row r="1756">
          <cell r="A1756">
            <v>88273</v>
          </cell>
          <cell r="B1756" t="str">
            <v>SINAPI</v>
          </cell>
          <cell r="C1756" t="str">
            <v>MARCENEIRO COM ENCARGOS COMPLEMENTARES</v>
          </cell>
          <cell r="D1756" t="str">
            <v>MÃO DE OBRA</v>
          </cell>
          <cell r="E1756" t="str">
            <v>H</v>
          </cell>
          <cell r="F1756">
            <v>10</v>
          </cell>
          <cell r="G1756" t="str">
            <v>20,57</v>
          </cell>
          <cell r="H1756" t="str">
            <v>7,49</v>
          </cell>
          <cell r="I1756" t="str">
            <v>0,00</v>
          </cell>
          <cell r="J1756">
            <v>28.060000000000002</v>
          </cell>
          <cell r="K1756">
            <v>280.60000000000002</v>
          </cell>
          <cell r="L1756"/>
          <cell r="M1756">
            <v>74.900000000000006</v>
          </cell>
          <cell r="N1756">
            <v>205.7</v>
          </cell>
        </row>
        <row r="1757">
          <cell r="A1757">
            <v>88310</v>
          </cell>
          <cell r="B1757" t="str">
            <v>SINAPI</v>
          </cell>
          <cell r="C1757" t="str">
            <v>PINTOR COM ENCARGOS COMPLEMENTARES</v>
          </cell>
          <cell r="D1757" t="str">
            <v>MÃO DE OBRA</v>
          </cell>
          <cell r="E1757" t="str">
            <v>H</v>
          </cell>
          <cell r="F1757">
            <v>10</v>
          </cell>
          <cell r="G1757" t="str">
            <v>23,71</v>
          </cell>
          <cell r="H1757" t="str">
            <v>8,76</v>
          </cell>
          <cell r="I1757" t="str">
            <v>0,00</v>
          </cell>
          <cell r="J1757">
            <v>32.47</v>
          </cell>
          <cell r="K1757">
            <v>324.7</v>
          </cell>
          <cell r="L1757"/>
          <cell r="M1757">
            <v>87.6</v>
          </cell>
          <cell r="N1757">
            <v>237.10000000000002</v>
          </cell>
        </row>
        <row r="1758">
          <cell r="A1758">
            <v>88316</v>
          </cell>
          <cell r="B1758" t="str">
            <v>SINAPI</v>
          </cell>
          <cell r="C1758" t="str">
            <v>SERVENTE COM ENCARGOS COMPLEMENTARES</v>
          </cell>
          <cell r="D1758" t="str">
            <v>MÃO DE OBRA</v>
          </cell>
          <cell r="E1758" t="str">
            <v>H</v>
          </cell>
          <cell r="F1758">
            <v>20</v>
          </cell>
          <cell r="G1758" t="str">
            <v>17,24</v>
          </cell>
          <cell r="H1758" t="str">
            <v>7,49</v>
          </cell>
          <cell r="I1758" t="str">
            <v>0,00</v>
          </cell>
          <cell r="J1758">
            <v>24.729999999999997</v>
          </cell>
          <cell r="K1758">
            <v>494.59999999999991</v>
          </cell>
          <cell r="L1758"/>
          <cell r="M1758">
            <v>149.80000000000001</v>
          </cell>
          <cell r="N1758">
            <v>344.79999999999995</v>
          </cell>
        </row>
        <row r="1759">
          <cell r="A1759">
            <v>88325</v>
          </cell>
          <cell r="B1759" t="str">
            <v>SINAPI</v>
          </cell>
          <cell r="C1759" t="str">
            <v>VIDRACEIRO COM ENCARGOS COMPLEMENTARES</v>
          </cell>
          <cell r="D1759" t="str">
            <v>MÃO DE OBRA</v>
          </cell>
          <cell r="E1759" t="str">
            <v>H</v>
          </cell>
          <cell r="F1759">
            <v>10</v>
          </cell>
          <cell r="G1759" t="str">
            <v>20,66</v>
          </cell>
          <cell r="H1759" t="str">
            <v>7,61</v>
          </cell>
          <cell r="I1759" t="str">
            <v>0,00</v>
          </cell>
          <cell r="J1759">
            <v>28.27</v>
          </cell>
          <cell r="K1759">
            <v>282.7</v>
          </cell>
          <cell r="L1759"/>
          <cell r="M1759">
            <v>76.100000000000009</v>
          </cell>
          <cell r="N1759">
            <v>206.6</v>
          </cell>
        </row>
        <row r="1760">
          <cell r="A1760">
            <v>88309</v>
          </cell>
          <cell r="B1760" t="str">
            <v>SINAPI</v>
          </cell>
          <cell r="C1760" t="str">
            <v>PEDREIRO COM ENCARGOS COMPLEMENTARES</v>
          </cell>
          <cell r="D1760" t="str">
            <v>MÃO DE OBRA</v>
          </cell>
          <cell r="E1760" t="str">
            <v>H</v>
          </cell>
          <cell r="F1760">
            <v>10</v>
          </cell>
          <cell r="G1760" t="str">
            <v>24,02</v>
          </cell>
          <cell r="H1760" t="str">
            <v>7,61</v>
          </cell>
          <cell r="I1760" t="str">
            <v>0,00</v>
          </cell>
          <cell r="J1760">
            <v>31.63</v>
          </cell>
          <cell r="K1760">
            <v>316.3</v>
          </cell>
          <cell r="L1760"/>
          <cell r="M1760">
            <v>76.100000000000009</v>
          </cell>
          <cell r="N1760">
            <v>240.2</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22,38</v>
          </cell>
          <cell r="H1761" t="str">
            <v>97,39</v>
          </cell>
          <cell r="I1761" t="str">
            <v>60,83</v>
          </cell>
          <cell r="J1761">
            <v>180.6</v>
          </cell>
          <cell r="K1761">
            <v>1806</v>
          </cell>
          <cell r="L1761"/>
          <cell r="M1761">
            <v>1582.2</v>
          </cell>
          <cell r="N1761">
            <v>223.79999999999998</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8716.9500000000007</v>
          </cell>
          <cell r="L1764"/>
          <cell r="M1764">
            <v>3970.2000000000007</v>
          </cell>
          <cell r="N1764">
            <v>4746.75</v>
          </cell>
        </row>
        <row r="1765">
          <cell r="A1765">
            <v>88239</v>
          </cell>
          <cell r="B1765" t="str">
            <v>SINAPI</v>
          </cell>
          <cell r="C1765" t="str">
            <v>AJUDANTE DE CARPINTEIRO COM ENCARGOS COMPLEMENTARES</v>
          </cell>
          <cell r="D1765" t="str">
            <v>MÃO DE OBRA</v>
          </cell>
          <cell r="E1765" t="str">
            <v>H</v>
          </cell>
          <cell r="F1765">
            <v>30</v>
          </cell>
          <cell r="G1765" t="str">
            <v>18,21</v>
          </cell>
          <cell r="H1765" t="str">
            <v>7,49</v>
          </cell>
          <cell r="I1765" t="str">
            <v>0,00</v>
          </cell>
          <cell r="J1765">
            <v>25.700000000000003</v>
          </cell>
          <cell r="K1765">
            <v>771.00000000000011</v>
          </cell>
          <cell r="L1765"/>
          <cell r="M1765">
            <v>224.70000000000002</v>
          </cell>
          <cell r="N1765">
            <v>546.30000000000007</v>
          </cell>
        </row>
        <row r="1766">
          <cell r="A1766">
            <v>88247</v>
          </cell>
          <cell r="B1766" t="str">
            <v>SINAPI</v>
          </cell>
          <cell r="C1766" t="str">
            <v>AUXILIAR DE ELETRICISTA COM ENCARGOS COMPLEMENTARES</v>
          </cell>
          <cell r="D1766" t="str">
            <v>MÃO DE OBRA</v>
          </cell>
          <cell r="E1766" t="str">
            <v>H</v>
          </cell>
          <cell r="F1766">
            <v>30</v>
          </cell>
          <cell r="G1766" t="str">
            <v>18,38</v>
          </cell>
          <cell r="H1766" t="str">
            <v>7,63</v>
          </cell>
          <cell r="I1766" t="str">
            <v>0,00</v>
          </cell>
          <cell r="J1766">
            <v>26.009999999999998</v>
          </cell>
          <cell r="K1766">
            <v>780.3</v>
          </cell>
          <cell r="L1766"/>
          <cell r="M1766">
            <v>228.9</v>
          </cell>
          <cell r="N1766">
            <v>551.4</v>
          </cell>
        </row>
        <row r="1767">
          <cell r="A1767">
            <v>88261</v>
          </cell>
          <cell r="B1767" t="str">
            <v>SINAPI</v>
          </cell>
          <cell r="C1767" t="str">
            <v>CARPINTEIRO DE ESQUADRIA COM ENCARGOS COMPLEMENTARES</v>
          </cell>
          <cell r="D1767" t="str">
            <v>MÃO DE OBRA</v>
          </cell>
          <cell r="E1767" t="str">
            <v>H</v>
          </cell>
          <cell r="F1767">
            <v>15</v>
          </cell>
          <cell r="G1767" t="str">
            <v>25,71</v>
          </cell>
          <cell r="H1767" t="str">
            <v>7,49</v>
          </cell>
          <cell r="I1767" t="str">
            <v>0,00</v>
          </cell>
          <cell r="J1767">
            <v>33.200000000000003</v>
          </cell>
          <cell r="K1767">
            <v>498.00000000000006</v>
          </cell>
          <cell r="L1767"/>
          <cell r="M1767">
            <v>112.35000000000001</v>
          </cell>
          <cell r="N1767">
            <v>385.65000000000003</v>
          </cell>
        </row>
        <row r="1768">
          <cell r="A1768">
            <v>88264</v>
          </cell>
          <cell r="B1768" t="str">
            <v>SINAPI</v>
          </cell>
          <cell r="C1768" t="str">
            <v>ELETRICISTA COM ENCARGOS COMPLEMENTARES</v>
          </cell>
          <cell r="D1768" t="str">
            <v>MÃO DE OBRA</v>
          </cell>
          <cell r="E1768" t="str">
            <v>H</v>
          </cell>
          <cell r="F1768">
            <v>15</v>
          </cell>
          <cell r="G1768" t="str">
            <v>24,13</v>
          </cell>
          <cell r="H1768" t="str">
            <v>7,63</v>
          </cell>
          <cell r="I1768" t="str">
            <v>0,00</v>
          </cell>
          <cell r="J1768">
            <v>31.759999999999998</v>
          </cell>
          <cell r="K1768">
            <v>476.4</v>
          </cell>
          <cell r="L1768"/>
          <cell r="M1768">
            <v>114.45</v>
          </cell>
          <cell r="N1768">
            <v>361.95</v>
          </cell>
        </row>
        <row r="1769">
          <cell r="A1769">
            <v>88267</v>
          </cell>
          <cell r="B1769" t="str">
            <v>SINAPI</v>
          </cell>
          <cell r="C1769" t="str">
            <v>ENCANADOR OU BOMBEIRO HIDRÁULICO COM ENCARGOS COMPLEMENTARES</v>
          </cell>
          <cell r="D1769" t="str">
            <v>MÃO DE OBRA</v>
          </cell>
          <cell r="E1769" t="str">
            <v>H</v>
          </cell>
          <cell r="F1769">
            <v>15</v>
          </cell>
          <cell r="G1769" t="str">
            <v>23,77</v>
          </cell>
          <cell r="H1769" t="str">
            <v>7,04</v>
          </cell>
          <cell r="I1769" t="str">
            <v>0,00</v>
          </cell>
          <cell r="J1769">
            <v>30.81</v>
          </cell>
          <cell r="K1769">
            <v>462.15</v>
          </cell>
          <cell r="L1769"/>
          <cell r="M1769">
            <v>105.6</v>
          </cell>
          <cell r="N1769">
            <v>356.55</v>
          </cell>
        </row>
        <row r="1770">
          <cell r="A1770">
            <v>88315</v>
          </cell>
          <cell r="B1770" t="str">
            <v>SINAPI</v>
          </cell>
          <cell r="C1770" t="str">
            <v>SERRALHEIRO COM ENCARGOS COMPLEMENTARES</v>
          </cell>
          <cell r="D1770" t="str">
            <v>MÃO DE OBRA</v>
          </cell>
          <cell r="E1770" t="str">
            <v>H</v>
          </cell>
          <cell r="F1770">
            <v>15</v>
          </cell>
          <cell r="G1770" t="str">
            <v>23,84</v>
          </cell>
          <cell r="H1770" t="str">
            <v>7,61</v>
          </cell>
          <cell r="I1770" t="str">
            <v>0,00</v>
          </cell>
          <cell r="J1770">
            <v>31.45</v>
          </cell>
          <cell r="K1770">
            <v>471.75</v>
          </cell>
          <cell r="L1770"/>
          <cell r="M1770">
            <v>114.15</v>
          </cell>
          <cell r="N1770">
            <v>357.6</v>
          </cell>
        </row>
        <row r="1771">
          <cell r="A1771">
            <v>88273</v>
          </cell>
          <cell r="B1771" t="str">
            <v>SINAPI</v>
          </cell>
          <cell r="C1771" t="str">
            <v>MARCENEIRO COM ENCARGOS COMPLEMENTARES</v>
          </cell>
          <cell r="D1771" t="str">
            <v>MÃO DE OBRA</v>
          </cell>
          <cell r="E1771" t="str">
            <v>H</v>
          </cell>
          <cell r="F1771">
            <v>15</v>
          </cell>
          <cell r="G1771" t="str">
            <v>20,57</v>
          </cell>
          <cell r="H1771" t="str">
            <v>7,49</v>
          </cell>
          <cell r="I1771" t="str">
            <v>0,00</v>
          </cell>
          <cell r="J1771">
            <v>28.060000000000002</v>
          </cell>
          <cell r="K1771">
            <v>420.90000000000003</v>
          </cell>
          <cell r="L1771"/>
          <cell r="M1771">
            <v>112.35000000000001</v>
          </cell>
          <cell r="N1771">
            <v>308.55</v>
          </cell>
        </row>
        <row r="1772">
          <cell r="A1772">
            <v>88310</v>
          </cell>
          <cell r="B1772" t="str">
            <v>SINAPI</v>
          </cell>
          <cell r="C1772" t="str">
            <v>PINTOR COM ENCARGOS COMPLEMENTARES</v>
          </cell>
          <cell r="D1772" t="str">
            <v>MÃO DE OBRA</v>
          </cell>
          <cell r="E1772" t="str">
            <v>H</v>
          </cell>
          <cell r="F1772">
            <v>15</v>
          </cell>
          <cell r="G1772" t="str">
            <v>23,71</v>
          </cell>
          <cell r="H1772" t="str">
            <v>8,76</v>
          </cell>
          <cell r="I1772" t="str">
            <v>0,00</v>
          </cell>
          <cell r="J1772">
            <v>32.47</v>
          </cell>
          <cell r="K1772">
            <v>487.04999999999995</v>
          </cell>
          <cell r="L1772"/>
          <cell r="M1772">
            <v>131.4</v>
          </cell>
          <cell r="N1772">
            <v>355.65000000000003</v>
          </cell>
        </row>
        <row r="1773">
          <cell r="A1773">
            <v>88316</v>
          </cell>
          <cell r="B1773" t="str">
            <v>SINAPI</v>
          </cell>
          <cell r="C1773" t="str">
            <v>SERVENTE COM ENCARGOS COMPLEMENTARES</v>
          </cell>
          <cell r="D1773" t="str">
            <v>MÃO DE OBRA</v>
          </cell>
          <cell r="E1773" t="str">
            <v>H</v>
          </cell>
          <cell r="F1773">
            <v>30</v>
          </cell>
          <cell r="G1773" t="str">
            <v>17,24</v>
          </cell>
          <cell r="H1773" t="str">
            <v>7,49</v>
          </cell>
          <cell r="I1773" t="str">
            <v>0,00</v>
          </cell>
          <cell r="J1773">
            <v>24.729999999999997</v>
          </cell>
          <cell r="K1773">
            <v>741.89999999999986</v>
          </cell>
          <cell r="L1773"/>
          <cell r="M1773">
            <v>224.70000000000002</v>
          </cell>
          <cell r="N1773">
            <v>517.19999999999993</v>
          </cell>
        </row>
        <row r="1774">
          <cell r="A1774">
            <v>88325</v>
          </cell>
          <cell r="B1774" t="str">
            <v>SINAPI</v>
          </cell>
          <cell r="C1774" t="str">
            <v>VIDRACEIRO COM ENCARGOS COMPLEMENTARES</v>
          </cell>
          <cell r="D1774" t="str">
            <v>MÃO DE OBRA</v>
          </cell>
          <cell r="E1774" t="str">
            <v>H</v>
          </cell>
          <cell r="F1774">
            <v>15</v>
          </cell>
          <cell r="G1774" t="str">
            <v>20,66</v>
          </cell>
          <cell r="H1774" t="str">
            <v>7,61</v>
          </cell>
          <cell r="I1774" t="str">
            <v>0,00</v>
          </cell>
          <cell r="J1774">
            <v>28.27</v>
          </cell>
          <cell r="K1774">
            <v>424.05</v>
          </cell>
          <cell r="L1774"/>
          <cell r="M1774">
            <v>114.15</v>
          </cell>
          <cell r="N1774">
            <v>309.89999999999998</v>
          </cell>
        </row>
        <row r="1775">
          <cell r="A1775">
            <v>88309</v>
          </cell>
          <cell r="B1775" t="str">
            <v>SINAPI</v>
          </cell>
          <cell r="C1775" t="str">
            <v>PEDREIRO COM ENCARGOS COMPLEMENTARES</v>
          </cell>
          <cell r="D1775" t="str">
            <v>MÃO DE OBRA</v>
          </cell>
          <cell r="E1775" t="str">
            <v>H</v>
          </cell>
          <cell r="F1775">
            <v>15</v>
          </cell>
          <cell r="G1775" t="str">
            <v>24,02</v>
          </cell>
          <cell r="H1775" t="str">
            <v>7,61</v>
          </cell>
          <cell r="I1775" t="str">
            <v>0,00</v>
          </cell>
          <cell r="J1775">
            <v>31.63</v>
          </cell>
          <cell r="K1775">
            <v>474.45</v>
          </cell>
          <cell r="L1775"/>
          <cell r="M1775">
            <v>114.15</v>
          </cell>
          <cell r="N1775">
            <v>360.3</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22,38</v>
          </cell>
          <cell r="H1776" t="str">
            <v>97,39</v>
          </cell>
          <cell r="I1776" t="str">
            <v>60,83</v>
          </cell>
          <cell r="J1776">
            <v>180.6</v>
          </cell>
          <cell r="K1776">
            <v>2709</v>
          </cell>
          <cell r="L1776"/>
          <cell r="M1776">
            <v>2373.3000000000002</v>
          </cell>
          <cell r="N1776">
            <v>335.7</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11622.599999999999</v>
          </cell>
          <cell r="L1779"/>
          <cell r="M1779">
            <v>5293.6</v>
          </cell>
          <cell r="N1779">
            <v>6329.0000000000009</v>
          </cell>
        </row>
        <row r="1780">
          <cell r="A1780">
            <v>88239</v>
          </cell>
          <cell r="B1780" t="str">
            <v>SINAPI</v>
          </cell>
          <cell r="C1780" t="str">
            <v>AJUDANTE DE CARPINTEIRO COM ENCARGOS COMPLEMENTARES</v>
          </cell>
          <cell r="D1780" t="str">
            <v>MÃO DE OBRA</v>
          </cell>
          <cell r="E1780" t="str">
            <v>H</v>
          </cell>
          <cell r="F1780">
            <v>40</v>
          </cell>
          <cell r="G1780" t="str">
            <v>18,21</v>
          </cell>
          <cell r="H1780" t="str">
            <v>7,49</v>
          </cell>
          <cell r="I1780" t="str">
            <v>0,00</v>
          </cell>
          <cell r="J1780">
            <v>25.700000000000003</v>
          </cell>
          <cell r="K1780">
            <v>1028</v>
          </cell>
          <cell r="L1780"/>
          <cell r="M1780">
            <v>299.60000000000002</v>
          </cell>
          <cell r="N1780">
            <v>728.40000000000009</v>
          </cell>
        </row>
        <row r="1781">
          <cell r="A1781">
            <v>88247</v>
          </cell>
          <cell r="B1781" t="str">
            <v>SINAPI</v>
          </cell>
          <cell r="C1781" t="str">
            <v>AUXILIAR DE ELETRICISTA COM ENCARGOS COMPLEMENTARES</v>
          </cell>
          <cell r="D1781" t="str">
            <v>MÃO DE OBRA</v>
          </cell>
          <cell r="E1781" t="str">
            <v>H</v>
          </cell>
          <cell r="F1781">
            <v>40</v>
          </cell>
          <cell r="G1781" t="str">
            <v>18,38</v>
          </cell>
          <cell r="H1781" t="str">
            <v>7,63</v>
          </cell>
          <cell r="I1781" t="str">
            <v>0,00</v>
          </cell>
          <cell r="J1781">
            <v>26.009999999999998</v>
          </cell>
          <cell r="K1781">
            <v>1040.3999999999999</v>
          </cell>
          <cell r="L1781"/>
          <cell r="M1781">
            <v>305.2</v>
          </cell>
          <cell r="N1781">
            <v>735.19999999999993</v>
          </cell>
        </row>
        <row r="1782">
          <cell r="A1782">
            <v>88261</v>
          </cell>
          <cell r="B1782" t="str">
            <v>SINAPI</v>
          </cell>
          <cell r="C1782" t="str">
            <v>CARPINTEIRO DE ESQUADRIA COM ENCARGOS COMPLEMENTARES</v>
          </cell>
          <cell r="D1782" t="str">
            <v>MÃO DE OBRA</v>
          </cell>
          <cell r="E1782" t="str">
            <v>H</v>
          </cell>
          <cell r="F1782">
            <v>20</v>
          </cell>
          <cell r="G1782" t="str">
            <v>25,71</v>
          </cell>
          <cell r="H1782" t="str">
            <v>7,49</v>
          </cell>
          <cell r="I1782" t="str">
            <v>0,00</v>
          </cell>
          <cell r="J1782">
            <v>33.200000000000003</v>
          </cell>
          <cell r="K1782">
            <v>664</v>
          </cell>
          <cell r="L1782"/>
          <cell r="M1782">
            <v>149.80000000000001</v>
          </cell>
          <cell r="N1782">
            <v>514.20000000000005</v>
          </cell>
        </row>
        <row r="1783">
          <cell r="A1783">
            <v>88264</v>
          </cell>
          <cell r="B1783" t="str">
            <v>SINAPI</v>
          </cell>
          <cell r="C1783" t="str">
            <v>ELETRICISTA COM ENCARGOS COMPLEMENTARES</v>
          </cell>
          <cell r="D1783" t="str">
            <v>MÃO DE OBRA</v>
          </cell>
          <cell r="E1783" t="str">
            <v>H</v>
          </cell>
          <cell r="F1783">
            <v>20</v>
          </cell>
          <cell r="G1783" t="str">
            <v>24,13</v>
          </cell>
          <cell r="H1783" t="str">
            <v>7,63</v>
          </cell>
          <cell r="I1783" t="str">
            <v>0,00</v>
          </cell>
          <cell r="J1783">
            <v>31.759999999999998</v>
          </cell>
          <cell r="K1783">
            <v>635.19999999999993</v>
          </cell>
          <cell r="L1783"/>
          <cell r="M1783">
            <v>152.6</v>
          </cell>
          <cell r="N1783">
            <v>482.59999999999997</v>
          </cell>
        </row>
        <row r="1784">
          <cell r="A1784">
            <v>88267</v>
          </cell>
          <cell r="B1784" t="str">
            <v>SINAPI</v>
          </cell>
          <cell r="C1784" t="str">
            <v>ENCANADOR OU BOMBEIRO HIDRÁULICO COM ENCARGOS COMPLEMENTARES</v>
          </cell>
          <cell r="D1784" t="str">
            <v>MÃO DE OBRA</v>
          </cell>
          <cell r="E1784" t="str">
            <v>H</v>
          </cell>
          <cell r="F1784">
            <v>20</v>
          </cell>
          <cell r="G1784" t="str">
            <v>23,77</v>
          </cell>
          <cell r="H1784" t="str">
            <v>7,04</v>
          </cell>
          <cell r="I1784" t="str">
            <v>0,00</v>
          </cell>
          <cell r="J1784">
            <v>30.81</v>
          </cell>
          <cell r="K1784">
            <v>616.19999999999993</v>
          </cell>
          <cell r="L1784"/>
          <cell r="M1784">
            <v>140.80000000000001</v>
          </cell>
          <cell r="N1784">
            <v>475.4</v>
          </cell>
        </row>
        <row r="1785">
          <cell r="A1785">
            <v>88315</v>
          </cell>
          <cell r="B1785" t="str">
            <v>SINAPI</v>
          </cell>
          <cell r="C1785" t="str">
            <v>SERRALHEIRO COM ENCARGOS COMPLEMENTARES</v>
          </cell>
          <cell r="D1785" t="str">
            <v>MÃO DE OBRA</v>
          </cell>
          <cell r="E1785" t="str">
            <v>H</v>
          </cell>
          <cell r="F1785">
            <v>20</v>
          </cell>
          <cell r="G1785" t="str">
            <v>23,84</v>
          </cell>
          <cell r="H1785" t="str">
            <v>7,61</v>
          </cell>
          <cell r="I1785" t="str">
            <v>0,00</v>
          </cell>
          <cell r="J1785">
            <v>31.45</v>
          </cell>
          <cell r="K1785">
            <v>629</v>
          </cell>
          <cell r="L1785"/>
          <cell r="M1785">
            <v>152.20000000000002</v>
          </cell>
          <cell r="N1785">
            <v>476.8</v>
          </cell>
        </row>
        <row r="1786">
          <cell r="A1786">
            <v>88273</v>
          </cell>
          <cell r="B1786" t="str">
            <v>SINAPI</v>
          </cell>
          <cell r="C1786" t="str">
            <v>MARCENEIRO COM ENCARGOS COMPLEMENTARES</v>
          </cell>
          <cell r="D1786" t="str">
            <v>MÃO DE OBRA</v>
          </cell>
          <cell r="E1786" t="str">
            <v>H</v>
          </cell>
          <cell r="F1786">
            <v>20</v>
          </cell>
          <cell r="G1786" t="str">
            <v>20,57</v>
          </cell>
          <cell r="H1786" t="str">
            <v>7,49</v>
          </cell>
          <cell r="I1786" t="str">
            <v>0,00</v>
          </cell>
          <cell r="J1786">
            <v>28.060000000000002</v>
          </cell>
          <cell r="K1786">
            <v>561.20000000000005</v>
          </cell>
          <cell r="L1786"/>
          <cell r="M1786">
            <v>149.80000000000001</v>
          </cell>
          <cell r="N1786">
            <v>411.4</v>
          </cell>
        </row>
        <row r="1787">
          <cell r="A1787">
            <v>88310</v>
          </cell>
          <cell r="B1787" t="str">
            <v>SINAPI</v>
          </cell>
          <cell r="C1787" t="str">
            <v>PINTOR COM ENCARGOS COMPLEMENTARES</v>
          </cell>
          <cell r="D1787" t="str">
            <v>MÃO DE OBRA</v>
          </cell>
          <cell r="E1787" t="str">
            <v>H</v>
          </cell>
          <cell r="F1787">
            <v>20</v>
          </cell>
          <cell r="G1787" t="str">
            <v>23,71</v>
          </cell>
          <cell r="H1787" t="str">
            <v>8,76</v>
          </cell>
          <cell r="I1787" t="str">
            <v>0,00</v>
          </cell>
          <cell r="J1787">
            <v>32.47</v>
          </cell>
          <cell r="K1787">
            <v>649.4</v>
          </cell>
          <cell r="L1787"/>
          <cell r="M1787">
            <v>175.2</v>
          </cell>
          <cell r="N1787">
            <v>474.20000000000005</v>
          </cell>
        </row>
        <row r="1788">
          <cell r="A1788">
            <v>88316</v>
          </cell>
          <cell r="B1788" t="str">
            <v>SINAPI</v>
          </cell>
          <cell r="C1788" t="str">
            <v>SERVENTE COM ENCARGOS COMPLEMENTARES</v>
          </cell>
          <cell r="D1788" t="str">
            <v>MÃO DE OBRA</v>
          </cell>
          <cell r="E1788" t="str">
            <v>H</v>
          </cell>
          <cell r="F1788">
            <v>40</v>
          </cell>
          <cell r="G1788" t="str">
            <v>17,24</v>
          </cell>
          <cell r="H1788" t="str">
            <v>7,49</v>
          </cell>
          <cell r="I1788" t="str">
            <v>0,00</v>
          </cell>
          <cell r="J1788">
            <v>24.729999999999997</v>
          </cell>
          <cell r="K1788">
            <v>989.19999999999982</v>
          </cell>
          <cell r="L1788"/>
          <cell r="M1788">
            <v>299.60000000000002</v>
          </cell>
          <cell r="N1788">
            <v>689.59999999999991</v>
          </cell>
        </row>
        <row r="1789">
          <cell r="A1789">
            <v>88325</v>
          </cell>
          <cell r="B1789" t="str">
            <v>SINAPI</v>
          </cell>
          <cell r="C1789" t="str">
            <v>VIDRACEIRO COM ENCARGOS COMPLEMENTARES</v>
          </cell>
          <cell r="D1789" t="str">
            <v>MÃO DE OBRA</v>
          </cell>
          <cell r="E1789" t="str">
            <v>H</v>
          </cell>
          <cell r="F1789">
            <v>20</v>
          </cell>
          <cell r="G1789" t="str">
            <v>20,66</v>
          </cell>
          <cell r="H1789" t="str">
            <v>7,61</v>
          </cell>
          <cell r="I1789" t="str">
            <v>0,00</v>
          </cell>
          <cell r="J1789">
            <v>28.27</v>
          </cell>
          <cell r="K1789">
            <v>565.4</v>
          </cell>
          <cell r="L1789"/>
          <cell r="M1789">
            <v>152.20000000000002</v>
          </cell>
          <cell r="N1789">
            <v>413.2</v>
          </cell>
        </row>
        <row r="1790">
          <cell r="A1790">
            <v>88309</v>
          </cell>
          <cell r="B1790" t="str">
            <v>SINAPI</v>
          </cell>
          <cell r="C1790" t="str">
            <v>PEDREIRO COM ENCARGOS COMPLEMENTARES</v>
          </cell>
          <cell r="D1790" t="str">
            <v>MÃO DE OBRA</v>
          </cell>
          <cell r="E1790" t="str">
            <v>H</v>
          </cell>
          <cell r="F1790">
            <v>20</v>
          </cell>
          <cell r="G1790" t="str">
            <v>24,02</v>
          </cell>
          <cell r="H1790" t="str">
            <v>7,61</v>
          </cell>
          <cell r="I1790" t="str">
            <v>0,00</v>
          </cell>
          <cell r="J1790">
            <v>31.63</v>
          </cell>
          <cell r="K1790">
            <v>632.6</v>
          </cell>
          <cell r="L1790"/>
          <cell r="M1790">
            <v>152.20000000000002</v>
          </cell>
          <cell r="N1790">
            <v>480.4</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22,38</v>
          </cell>
          <cell r="H1791" t="str">
            <v>97,39</v>
          </cell>
          <cell r="I1791" t="str">
            <v>60,83</v>
          </cell>
          <cell r="J1791">
            <v>180.6</v>
          </cell>
          <cell r="K1791">
            <v>3612</v>
          </cell>
          <cell r="L1791"/>
          <cell r="M1791">
            <v>3164.4</v>
          </cell>
          <cell r="N1791">
            <v>447.59999999999997</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285.8775</v>
          </cell>
          <cell r="L1794"/>
          <cell r="M1794">
            <v>234.38249999999999</v>
          </cell>
          <cell r="N1794">
            <v>51.494999999999997</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217.53</v>
          </cell>
          <cell r="I1795"/>
          <cell r="J1795">
            <v>217.53</v>
          </cell>
          <cell r="K1795">
            <v>217.53</v>
          </cell>
          <cell r="L1795"/>
          <cell r="M1795">
            <v>217.53</v>
          </cell>
          <cell r="N1795">
            <v>0</v>
          </cell>
        </row>
        <row r="1796">
          <cell r="A1796">
            <v>88261</v>
          </cell>
          <cell r="B1796" t="str">
            <v>SINAPI</v>
          </cell>
          <cell r="C1796" t="str">
            <v>CARPINTEIRO DE ESQUADRIA COM ENCARGOS COMPLEMENTARES</v>
          </cell>
          <cell r="D1796" t="str">
            <v>MÃO DE OBRA</v>
          </cell>
          <cell r="E1796" t="str">
            <v>H</v>
          </cell>
          <cell r="F1796">
            <v>1.5</v>
          </cell>
          <cell r="G1796" t="str">
            <v>25,71</v>
          </cell>
          <cell r="H1796" t="str">
            <v>7,49</v>
          </cell>
          <cell r="I1796" t="str">
            <v>0,00</v>
          </cell>
          <cell r="J1796">
            <v>33.200000000000003</v>
          </cell>
          <cell r="K1796">
            <v>49.800000000000004</v>
          </cell>
          <cell r="L1796"/>
          <cell r="M1796">
            <v>11.234999999999999</v>
          </cell>
          <cell r="N1796">
            <v>38.564999999999998</v>
          </cell>
        </row>
        <row r="1797">
          <cell r="A1797">
            <v>88316</v>
          </cell>
          <cell r="B1797" t="str">
            <v>SINAPI</v>
          </cell>
          <cell r="C1797" t="str">
            <v>SERVENTE COM ENCARGOS COMPLEMENTARES</v>
          </cell>
          <cell r="D1797" t="str">
            <v>MÃO DE OBRA</v>
          </cell>
          <cell r="E1797" t="str">
            <v>H</v>
          </cell>
          <cell r="F1797">
            <v>0.75</v>
          </cell>
          <cell r="G1797" t="str">
            <v>17,24</v>
          </cell>
          <cell r="H1797" t="str">
            <v>7,49</v>
          </cell>
          <cell r="I1797" t="str">
            <v>0,00</v>
          </cell>
          <cell r="J1797">
            <v>24.729999999999997</v>
          </cell>
          <cell r="K1797">
            <v>18.547499999999999</v>
          </cell>
          <cell r="L1797"/>
          <cell r="M1797">
            <v>5.6174999999999997</v>
          </cell>
          <cell r="N1797">
            <v>12.93</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2729.5600000000004</v>
          </cell>
          <cell r="L1800"/>
          <cell r="M1800">
            <v>2270.44</v>
          </cell>
          <cell r="N1800">
            <v>459.12</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21,02</v>
          </cell>
          <cell r="H1802" t="str">
            <v>7,63</v>
          </cell>
          <cell r="I1802" t="str">
            <v>0,00</v>
          </cell>
          <cell r="J1802">
            <v>28.65</v>
          </cell>
          <cell r="K1802">
            <v>343.79999999999995</v>
          </cell>
          <cell r="L1802"/>
          <cell r="M1802">
            <v>91.56</v>
          </cell>
          <cell r="N1802">
            <v>252.24</v>
          </cell>
        </row>
        <row r="1803">
          <cell r="A1803">
            <v>88316</v>
          </cell>
          <cell r="B1803" t="str">
            <v>SINAPI</v>
          </cell>
          <cell r="C1803" t="str">
            <v>SERVENTE COM ENCARGOS COMPLEMENTARES</v>
          </cell>
          <cell r="D1803" t="str">
            <v>MÃO DE OBRA</v>
          </cell>
          <cell r="E1803" t="str">
            <v>H</v>
          </cell>
          <cell r="F1803">
            <v>12</v>
          </cell>
          <cell r="G1803" t="str">
            <v>17,24</v>
          </cell>
          <cell r="H1803" t="str">
            <v>7,49</v>
          </cell>
          <cell r="I1803" t="str">
            <v>0,00</v>
          </cell>
          <cell r="J1803">
            <v>24.729999999999997</v>
          </cell>
          <cell r="K1803">
            <v>296.76</v>
          </cell>
          <cell r="L1803"/>
          <cell r="M1803">
            <v>89.88</v>
          </cell>
          <cell r="N1803">
            <v>206.88</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2846.3199999999997</v>
          </cell>
          <cell r="L1806"/>
          <cell r="M1806">
            <v>2310.6800000000003</v>
          </cell>
          <cell r="N1806">
            <v>535.64</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21,02</v>
          </cell>
          <cell r="H1808" t="str">
            <v>7,63</v>
          </cell>
          <cell r="I1808" t="str">
            <v>0,00</v>
          </cell>
          <cell r="J1808">
            <v>28.65</v>
          </cell>
          <cell r="K1808">
            <v>401.09999999999997</v>
          </cell>
          <cell r="L1808"/>
          <cell r="M1808">
            <v>106.82</v>
          </cell>
          <cell r="N1808">
            <v>294.27999999999997</v>
          </cell>
        </row>
        <row r="1809">
          <cell r="A1809">
            <v>88316</v>
          </cell>
          <cell r="B1809" t="str">
            <v>SINAPI</v>
          </cell>
          <cell r="C1809" t="str">
            <v>SERVENTE COM ENCARGOS COMPLEMENTARES</v>
          </cell>
          <cell r="D1809" t="str">
            <v>MÃO DE OBRA</v>
          </cell>
          <cell r="E1809" t="str">
            <v>H</v>
          </cell>
          <cell r="F1809">
            <v>14</v>
          </cell>
          <cell r="G1809" t="str">
            <v>17,24</v>
          </cell>
          <cell r="H1809" t="str">
            <v>7,49</v>
          </cell>
          <cell r="I1809" t="str">
            <v>0,00</v>
          </cell>
          <cell r="J1809">
            <v>24.729999999999997</v>
          </cell>
          <cell r="K1809">
            <v>346.21999999999997</v>
          </cell>
          <cell r="L1809"/>
          <cell r="M1809">
            <v>104.86</v>
          </cell>
          <cell r="N1809">
            <v>241.35999999999999</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4203.08</v>
          </cell>
          <cell r="L1812"/>
          <cell r="M1812">
            <v>3590.92</v>
          </cell>
          <cell r="N1812">
            <v>612.16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21,02</v>
          </cell>
          <cell r="H1814" t="str">
            <v>7,63</v>
          </cell>
          <cell r="I1814" t="str">
            <v>0,00</v>
          </cell>
          <cell r="J1814">
            <v>28.65</v>
          </cell>
          <cell r="K1814">
            <v>458.4</v>
          </cell>
          <cell r="L1814"/>
          <cell r="M1814">
            <v>122.08</v>
          </cell>
          <cell r="N1814">
            <v>336.32</v>
          </cell>
        </row>
        <row r="1815">
          <cell r="A1815">
            <v>88316</v>
          </cell>
          <cell r="B1815" t="str">
            <v>SINAPI</v>
          </cell>
          <cell r="C1815" t="str">
            <v>SERVENTE COM ENCARGOS COMPLEMENTARES</v>
          </cell>
          <cell r="D1815" t="str">
            <v>MÃO DE OBRA</v>
          </cell>
          <cell r="E1815" t="str">
            <v>H</v>
          </cell>
          <cell r="F1815">
            <v>16</v>
          </cell>
          <cell r="G1815" t="str">
            <v>17,24</v>
          </cell>
          <cell r="H1815" t="str">
            <v>7,49</v>
          </cell>
          <cell r="I1815" t="str">
            <v>0,00</v>
          </cell>
          <cell r="J1815">
            <v>24.729999999999997</v>
          </cell>
          <cell r="K1815">
            <v>395.67999999999995</v>
          </cell>
          <cell r="L1815"/>
          <cell r="M1815">
            <v>119.84</v>
          </cell>
          <cell r="N1815">
            <v>275.83999999999997</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12459.84</v>
          </cell>
          <cell r="L1818"/>
          <cell r="M1818">
            <v>11771.16</v>
          </cell>
          <cell r="N1818">
            <v>688.68000000000006</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21,02</v>
          </cell>
          <cell r="H1820" t="str">
            <v>7,63</v>
          </cell>
          <cell r="I1820" t="str">
            <v>0,00</v>
          </cell>
          <cell r="J1820">
            <v>28.65</v>
          </cell>
          <cell r="K1820">
            <v>515.69999999999993</v>
          </cell>
          <cell r="L1820"/>
          <cell r="M1820">
            <v>137.34</v>
          </cell>
          <cell r="N1820">
            <v>378.36</v>
          </cell>
        </row>
        <row r="1821">
          <cell r="A1821">
            <v>88316</v>
          </cell>
          <cell r="B1821" t="str">
            <v>SINAPI</v>
          </cell>
          <cell r="C1821" t="str">
            <v>SERVENTE COM ENCARGOS COMPLEMENTARES</v>
          </cell>
          <cell r="D1821" t="str">
            <v>MÃO DE OBRA</v>
          </cell>
          <cell r="E1821" t="str">
            <v>H</v>
          </cell>
          <cell r="F1821">
            <v>18</v>
          </cell>
          <cell r="G1821" t="str">
            <v>17,24</v>
          </cell>
          <cell r="H1821" t="str">
            <v>7,49</v>
          </cell>
          <cell r="I1821" t="str">
            <v>0,00</v>
          </cell>
          <cell r="J1821">
            <v>24.729999999999997</v>
          </cell>
          <cell r="K1821">
            <v>445.13999999999993</v>
          </cell>
          <cell r="L1821"/>
          <cell r="M1821">
            <v>134.82</v>
          </cell>
          <cell r="N1821">
            <v>310.32</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15466.6</v>
          </cell>
          <cell r="L1824"/>
          <cell r="M1824">
            <v>14701.4</v>
          </cell>
          <cell r="N1824">
            <v>765.19999999999993</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21,02</v>
          </cell>
          <cell r="H1826" t="str">
            <v>7,63</v>
          </cell>
          <cell r="I1826" t="str">
            <v>0,00</v>
          </cell>
          <cell r="J1826">
            <v>28.65</v>
          </cell>
          <cell r="K1826">
            <v>573</v>
          </cell>
          <cell r="L1826"/>
          <cell r="M1826">
            <v>152.6</v>
          </cell>
          <cell r="N1826">
            <v>420.4</v>
          </cell>
        </row>
        <row r="1827">
          <cell r="A1827">
            <v>88316</v>
          </cell>
          <cell r="B1827" t="str">
            <v>SINAPI</v>
          </cell>
          <cell r="C1827" t="str">
            <v>SERVENTE COM ENCARGOS COMPLEMENTARES</v>
          </cell>
          <cell r="D1827" t="str">
            <v>MÃO DE OBRA</v>
          </cell>
          <cell r="E1827" t="str">
            <v>H</v>
          </cell>
          <cell r="F1827">
            <v>20</v>
          </cell>
          <cell r="G1827" t="str">
            <v>17,24</v>
          </cell>
          <cell r="H1827" t="str">
            <v>7,49</v>
          </cell>
          <cell r="I1827" t="str">
            <v>0,00</v>
          </cell>
          <cell r="J1827">
            <v>24.729999999999997</v>
          </cell>
          <cell r="K1827">
            <v>494.59999999999991</v>
          </cell>
          <cell r="L1827"/>
          <cell r="M1827">
            <v>149.80000000000001</v>
          </cell>
          <cell r="N1827">
            <v>344.79999999999995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382.76</v>
          </cell>
          <cell r="L1830"/>
          <cell r="M1830">
            <v>306.24</v>
          </cell>
          <cell r="N1830">
            <v>76.52</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21,02</v>
          </cell>
          <cell r="H1832" t="str">
            <v>7,63</v>
          </cell>
          <cell r="I1832" t="str">
            <v>0,00</v>
          </cell>
          <cell r="J1832">
            <v>28.65</v>
          </cell>
          <cell r="K1832">
            <v>57.3</v>
          </cell>
          <cell r="L1832"/>
          <cell r="M1832">
            <v>15.26</v>
          </cell>
          <cell r="N1832">
            <v>42.04</v>
          </cell>
        </row>
        <row r="1833">
          <cell r="A1833">
            <v>88316</v>
          </cell>
          <cell r="B1833" t="str">
            <v>SINAPI</v>
          </cell>
          <cell r="C1833" t="str">
            <v>SERVENTE COM ENCARGOS COMPLEMENTARES</v>
          </cell>
          <cell r="D1833" t="str">
            <v>MÃO DE OBRA</v>
          </cell>
          <cell r="E1833" t="str">
            <v>H</v>
          </cell>
          <cell r="F1833">
            <v>2</v>
          </cell>
          <cell r="G1833" t="str">
            <v>17,24</v>
          </cell>
          <cell r="H1833" t="str">
            <v>7,49</v>
          </cell>
          <cell r="I1833" t="str">
            <v>0,00</v>
          </cell>
          <cell r="J1833">
            <v>24.729999999999997</v>
          </cell>
          <cell r="K1833">
            <v>49.459999999999994</v>
          </cell>
          <cell r="L1833"/>
          <cell r="M1833">
            <v>14.98</v>
          </cell>
          <cell r="N1833">
            <v>34.479999999999997</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445.76</v>
          </cell>
          <cell r="L1836"/>
          <cell r="M1836">
            <v>369.24</v>
          </cell>
          <cell r="N1836">
            <v>76.52</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21,02</v>
          </cell>
          <cell r="H1838" t="str">
            <v>7,63</v>
          </cell>
          <cell r="I1838" t="str">
            <v>0,00</v>
          </cell>
          <cell r="J1838">
            <v>28.65</v>
          </cell>
          <cell r="K1838">
            <v>57.3</v>
          </cell>
          <cell r="L1838"/>
          <cell r="M1838">
            <v>15.26</v>
          </cell>
          <cell r="N1838">
            <v>42.04</v>
          </cell>
        </row>
        <row r="1839">
          <cell r="A1839">
            <v>88316</v>
          </cell>
          <cell r="B1839" t="str">
            <v>SINAPI</v>
          </cell>
          <cell r="C1839" t="str">
            <v>SERVENTE COM ENCARGOS COMPLEMENTARES</v>
          </cell>
          <cell r="D1839" t="str">
            <v>MÃO DE OBRA</v>
          </cell>
          <cell r="E1839" t="str">
            <v>H</v>
          </cell>
          <cell r="F1839">
            <v>2</v>
          </cell>
          <cell r="G1839" t="str">
            <v>17,24</v>
          </cell>
          <cell r="H1839" t="str">
            <v>7,49</v>
          </cell>
          <cell r="I1839" t="str">
            <v>0,00</v>
          </cell>
          <cell r="J1839">
            <v>24.729999999999997</v>
          </cell>
          <cell r="K1839">
            <v>49.459999999999994</v>
          </cell>
          <cell r="L1839"/>
          <cell r="M1839">
            <v>14.98</v>
          </cell>
          <cell r="N1839">
            <v>34.479999999999997</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669.76</v>
          </cell>
          <cell r="L1842"/>
          <cell r="M1842">
            <v>593.24</v>
          </cell>
          <cell r="N1842">
            <v>76.52</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21,02</v>
          </cell>
          <cell r="H1844" t="str">
            <v>7,63</v>
          </cell>
          <cell r="I1844" t="str">
            <v>0,00</v>
          </cell>
          <cell r="J1844">
            <v>28.65</v>
          </cell>
          <cell r="K1844">
            <v>57.3</v>
          </cell>
          <cell r="L1844"/>
          <cell r="M1844">
            <v>15.26</v>
          </cell>
          <cell r="N1844">
            <v>42.04</v>
          </cell>
        </row>
        <row r="1845">
          <cell r="A1845">
            <v>88316</v>
          </cell>
          <cell r="B1845" t="str">
            <v>SINAPI</v>
          </cell>
          <cell r="C1845" t="str">
            <v>SERVENTE COM ENCARGOS COMPLEMENTARES</v>
          </cell>
          <cell r="D1845" t="str">
            <v>MÃO DE OBRA</v>
          </cell>
          <cell r="E1845" t="str">
            <v>H</v>
          </cell>
          <cell r="F1845">
            <v>2</v>
          </cell>
          <cell r="G1845" t="str">
            <v>17,24</v>
          </cell>
          <cell r="H1845" t="str">
            <v>7,49</v>
          </cell>
          <cell r="I1845" t="str">
            <v>0,00</v>
          </cell>
          <cell r="J1845">
            <v>24.729999999999997</v>
          </cell>
          <cell r="K1845">
            <v>49.459999999999994</v>
          </cell>
          <cell r="L1845"/>
          <cell r="M1845">
            <v>14.98</v>
          </cell>
          <cell r="N1845">
            <v>34.479999999999997</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860.45</v>
          </cell>
          <cell r="L1848"/>
          <cell r="M1848">
            <v>764.80000000000007</v>
          </cell>
          <cell r="N1848">
            <v>95.649999999999991</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21,02</v>
          </cell>
          <cell r="H1850" t="str">
            <v>7,63</v>
          </cell>
          <cell r="I1850" t="str">
            <v>0,00</v>
          </cell>
          <cell r="J1850">
            <v>28.65</v>
          </cell>
          <cell r="K1850">
            <v>71.625</v>
          </cell>
          <cell r="L1850"/>
          <cell r="M1850">
            <v>19.074999999999999</v>
          </cell>
          <cell r="N1850">
            <v>52.55</v>
          </cell>
        </row>
        <row r="1851">
          <cell r="A1851">
            <v>88316</v>
          </cell>
          <cell r="B1851" t="str">
            <v>SINAPI</v>
          </cell>
          <cell r="C1851" t="str">
            <v>SERVENTE COM ENCARGOS COMPLEMENTARES</v>
          </cell>
          <cell r="D1851" t="str">
            <v>MÃO DE OBRA</v>
          </cell>
          <cell r="E1851" t="str">
            <v>H</v>
          </cell>
          <cell r="F1851">
            <v>2.5</v>
          </cell>
          <cell r="G1851" t="str">
            <v>17,24</v>
          </cell>
          <cell r="H1851" t="str">
            <v>7,49</v>
          </cell>
          <cell r="I1851" t="str">
            <v>0,00</v>
          </cell>
          <cell r="J1851">
            <v>24.729999999999997</v>
          </cell>
          <cell r="K1851">
            <v>61.824999999999989</v>
          </cell>
          <cell r="L1851"/>
          <cell r="M1851">
            <v>18.725000000000001</v>
          </cell>
          <cell r="N1851">
            <v>43.099999999999994</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1073.45</v>
          </cell>
          <cell r="L1854"/>
          <cell r="M1854">
            <v>977.80000000000007</v>
          </cell>
          <cell r="N1854">
            <v>95.649999999999991</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21,02</v>
          </cell>
          <cell r="H1856" t="str">
            <v>7,63</v>
          </cell>
          <cell r="I1856" t="str">
            <v>0,00</v>
          </cell>
          <cell r="J1856">
            <v>28.65</v>
          </cell>
          <cell r="K1856">
            <v>71.625</v>
          </cell>
          <cell r="L1856"/>
          <cell r="M1856">
            <v>19.074999999999999</v>
          </cell>
          <cell r="N1856">
            <v>52.55</v>
          </cell>
        </row>
        <row r="1857">
          <cell r="A1857">
            <v>88316</v>
          </cell>
          <cell r="B1857" t="str">
            <v>SINAPI</v>
          </cell>
          <cell r="C1857" t="str">
            <v>SERVENTE COM ENCARGOS COMPLEMENTARES</v>
          </cell>
          <cell r="D1857" t="str">
            <v>MÃO DE OBRA</v>
          </cell>
          <cell r="E1857" t="str">
            <v>H</v>
          </cell>
          <cell r="F1857">
            <v>2.5</v>
          </cell>
          <cell r="G1857" t="str">
            <v>17,24</v>
          </cell>
          <cell r="H1857" t="str">
            <v>7,49</v>
          </cell>
          <cell r="I1857" t="str">
            <v>0,00</v>
          </cell>
          <cell r="J1857">
            <v>24.729999999999997</v>
          </cell>
          <cell r="K1857">
            <v>61.824999999999989</v>
          </cell>
          <cell r="L1857"/>
          <cell r="M1857">
            <v>18.725000000000001</v>
          </cell>
          <cell r="N1857">
            <v>43.099999999999994</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1051.45</v>
          </cell>
          <cell r="L1860"/>
          <cell r="M1860">
            <v>955.80000000000007</v>
          </cell>
          <cell r="N1860">
            <v>95.649999999999991</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21,02</v>
          </cell>
          <cell r="H1862" t="str">
            <v>7,63</v>
          </cell>
          <cell r="I1862" t="str">
            <v>0,00</v>
          </cell>
          <cell r="J1862">
            <v>28.65</v>
          </cell>
          <cell r="K1862">
            <v>71.625</v>
          </cell>
          <cell r="L1862"/>
          <cell r="M1862">
            <v>19.074999999999999</v>
          </cell>
          <cell r="N1862">
            <v>52.55</v>
          </cell>
        </row>
        <row r="1863">
          <cell r="A1863">
            <v>88316</v>
          </cell>
          <cell r="B1863" t="str">
            <v>SINAPI</v>
          </cell>
          <cell r="C1863" t="str">
            <v>SERVENTE COM ENCARGOS COMPLEMENTARES</v>
          </cell>
          <cell r="D1863" t="str">
            <v>MÃO DE OBRA</v>
          </cell>
          <cell r="E1863" t="str">
            <v>H</v>
          </cell>
          <cell r="F1863">
            <v>2.5</v>
          </cell>
          <cell r="G1863" t="str">
            <v>17,24</v>
          </cell>
          <cell r="H1863" t="str">
            <v>7,49</v>
          </cell>
          <cell r="I1863" t="str">
            <v>0,00</v>
          </cell>
          <cell r="J1863">
            <v>24.729999999999997</v>
          </cell>
          <cell r="K1863">
            <v>61.824999999999989</v>
          </cell>
          <cell r="L1863"/>
          <cell r="M1863">
            <v>18.725000000000001</v>
          </cell>
          <cell r="N1863">
            <v>43.099999999999994</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1278.45</v>
          </cell>
          <cell r="L1866"/>
          <cell r="M1866">
            <v>1182.8</v>
          </cell>
          <cell r="N1866">
            <v>95.649999999999991</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21,02</v>
          </cell>
          <cell r="H1868" t="str">
            <v>7,63</v>
          </cell>
          <cell r="I1868" t="str">
            <v>0,00</v>
          </cell>
          <cell r="J1868">
            <v>28.65</v>
          </cell>
          <cell r="K1868">
            <v>71.625</v>
          </cell>
          <cell r="L1868"/>
          <cell r="M1868">
            <v>19.074999999999999</v>
          </cell>
          <cell r="N1868">
            <v>52.55</v>
          </cell>
        </row>
        <row r="1869">
          <cell r="A1869">
            <v>88316</v>
          </cell>
          <cell r="B1869" t="str">
            <v>SINAPI</v>
          </cell>
          <cell r="C1869" t="str">
            <v>SERVENTE COM ENCARGOS COMPLEMENTARES</v>
          </cell>
          <cell r="D1869" t="str">
            <v>MÃO DE OBRA</v>
          </cell>
          <cell r="E1869" t="str">
            <v>H</v>
          </cell>
          <cell r="F1869">
            <v>2.5</v>
          </cell>
          <cell r="G1869" t="str">
            <v>17,24</v>
          </cell>
          <cell r="H1869" t="str">
            <v>7,49</v>
          </cell>
          <cell r="I1869" t="str">
            <v>0,00</v>
          </cell>
          <cell r="J1869">
            <v>24.729999999999997</v>
          </cell>
          <cell r="K1869">
            <v>61.824999999999989</v>
          </cell>
          <cell r="L1869"/>
          <cell r="M1869">
            <v>18.725000000000001</v>
          </cell>
          <cell r="N1869">
            <v>43.099999999999994</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1241.45</v>
          </cell>
          <cell r="L1872"/>
          <cell r="M1872">
            <v>1145.8</v>
          </cell>
          <cell r="N1872">
            <v>95.649999999999991</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21,02</v>
          </cell>
          <cell r="H1874" t="str">
            <v>7,63</v>
          </cell>
          <cell r="I1874" t="str">
            <v>0,00</v>
          </cell>
          <cell r="J1874">
            <v>28.65</v>
          </cell>
          <cell r="K1874">
            <v>71.625</v>
          </cell>
          <cell r="L1874"/>
          <cell r="M1874">
            <v>19.074999999999999</v>
          </cell>
          <cell r="N1874">
            <v>52.55</v>
          </cell>
        </row>
        <row r="1875">
          <cell r="A1875">
            <v>88316</v>
          </cell>
          <cell r="B1875" t="str">
            <v>SINAPI</v>
          </cell>
          <cell r="C1875" t="str">
            <v>SERVENTE COM ENCARGOS COMPLEMENTARES</v>
          </cell>
          <cell r="D1875" t="str">
            <v>MÃO DE OBRA</v>
          </cell>
          <cell r="E1875" t="str">
            <v>H</v>
          </cell>
          <cell r="F1875">
            <v>2.5</v>
          </cell>
          <cell r="G1875" t="str">
            <v>17,24</v>
          </cell>
          <cell r="H1875" t="str">
            <v>7,49</v>
          </cell>
          <cell r="I1875" t="str">
            <v>0,00</v>
          </cell>
          <cell r="J1875">
            <v>24.729999999999997</v>
          </cell>
          <cell r="K1875">
            <v>61.824999999999989</v>
          </cell>
          <cell r="L1875"/>
          <cell r="M1875">
            <v>18.725000000000001</v>
          </cell>
          <cell r="N1875">
            <v>43.099999999999994</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1748.45</v>
          </cell>
          <cell r="L1878"/>
          <cell r="M1878">
            <v>1652.8</v>
          </cell>
          <cell r="N1878">
            <v>95.649999999999991</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21,02</v>
          </cell>
          <cell r="H1880" t="str">
            <v>7,63</v>
          </cell>
          <cell r="I1880" t="str">
            <v>0,00</v>
          </cell>
          <cell r="J1880">
            <v>28.65</v>
          </cell>
          <cell r="K1880">
            <v>71.625</v>
          </cell>
          <cell r="L1880"/>
          <cell r="M1880">
            <v>19.074999999999999</v>
          </cell>
          <cell r="N1880">
            <v>52.55</v>
          </cell>
        </row>
        <row r="1881">
          <cell r="A1881">
            <v>88316</v>
          </cell>
          <cell r="B1881" t="str">
            <v>SINAPI</v>
          </cell>
          <cell r="C1881" t="str">
            <v>SERVENTE COM ENCARGOS COMPLEMENTARES</v>
          </cell>
          <cell r="D1881" t="str">
            <v>MÃO DE OBRA</v>
          </cell>
          <cell r="E1881" t="str">
            <v>H</v>
          </cell>
          <cell r="F1881">
            <v>2.5</v>
          </cell>
          <cell r="G1881" t="str">
            <v>17,24</v>
          </cell>
          <cell r="H1881" t="str">
            <v>7,49</v>
          </cell>
          <cell r="I1881" t="str">
            <v>0,00</v>
          </cell>
          <cell r="J1881">
            <v>24.729999999999997</v>
          </cell>
          <cell r="K1881">
            <v>61.824999999999989</v>
          </cell>
          <cell r="L1881"/>
          <cell r="M1881">
            <v>18.725000000000001</v>
          </cell>
          <cell r="N1881">
            <v>43.099999999999994</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1013.79</v>
          </cell>
          <cell r="L1884"/>
          <cell r="M1884">
            <v>884.94</v>
          </cell>
          <cell r="N1884">
            <v>128.85</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25,71</v>
          </cell>
          <cell r="H1886" t="str">
            <v>7,49</v>
          </cell>
          <cell r="I1886" t="str">
            <v>0,00</v>
          </cell>
          <cell r="J1886">
            <v>33.200000000000003</v>
          </cell>
          <cell r="K1886">
            <v>99.600000000000009</v>
          </cell>
          <cell r="L1886"/>
          <cell r="M1886">
            <v>22.47</v>
          </cell>
          <cell r="N1886">
            <v>77.13</v>
          </cell>
        </row>
        <row r="1887">
          <cell r="A1887">
            <v>88316</v>
          </cell>
          <cell r="B1887" t="str">
            <v>SINAPI</v>
          </cell>
          <cell r="C1887" t="str">
            <v>SERVENTE COM ENCARGOS COMPLEMENTARES</v>
          </cell>
          <cell r="D1887" t="str">
            <v>MÃO DE OBRA</v>
          </cell>
          <cell r="E1887" t="str">
            <v>H</v>
          </cell>
          <cell r="F1887">
            <v>3</v>
          </cell>
          <cell r="G1887" t="str">
            <v>17,24</v>
          </cell>
          <cell r="H1887" t="str">
            <v>7,49</v>
          </cell>
          <cell r="I1887" t="str">
            <v>0,00</v>
          </cell>
          <cell r="J1887">
            <v>24.729999999999997</v>
          </cell>
          <cell r="K1887">
            <v>74.19</v>
          </cell>
          <cell r="L1887"/>
          <cell r="M1887">
            <v>22.47</v>
          </cell>
          <cell r="N1887">
            <v>51.72</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691.86</v>
          </cell>
          <cell r="L1890"/>
          <cell r="M1890">
            <v>605.96</v>
          </cell>
          <cell r="N1890">
            <v>85.9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25,71</v>
          </cell>
          <cell r="H1892" t="str">
            <v>7,49</v>
          </cell>
          <cell r="I1892" t="str">
            <v>0,00</v>
          </cell>
          <cell r="J1892">
            <v>33.200000000000003</v>
          </cell>
          <cell r="K1892">
            <v>66.400000000000006</v>
          </cell>
          <cell r="L1892"/>
          <cell r="M1892">
            <v>14.98</v>
          </cell>
          <cell r="N1892">
            <v>51.42</v>
          </cell>
        </row>
        <row r="1893">
          <cell r="A1893">
            <v>88316</v>
          </cell>
          <cell r="B1893" t="str">
            <v>SINAPI</v>
          </cell>
          <cell r="C1893" t="str">
            <v>SERVENTE COM ENCARGOS COMPLEMENTARES</v>
          </cell>
          <cell r="D1893" t="str">
            <v>MÃO DE OBRA</v>
          </cell>
          <cell r="E1893" t="str">
            <v>H</v>
          </cell>
          <cell r="F1893">
            <v>2</v>
          </cell>
          <cell r="G1893" t="str">
            <v>17,24</v>
          </cell>
          <cell r="H1893" t="str">
            <v>7,49</v>
          </cell>
          <cell r="I1893" t="str">
            <v>0,00</v>
          </cell>
          <cell r="J1893">
            <v>24.729999999999997</v>
          </cell>
          <cell r="K1893">
            <v>49.459999999999994</v>
          </cell>
          <cell r="L1893"/>
          <cell r="M1893">
            <v>14.98</v>
          </cell>
          <cell r="N1893">
            <v>34.479999999999997</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1321.7472769999999</v>
          </cell>
          <cell r="L1896"/>
          <cell r="M1896">
            <v>1112.3023599999999</v>
          </cell>
          <cell r="N1896">
            <v>209.444917</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52,49</v>
          </cell>
          <cell r="H1897" t="str">
            <v>329,20</v>
          </cell>
          <cell r="I1897" t="str">
            <v>0,00</v>
          </cell>
          <cell r="J1897">
            <v>381.69</v>
          </cell>
          <cell r="K1897">
            <v>1272.2872769999999</v>
          </cell>
          <cell r="L1897"/>
          <cell r="M1897">
            <v>1097.3223599999999</v>
          </cell>
          <cell r="N1897">
            <v>174.96491700000001</v>
          </cell>
        </row>
        <row r="1898">
          <cell r="A1898">
            <v>88316</v>
          </cell>
          <cell r="B1898" t="str">
            <v>SINAPI</v>
          </cell>
          <cell r="C1898" t="str">
            <v>SERVENTE COM ENCARGOS COMPLEMENTARES</v>
          </cell>
          <cell r="D1898" t="str">
            <v>MÃO DE OBRA</v>
          </cell>
          <cell r="E1898" t="str">
            <v>H</v>
          </cell>
          <cell r="F1898">
            <v>2</v>
          </cell>
          <cell r="G1898" t="str">
            <v>17,24</v>
          </cell>
          <cell r="H1898" t="str">
            <v>7,49</v>
          </cell>
          <cell r="I1898" t="str">
            <v>0,00</v>
          </cell>
          <cell r="J1898">
            <v>24.729999999999997</v>
          </cell>
          <cell r="K1898">
            <v>49.459999999999994</v>
          </cell>
          <cell r="L1898"/>
          <cell r="M1898">
            <v>14.98</v>
          </cell>
          <cell r="N1898">
            <v>34.479999999999997</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926.09567800000002</v>
          </cell>
          <cell r="L1901"/>
          <cell r="M1901">
            <v>842.03839600000003</v>
          </cell>
          <cell r="N1901">
            <v>84.057281999999987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44,62</v>
          </cell>
          <cell r="H1902" t="str">
            <v>744,36</v>
          </cell>
          <cell r="I1902" t="str">
            <v>0,00</v>
          </cell>
          <cell r="J1902">
            <v>788.98</v>
          </cell>
          <cell r="K1902">
            <v>876.63567799999998</v>
          </cell>
          <cell r="L1902"/>
          <cell r="M1902">
            <v>827.05839600000002</v>
          </cell>
          <cell r="N1902">
            <v>49.577281999999997</v>
          </cell>
        </row>
        <row r="1903">
          <cell r="A1903">
            <v>88316</v>
          </cell>
          <cell r="B1903" t="str">
            <v>SINAPI</v>
          </cell>
          <cell r="C1903" t="str">
            <v>SERVENTE COM ENCARGOS COMPLEMENTARES</v>
          </cell>
          <cell r="D1903" t="str">
            <v>MÃO DE OBRA</v>
          </cell>
          <cell r="E1903" t="str">
            <v>H</v>
          </cell>
          <cell r="F1903">
            <v>2</v>
          </cell>
          <cell r="G1903" t="str">
            <v>17,24</v>
          </cell>
          <cell r="H1903" t="str">
            <v>7,49</v>
          </cell>
          <cell r="I1903" t="str">
            <v>0,00</v>
          </cell>
          <cell r="J1903">
            <v>24.729999999999997</v>
          </cell>
          <cell r="K1903">
            <v>49.459999999999994</v>
          </cell>
          <cell r="L1903"/>
          <cell r="M1903">
            <v>14.98</v>
          </cell>
          <cell r="N1903">
            <v>34.479999999999997</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386.56499999999994</v>
          </cell>
          <cell r="L1906"/>
          <cell r="M1906">
            <v>237.77999999999997</v>
          </cell>
          <cell r="N1906">
            <v>148.785</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18,38</v>
          </cell>
          <cell r="H1908" t="str">
            <v>7,63</v>
          </cell>
          <cell r="I1908" t="str">
            <v>0,00</v>
          </cell>
          <cell r="J1908">
            <v>26.009999999999998</v>
          </cell>
          <cell r="K1908">
            <v>91.034999999999997</v>
          </cell>
          <cell r="L1908"/>
          <cell r="M1908">
            <v>26.704999999999998</v>
          </cell>
          <cell r="N1908">
            <v>64.33</v>
          </cell>
        </row>
        <row r="1909">
          <cell r="A1909">
            <v>88264</v>
          </cell>
          <cell r="B1909" t="str">
            <v>SINAPI</v>
          </cell>
          <cell r="C1909" t="str">
            <v>ELETRICISTA COM ENCARGOS COMPLEMENTARES</v>
          </cell>
          <cell r="D1909" t="str">
            <v>MÃO DE OBRA</v>
          </cell>
          <cell r="E1909" t="str">
            <v>H</v>
          </cell>
          <cell r="F1909">
            <v>3.5</v>
          </cell>
          <cell r="G1909" t="str">
            <v>24,13</v>
          </cell>
          <cell r="H1909" t="str">
            <v>7,63</v>
          </cell>
          <cell r="I1909" t="str">
            <v>0,00</v>
          </cell>
          <cell r="J1909">
            <v>31.759999999999998</v>
          </cell>
          <cell r="K1909">
            <v>111.16</v>
          </cell>
          <cell r="L1909"/>
          <cell r="M1909">
            <v>26.704999999999998</v>
          </cell>
          <cell r="N1909">
            <v>84.454999999999998</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328.86</v>
          </cell>
          <cell r="L1912"/>
          <cell r="M1912">
            <v>201.32999999999998</v>
          </cell>
          <cell r="N1912">
            <v>127.53</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18,38</v>
          </cell>
          <cell r="H1914" t="str">
            <v>7,63</v>
          </cell>
          <cell r="I1914" t="str">
            <v>0,00</v>
          </cell>
          <cell r="J1914">
            <v>26.009999999999998</v>
          </cell>
          <cell r="K1914">
            <v>78.03</v>
          </cell>
          <cell r="L1914"/>
          <cell r="M1914">
            <v>22.89</v>
          </cell>
          <cell r="N1914">
            <v>55.14</v>
          </cell>
        </row>
        <row r="1915">
          <cell r="A1915">
            <v>88264</v>
          </cell>
          <cell r="B1915" t="str">
            <v>SINAPI</v>
          </cell>
          <cell r="C1915" t="str">
            <v>ELETRICISTA COM ENCARGOS COMPLEMENTARES</v>
          </cell>
          <cell r="D1915" t="str">
            <v>MÃO DE OBRA</v>
          </cell>
          <cell r="E1915" t="str">
            <v>H</v>
          </cell>
          <cell r="F1915">
            <v>3</v>
          </cell>
          <cell r="G1915" t="str">
            <v>24,13</v>
          </cell>
          <cell r="H1915" t="str">
            <v>7,63</v>
          </cell>
          <cell r="I1915" t="str">
            <v>0,00</v>
          </cell>
          <cell r="J1915">
            <v>31.759999999999998</v>
          </cell>
          <cell r="K1915">
            <v>95.28</v>
          </cell>
          <cell r="L1915"/>
          <cell r="M1915">
            <v>22.89</v>
          </cell>
          <cell r="N1915">
            <v>72.39</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1237.0050000000001</v>
          </cell>
          <cell r="L1918"/>
          <cell r="M1918">
            <v>1086.6799999999998</v>
          </cell>
          <cell r="N1918">
            <v>150.32499999999999</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25,71</v>
          </cell>
          <cell r="H1920" t="str">
            <v>7,49</v>
          </cell>
          <cell r="I1920" t="str">
            <v>0,00</v>
          </cell>
          <cell r="J1920">
            <v>33.200000000000003</v>
          </cell>
          <cell r="K1920">
            <v>116.20000000000002</v>
          </cell>
          <cell r="L1920"/>
          <cell r="M1920">
            <v>26.215</v>
          </cell>
          <cell r="N1920">
            <v>89.984999999999999</v>
          </cell>
        </row>
        <row r="1921">
          <cell r="A1921">
            <v>88316</v>
          </cell>
          <cell r="B1921" t="str">
            <v>SINAPI</v>
          </cell>
          <cell r="C1921" t="str">
            <v>SERVENTE COM ENCARGOS COMPLEMENTARES</v>
          </cell>
          <cell r="D1921" t="str">
            <v>MÃO DE OBRA</v>
          </cell>
          <cell r="E1921" t="str">
            <v>H</v>
          </cell>
          <cell r="F1921">
            <v>3.5</v>
          </cell>
          <cell r="G1921" t="str">
            <v>17,24</v>
          </cell>
          <cell r="H1921" t="str">
            <v>7,49</v>
          </cell>
          <cell r="I1921" t="str">
            <v>0,00</v>
          </cell>
          <cell r="J1921">
            <v>24.729999999999997</v>
          </cell>
          <cell r="K1921">
            <v>86.554999999999993</v>
          </cell>
          <cell r="L1921"/>
          <cell r="M1921">
            <v>26.215</v>
          </cell>
          <cell r="N1921">
            <v>60.339999999999996</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3.1320999999999999</v>
          </cell>
          <cell r="L1924"/>
          <cell r="M1924">
            <v>1.8567999999999998</v>
          </cell>
          <cell r="N1924">
            <v>1.2753000000000001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18,38</v>
          </cell>
          <cell r="H1926" t="str">
            <v>7,63</v>
          </cell>
          <cell r="I1926" t="str">
            <v>0,00</v>
          </cell>
          <cell r="J1926">
            <v>26.009999999999998</v>
          </cell>
          <cell r="K1926">
            <v>0.78029999999999988</v>
          </cell>
          <cell r="L1926"/>
          <cell r="M1926">
            <v>0.22889999999999999</v>
          </cell>
          <cell r="N1926">
            <v>0.5514</v>
          </cell>
        </row>
        <row r="1927">
          <cell r="A1927">
            <v>88264</v>
          </cell>
          <cell r="B1927" t="str">
            <v>SINAPI</v>
          </cell>
          <cell r="C1927" t="str">
            <v>ELETRICISTA COM ENCARGOS COMPLEMENTARES</v>
          </cell>
          <cell r="D1927" t="str">
            <v>MÃO DE OBRA</v>
          </cell>
          <cell r="E1927" t="str">
            <v>H</v>
          </cell>
          <cell r="F1927">
            <v>0.03</v>
          </cell>
          <cell r="G1927" t="str">
            <v>24,13</v>
          </cell>
          <cell r="H1927" t="str">
            <v>7,63</v>
          </cell>
          <cell r="I1927" t="str">
            <v>0,00</v>
          </cell>
          <cell r="J1927">
            <v>31.759999999999998</v>
          </cell>
          <cell r="K1927">
            <v>0.95279999999999987</v>
          </cell>
          <cell r="L1927"/>
          <cell r="M1927">
            <v>0.22889999999999999</v>
          </cell>
          <cell r="N1927">
            <v>0.72389999999999999</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124.285</v>
          </cell>
          <cell r="L1930"/>
          <cell r="M1930">
            <v>103.03</v>
          </cell>
          <cell r="N1930">
            <v>21.254999999999999</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18,38</v>
          </cell>
          <cell r="H1932" t="str">
            <v>7,63</v>
          </cell>
          <cell r="I1932" t="str">
            <v>0,00</v>
          </cell>
          <cell r="J1932">
            <v>26.009999999999998</v>
          </cell>
          <cell r="K1932">
            <v>13.004999999999999</v>
          </cell>
          <cell r="L1932"/>
          <cell r="M1932">
            <v>3.8149999999999999</v>
          </cell>
          <cell r="N1932">
            <v>9.19</v>
          </cell>
        </row>
        <row r="1933">
          <cell r="A1933">
            <v>88264</v>
          </cell>
          <cell r="B1933" t="str">
            <v>SINAPI</v>
          </cell>
          <cell r="C1933" t="str">
            <v>ELETRICISTA COM ENCARGOS COMPLEMENTARES</v>
          </cell>
          <cell r="D1933" t="str">
            <v>MÃO DE OBRA</v>
          </cell>
          <cell r="E1933" t="str">
            <v>H</v>
          </cell>
          <cell r="F1933">
            <v>0.5</v>
          </cell>
          <cell r="G1933" t="str">
            <v>24,13</v>
          </cell>
          <cell r="H1933" t="str">
            <v>7,63</v>
          </cell>
          <cell r="I1933" t="str">
            <v>0,00</v>
          </cell>
          <cell r="J1933">
            <v>31.759999999999998</v>
          </cell>
          <cell r="K1933">
            <v>15.879999999999999</v>
          </cell>
          <cell r="L1933"/>
          <cell r="M1933">
            <v>3.8149999999999999</v>
          </cell>
          <cell r="N1933">
            <v>12.065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131.76349999999999</v>
          </cell>
          <cell r="L1936"/>
          <cell r="M1936">
            <v>108.383</v>
          </cell>
          <cell r="N1936">
            <v>23.380500000000001</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18,38</v>
          </cell>
          <cell r="H1938" t="str">
            <v>7,63</v>
          </cell>
          <cell r="I1938" t="str">
            <v>0,00</v>
          </cell>
          <cell r="J1938">
            <v>26.009999999999998</v>
          </cell>
          <cell r="K1938">
            <v>14.3055</v>
          </cell>
          <cell r="L1938"/>
          <cell r="M1938">
            <v>4.1965000000000003</v>
          </cell>
          <cell r="N1938">
            <v>10.109</v>
          </cell>
        </row>
        <row r="1939">
          <cell r="A1939">
            <v>88264</v>
          </cell>
          <cell r="B1939" t="str">
            <v>SINAPI</v>
          </cell>
          <cell r="C1939" t="str">
            <v>ELETRICISTA COM ENCARGOS COMPLEMENTARES</v>
          </cell>
          <cell r="D1939" t="str">
            <v>MÃO DE OBRA</v>
          </cell>
          <cell r="E1939" t="str">
            <v>H</v>
          </cell>
          <cell r="F1939">
            <v>0.55000000000000004</v>
          </cell>
          <cell r="G1939" t="str">
            <v>24,13</v>
          </cell>
          <cell r="H1939" t="str">
            <v>7,63</v>
          </cell>
          <cell r="I1939" t="str">
            <v>0,00</v>
          </cell>
          <cell r="J1939">
            <v>31.759999999999998</v>
          </cell>
          <cell r="K1939">
            <v>17.468</v>
          </cell>
          <cell r="L1939"/>
          <cell r="M1939">
            <v>4.1965000000000003</v>
          </cell>
          <cell r="N1939">
            <v>13.271500000000001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157.27199999999999</v>
          </cell>
          <cell r="L1942"/>
          <cell r="M1942">
            <v>131.76599999999999</v>
          </cell>
          <cell r="N1942">
            <v>25.505999999999997</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18,38</v>
          </cell>
          <cell r="H1944" t="str">
            <v>7,63</v>
          </cell>
          <cell r="I1944" t="str">
            <v>0,00</v>
          </cell>
          <cell r="J1944">
            <v>26.009999999999998</v>
          </cell>
          <cell r="K1944">
            <v>15.605999999999998</v>
          </cell>
          <cell r="L1944"/>
          <cell r="M1944">
            <v>4.5779999999999994</v>
          </cell>
          <cell r="N1944">
            <v>11.027999999999999</v>
          </cell>
        </row>
        <row r="1945">
          <cell r="A1945">
            <v>88264</v>
          </cell>
          <cell r="B1945" t="str">
            <v>SINAPI</v>
          </cell>
          <cell r="C1945" t="str">
            <v>ELETRICISTA COM ENCARGOS COMPLEMENTARES</v>
          </cell>
          <cell r="D1945" t="str">
            <v>MÃO DE OBRA</v>
          </cell>
          <cell r="E1945" t="str">
            <v>H</v>
          </cell>
          <cell r="F1945">
            <v>0.6</v>
          </cell>
          <cell r="G1945" t="str">
            <v>24,13</v>
          </cell>
          <cell r="H1945" t="str">
            <v>7,63</v>
          </cell>
          <cell r="I1945" t="str">
            <v>0,00</v>
          </cell>
          <cell r="J1945">
            <v>31.759999999999998</v>
          </cell>
          <cell r="K1945">
            <v>19.055999999999997</v>
          </cell>
          <cell r="L1945"/>
          <cell r="M1945">
            <v>4.5779999999999994</v>
          </cell>
          <cell r="N1945">
            <v>14.477999999999998</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67.821999999999989</v>
          </cell>
          <cell r="L1948"/>
          <cell r="M1948">
            <v>42.316000000000003</v>
          </cell>
          <cell r="N1948">
            <v>25.505999999999997</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18,38</v>
          </cell>
          <cell r="H1950" t="str">
            <v>7,63</v>
          </cell>
          <cell r="I1950" t="str">
            <v>0,00</v>
          </cell>
          <cell r="J1950">
            <v>26.009999999999998</v>
          </cell>
          <cell r="K1950">
            <v>15.605999999999998</v>
          </cell>
          <cell r="L1950"/>
          <cell r="M1950">
            <v>4.5779999999999994</v>
          </cell>
          <cell r="N1950">
            <v>11.027999999999999</v>
          </cell>
        </row>
        <row r="1951">
          <cell r="A1951">
            <v>88264</v>
          </cell>
          <cell r="B1951" t="str">
            <v>SINAPI</v>
          </cell>
          <cell r="C1951" t="str">
            <v>ELETRICISTA COM ENCARGOS COMPLEMENTARES</v>
          </cell>
          <cell r="D1951" t="str">
            <v>MÃO DE OBRA</v>
          </cell>
          <cell r="E1951" t="str">
            <v>H</v>
          </cell>
          <cell r="F1951">
            <v>0.6</v>
          </cell>
          <cell r="G1951" t="str">
            <v>24,13</v>
          </cell>
          <cell r="H1951" t="str">
            <v>7,63</v>
          </cell>
          <cell r="I1951" t="str">
            <v>0,00</v>
          </cell>
          <cell r="J1951">
            <v>31.759999999999998</v>
          </cell>
          <cell r="K1951">
            <v>19.055999999999997</v>
          </cell>
          <cell r="L1951"/>
          <cell r="M1951">
            <v>4.5779999999999994</v>
          </cell>
          <cell r="N1951">
            <v>14.477999999999998</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47.561999999999998</v>
          </cell>
          <cell r="L1954"/>
          <cell r="M1954">
            <v>22.056000000000001</v>
          </cell>
          <cell r="N1954">
            <v>25.505999999999997</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18,38</v>
          </cell>
          <cell r="H1956" t="str">
            <v>7,63</v>
          </cell>
          <cell r="I1956" t="str">
            <v>0,00</v>
          </cell>
          <cell r="J1956">
            <v>26.009999999999998</v>
          </cell>
          <cell r="K1956">
            <v>15.605999999999998</v>
          </cell>
          <cell r="L1956"/>
          <cell r="M1956">
            <v>4.5779999999999994</v>
          </cell>
          <cell r="N1956">
            <v>11.027999999999999</v>
          </cell>
        </row>
        <row r="1957">
          <cell r="A1957">
            <v>88264</v>
          </cell>
          <cell r="B1957" t="str">
            <v>SINAPI</v>
          </cell>
          <cell r="C1957" t="str">
            <v>ELETRICISTA COM ENCARGOS COMPLEMENTARES</v>
          </cell>
          <cell r="D1957" t="str">
            <v>MÃO DE OBRA</v>
          </cell>
          <cell r="E1957" t="str">
            <v>H</v>
          </cell>
          <cell r="F1957">
            <v>0.6</v>
          </cell>
          <cell r="G1957" t="str">
            <v>24,13</v>
          </cell>
          <cell r="H1957" t="str">
            <v>7,63</v>
          </cell>
          <cell r="I1957" t="str">
            <v>0,00</v>
          </cell>
          <cell r="J1957">
            <v>31.759999999999998</v>
          </cell>
          <cell r="K1957">
            <v>19.055999999999997</v>
          </cell>
          <cell r="L1957"/>
          <cell r="M1957">
            <v>4.5779999999999994</v>
          </cell>
          <cell r="N1957">
            <v>14.477999999999998</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81.114999999999995</v>
          </cell>
          <cell r="L1960"/>
          <cell r="M1960">
            <v>59.859999999999992</v>
          </cell>
          <cell r="N1960">
            <v>21.254999999999999</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18,38</v>
          </cell>
          <cell r="H1962" t="str">
            <v>7,63</v>
          </cell>
          <cell r="I1962" t="str">
            <v>0,00</v>
          </cell>
          <cell r="J1962">
            <v>26.009999999999998</v>
          </cell>
          <cell r="K1962">
            <v>13.004999999999999</v>
          </cell>
          <cell r="L1962"/>
          <cell r="M1962">
            <v>3.8149999999999999</v>
          </cell>
          <cell r="N1962">
            <v>9.19</v>
          </cell>
        </row>
        <row r="1963">
          <cell r="A1963">
            <v>88264</v>
          </cell>
          <cell r="B1963" t="str">
            <v>SINAPI</v>
          </cell>
          <cell r="C1963" t="str">
            <v>ELETRICISTA COM ENCARGOS COMPLEMENTARES</v>
          </cell>
          <cell r="D1963" t="str">
            <v>MÃO DE OBRA</v>
          </cell>
          <cell r="E1963" t="str">
            <v>H</v>
          </cell>
          <cell r="F1963">
            <v>0.5</v>
          </cell>
          <cell r="G1963" t="str">
            <v>24,13</v>
          </cell>
          <cell r="H1963" t="str">
            <v>7,63</v>
          </cell>
          <cell r="I1963" t="str">
            <v>0,00</v>
          </cell>
          <cell r="J1963">
            <v>31.759999999999998</v>
          </cell>
          <cell r="K1963">
            <v>15.879999999999999</v>
          </cell>
          <cell r="L1963"/>
          <cell r="M1963">
            <v>3.8149999999999999</v>
          </cell>
          <cell r="N1963">
            <v>12.065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96.673500000000004</v>
          </cell>
          <cell r="L1966"/>
          <cell r="M1966">
            <v>73.293000000000006</v>
          </cell>
          <cell r="N1966">
            <v>23.380500000000001</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18,38</v>
          </cell>
          <cell r="H1968" t="str">
            <v>7,63</v>
          </cell>
          <cell r="I1968" t="str">
            <v>0,00</v>
          </cell>
          <cell r="J1968">
            <v>26.009999999999998</v>
          </cell>
          <cell r="K1968">
            <v>14.3055</v>
          </cell>
          <cell r="L1968"/>
          <cell r="M1968">
            <v>4.1965000000000003</v>
          </cell>
          <cell r="N1968">
            <v>10.109</v>
          </cell>
        </row>
        <row r="1969">
          <cell r="A1969">
            <v>88264</v>
          </cell>
          <cell r="B1969" t="str">
            <v>SINAPI</v>
          </cell>
          <cell r="C1969" t="str">
            <v>ELETRICISTA COM ENCARGOS COMPLEMENTARES</v>
          </cell>
          <cell r="D1969" t="str">
            <v>MÃO DE OBRA</v>
          </cell>
          <cell r="E1969" t="str">
            <v>H</v>
          </cell>
          <cell r="F1969">
            <v>0.55000000000000004</v>
          </cell>
          <cell r="G1969" t="str">
            <v>24,13</v>
          </cell>
          <cell r="H1969" t="str">
            <v>7,63</v>
          </cell>
          <cell r="I1969" t="str">
            <v>0,00</v>
          </cell>
          <cell r="J1969">
            <v>31.759999999999998</v>
          </cell>
          <cell r="K1969">
            <v>17.468</v>
          </cell>
          <cell r="L1969"/>
          <cell r="M1969">
            <v>4.1965000000000003</v>
          </cell>
          <cell r="N1969">
            <v>13.271500000000001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97.828900000000004</v>
          </cell>
          <cell r="L1972"/>
          <cell r="M1972">
            <v>73.598199999999991</v>
          </cell>
          <cell r="N1972">
            <v>24.230699999999995</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18,38</v>
          </cell>
          <cell r="H1974" t="str">
            <v>7,63</v>
          </cell>
          <cell r="I1974" t="str">
            <v>0,00</v>
          </cell>
          <cell r="J1974">
            <v>26.009999999999998</v>
          </cell>
          <cell r="K1974">
            <v>14.825699999999998</v>
          </cell>
          <cell r="L1974"/>
          <cell r="M1974">
            <v>4.3491</v>
          </cell>
          <cell r="N1974">
            <v>10.476599999999998</v>
          </cell>
        </row>
        <row r="1975">
          <cell r="A1975">
            <v>88264</v>
          </cell>
          <cell r="B1975" t="str">
            <v>SINAPI</v>
          </cell>
          <cell r="C1975" t="str">
            <v>ELETRICISTA COM ENCARGOS COMPLEMENTARES</v>
          </cell>
          <cell r="D1975" t="str">
            <v>MÃO DE OBRA</v>
          </cell>
          <cell r="E1975" t="str">
            <v>H</v>
          </cell>
          <cell r="F1975">
            <v>0.56999999999999995</v>
          </cell>
          <cell r="G1975" t="str">
            <v>24,13</v>
          </cell>
          <cell r="H1975" t="str">
            <v>7,63</v>
          </cell>
          <cell r="I1975" t="str">
            <v>0,00</v>
          </cell>
          <cell r="J1975">
            <v>31.759999999999998</v>
          </cell>
          <cell r="K1975">
            <v>18.103199999999998</v>
          </cell>
          <cell r="L1975"/>
          <cell r="M1975">
            <v>4.3491</v>
          </cell>
          <cell r="N1975">
            <v>13.754099999999998</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104.08199999999999</v>
          </cell>
          <cell r="L1978"/>
          <cell r="M1978">
            <v>78.576000000000008</v>
          </cell>
          <cell r="N1978">
            <v>25.505999999999997</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18,38</v>
          </cell>
          <cell r="H1980" t="str">
            <v>7,63</v>
          </cell>
          <cell r="I1980" t="str">
            <v>0,00</v>
          </cell>
          <cell r="J1980">
            <v>26.009999999999998</v>
          </cell>
          <cell r="K1980">
            <v>15.605999999999998</v>
          </cell>
          <cell r="L1980"/>
          <cell r="M1980">
            <v>4.5779999999999994</v>
          </cell>
          <cell r="N1980">
            <v>11.027999999999999</v>
          </cell>
        </row>
        <row r="1981">
          <cell r="A1981">
            <v>88264</v>
          </cell>
          <cell r="B1981" t="str">
            <v>SINAPI</v>
          </cell>
          <cell r="C1981" t="str">
            <v>ELETRICISTA COM ENCARGOS COMPLEMENTARES</v>
          </cell>
          <cell r="D1981" t="str">
            <v>MÃO DE OBRA</v>
          </cell>
          <cell r="E1981" t="str">
            <v>H</v>
          </cell>
          <cell r="F1981">
            <v>0.6</v>
          </cell>
          <cell r="G1981" t="str">
            <v>24,13</v>
          </cell>
          <cell r="H1981" t="str">
            <v>7,63</v>
          </cell>
          <cell r="I1981" t="str">
            <v>0,00</v>
          </cell>
          <cell r="J1981">
            <v>31.759999999999998</v>
          </cell>
          <cell r="K1981">
            <v>19.055999999999997</v>
          </cell>
          <cell r="L1981"/>
          <cell r="M1981">
            <v>4.5779999999999994</v>
          </cell>
          <cell r="N1981">
            <v>14.477999999999998</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89.442499999999995</v>
          </cell>
          <cell r="L1984"/>
          <cell r="M1984">
            <v>78.814999999999998</v>
          </cell>
          <cell r="N1984">
            <v>10.6275</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18,38</v>
          </cell>
          <cell r="H1986" t="str">
            <v>7,63</v>
          </cell>
          <cell r="I1986" t="str">
            <v>0,00</v>
          </cell>
          <cell r="J1986">
            <v>26.009999999999998</v>
          </cell>
          <cell r="K1986">
            <v>6.5024999999999995</v>
          </cell>
          <cell r="L1986"/>
          <cell r="M1986">
            <v>1.9075</v>
          </cell>
          <cell r="N1986">
            <v>4.5949999999999998</v>
          </cell>
        </row>
        <row r="1987">
          <cell r="A1987">
            <v>88264</v>
          </cell>
          <cell r="B1987" t="str">
            <v>SINAPI</v>
          </cell>
          <cell r="C1987" t="str">
            <v>ELETRICISTA COM ENCARGOS COMPLEMENTARES</v>
          </cell>
          <cell r="D1987" t="str">
            <v>MÃO DE OBRA</v>
          </cell>
          <cell r="E1987" t="str">
            <v>H</v>
          </cell>
          <cell r="F1987">
            <v>0.25</v>
          </cell>
          <cell r="G1987" t="str">
            <v>24,13</v>
          </cell>
          <cell r="H1987" t="str">
            <v>7,63</v>
          </cell>
          <cell r="I1987" t="str">
            <v>0,00</v>
          </cell>
          <cell r="J1987">
            <v>31.759999999999998</v>
          </cell>
          <cell r="K1987">
            <v>7.9399999999999995</v>
          </cell>
          <cell r="L1987"/>
          <cell r="M1987">
            <v>1.9075</v>
          </cell>
          <cell r="N1987">
            <v>6.0324999999999998</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216.33099999999999</v>
          </cell>
          <cell r="L1990"/>
          <cell r="M1990">
            <v>203.57799999999997</v>
          </cell>
          <cell r="N1990">
            <v>12.752999999999998</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18,38</v>
          </cell>
          <cell r="H1992" t="str">
            <v>7,63</v>
          </cell>
          <cell r="I1992" t="str">
            <v>0,00</v>
          </cell>
          <cell r="J1992">
            <v>26.009999999999998</v>
          </cell>
          <cell r="K1992">
            <v>7.802999999999999</v>
          </cell>
          <cell r="L1992"/>
          <cell r="M1992">
            <v>2.2889999999999997</v>
          </cell>
          <cell r="N1992">
            <v>5.5139999999999993</v>
          </cell>
        </row>
        <row r="1993">
          <cell r="A1993">
            <v>88264</v>
          </cell>
          <cell r="B1993" t="str">
            <v>SINAPI</v>
          </cell>
          <cell r="C1993" t="str">
            <v>ELETRICISTA COM ENCARGOS COMPLEMENTARES</v>
          </cell>
          <cell r="D1993" t="str">
            <v>MÃO DE OBRA</v>
          </cell>
          <cell r="E1993" t="str">
            <v>H</v>
          </cell>
          <cell r="F1993">
            <v>0.3</v>
          </cell>
          <cell r="G1993" t="str">
            <v>24,13</v>
          </cell>
          <cell r="H1993" t="str">
            <v>7,63</v>
          </cell>
          <cell r="I1993" t="str">
            <v>0,00</v>
          </cell>
          <cell r="J1993">
            <v>31.759999999999998</v>
          </cell>
          <cell r="K1993">
            <v>9.5279999999999987</v>
          </cell>
          <cell r="L1993"/>
          <cell r="M1993">
            <v>2.2889999999999997</v>
          </cell>
          <cell r="N1993">
            <v>7.238999999999999</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222.108</v>
          </cell>
          <cell r="L1996"/>
          <cell r="M1996">
            <v>205.10399999999998</v>
          </cell>
          <cell r="N1996">
            <v>17.004000000000001</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18,38</v>
          </cell>
          <cell r="H1998" t="str">
            <v>7,63</v>
          </cell>
          <cell r="I1998" t="str">
            <v>0,00</v>
          </cell>
          <cell r="J1998">
            <v>26.009999999999998</v>
          </cell>
          <cell r="K1998">
            <v>10.404</v>
          </cell>
          <cell r="L1998"/>
          <cell r="M1998">
            <v>3.052</v>
          </cell>
          <cell r="N1998">
            <v>7.3520000000000003</v>
          </cell>
        </row>
        <row r="1999">
          <cell r="A1999">
            <v>88264</v>
          </cell>
          <cell r="B1999" t="str">
            <v>SINAPI</v>
          </cell>
          <cell r="C1999" t="str">
            <v>ELETRICISTA COM ENCARGOS COMPLEMENTARES</v>
          </cell>
          <cell r="D1999" t="str">
            <v>MÃO DE OBRA</v>
          </cell>
          <cell r="E1999" t="str">
            <v>H</v>
          </cell>
          <cell r="F1999">
            <v>0.4</v>
          </cell>
          <cell r="G1999" t="str">
            <v>24,13</v>
          </cell>
          <cell r="H1999" t="str">
            <v>7,63</v>
          </cell>
          <cell r="I1999" t="str">
            <v>0,00</v>
          </cell>
          <cell r="J1999">
            <v>31.759999999999998</v>
          </cell>
          <cell r="K1999">
            <v>12.704000000000001</v>
          </cell>
          <cell r="L1999"/>
          <cell r="M1999">
            <v>3.052</v>
          </cell>
          <cell r="N1999">
            <v>9.652000000000001</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72.244399999999985</v>
          </cell>
          <cell r="L2002"/>
          <cell r="M2002">
            <v>41.6372</v>
          </cell>
          <cell r="N2002">
            <v>30.607199999999999</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18,38</v>
          </cell>
          <cell r="H2004" t="str">
            <v>7,63</v>
          </cell>
          <cell r="I2004" t="str">
            <v>0,00</v>
          </cell>
          <cell r="J2004">
            <v>26.009999999999998</v>
          </cell>
          <cell r="K2004">
            <v>18.727199999999996</v>
          </cell>
          <cell r="L2004"/>
          <cell r="M2004">
            <v>5.4935999999999998</v>
          </cell>
          <cell r="N2004">
            <v>13.233599999999999</v>
          </cell>
        </row>
        <row r="2005">
          <cell r="A2005">
            <v>88264</v>
          </cell>
          <cell r="B2005" t="str">
            <v>SINAPI</v>
          </cell>
          <cell r="C2005" t="str">
            <v>ELETRICISTA COM ENCARGOS COMPLEMENTARES</v>
          </cell>
          <cell r="D2005" t="str">
            <v>MÃO DE OBRA</v>
          </cell>
          <cell r="E2005" t="str">
            <v>H</v>
          </cell>
          <cell r="F2005">
            <v>0.72</v>
          </cell>
          <cell r="G2005" t="str">
            <v>24,13</v>
          </cell>
          <cell r="H2005" t="str">
            <v>7,63</v>
          </cell>
          <cell r="I2005" t="str">
            <v>0,00</v>
          </cell>
          <cell r="J2005">
            <v>31.759999999999998</v>
          </cell>
          <cell r="K2005">
            <v>22.867199999999997</v>
          </cell>
          <cell r="L2005"/>
          <cell r="M2005">
            <v>5.4935999999999998</v>
          </cell>
          <cell r="N2005">
            <v>17.3736</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9.9785000000000004</v>
          </cell>
          <cell r="L2008"/>
          <cell r="M2008">
            <v>7.8529999999999998</v>
          </cell>
          <cell r="N2008">
            <v>2.1255000000000002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18,38</v>
          </cell>
          <cell r="H2010" t="str">
            <v>7,63</v>
          </cell>
          <cell r="I2010" t="str">
            <v>0,00</v>
          </cell>
          <cell r="J2010">
            <v>26.009999999999998</v>
          </cell>
          <cell r="K2010">
            <v>1.3005</v>
          </cell>
          <cell r="L2010"/>
          <cell r="M2010">
            <v>0.38150000000000001</v>
          </cell>
          <cell r="N2010">
            <v>0.91900000000000004</v>
          </cell>
        </row>
        <row r="2011">
          <cell r="A2011">
            <v>88264</v>
          </cell>
          <cell r="B2011" t="str">
            <v>SINAPI</v>
          </cell>
          <cell r="C2011" t="str">
            <v>ELETRICISTA COM ENCARGOS COMPLEMENTARES</v>
          </cell>
          <cell r="D2011" t="str">
            <v>MÃO DE OBRA</v>
          </cell>
          <cell r="E2011" t="str">
            <v>H</v>
          </cell>
          <cell r="F2011">
            <v>0.05</v>
          </cell>
          <cell r="G2011" t="str">
            <v>24,13</v>
          </cell>
          <cell r="H2011" t="str">
            <v>7,63</v>
          </cell>
          <cell r="I2011" t="str">
            <v>0,00</v>
          </cell>
          <cell r="J2011">
            <v>31.759999999999998</v>
          </cell>
          <cell r="K2011">
            <v>1.5880000000000001</v>
          </cell>
          <cell r="L2011"/>
          <cell r="M2011">
            <v>0.38150000000000001</v>
          </cell>
          <cell r="N2011">
            <v>1.2065000000000001</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8.6965000000000003</v>
          </cell>
          <cell r="L2014"/>
          <cell r="M2014">
            <v>5.3644999999999996</v>
          </cell>
          <cell r="N2014">
            <v>3.3320000000000003</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18,38</v>
          </cell>
          <cell r="H2016" t="str">
            <v>7,63</v>
          </cell>
          <cell r="I2016" t="str">
            <v>0,00</v>
          </cell>
          <cell r="J2016">
            <v>26.009999999999998</v>
          </cell>
          <cell r="K2016">
            <v>1.3005</v>
          </cell>
          <cell r="L2016"/>
          <cell r="M2016">
            <v>0.38150000000000001</v>
          </cell>
          <cell r="N2016">
            <v>0.91900000000000004</v>
          </cell>
        </row>
        <row r="2017">
          <cell r="A2017">
            <v>88264</v>
          </cell>
          <cell r="B2017" t="str">
            <v>SINAPI/COTAÇÃO</v>
          </cell>
          <cell r="C2017" t="str">
            <v>ELETRICISTA COM ENCARGOS COMPLEMENTARES</v>
          </cell>
          <cell r="D2017" t="str">
            <v>MÃO DE OBRA</v>
          </cell>
          <cell r="E2017" t="str">
            <v>H</v>
          </cell>
          <cell r="F2017">
            <v>0.1</v>
          </cell>
          <cell r="G2017" t="str">
            <v>24,13</v>
          </cell>
          <cell r="H2017" t="str">
            <v>7,63</v>
          </cell>
          <cell r="I2017" t="str">
            <v>0,00</v>
          </cell>
          <cell r="J2017">
            <v>31.759999999999998</v>
          </cell>
          <cell r="K2017">
            <v>3.1760000000000002</v>
          </cell>
          <cell r="L2017"/>
          <cell r="M2017">
            <v>0.76300000000000001</v>
          </cell>
          <cell r="N2017">
            <v>2.4130000000000003</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34.841000000000001</v>
          </cell>
          <cell r="L2020"/>
          <cell r="M2020">
            <v>22.088000000000001</v>
          </cell>
          <cell r="N2020">
            <v>12.752999999999998</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18,38</v>
          </cell>
          <cell r="H2022" t="str">
            <v>7,63</v>
          </cell>
          <cell r="I2022" t="str">
            <v>0,00</v>
          </cell>
          <cell r="J2022">
            <v>26.009999999999998</v>
          </cell>
          <cell r="K2022">
            <v>7.802999999999999</v>
          </cell>
          <cell r="L2022"/>
          <cell r="M2022">
            <v>2.2889999999999997</v>
          </cell>
          <cell r="N2022">
            <v>5.5139999999999993</v>
          </cell>
        </row>
        <row r="2023">
          <cell r="A2023">
            <v>88264</v>
          </cell>
          <cell r="B2023" t="str">
            <v>SINAPI</v>
          </cell>
          <cell r="C2023" t="str">
            <v>ELETRICISTA COM ENCARGOS COMPLEMENTARES</v>
          </cell>
          <cell r="D2023" t="str">
            <v>MÃO DE OBRA</v>
          </cell>
          <cell r="E2023" t="str">
            <v>H</v>
          </cell>
          <cell r="F2023">
            <v>0.3</v>
          </cell>
          <cell r="G2023" t="str">
            <v>24,13</v>
          </cell>
          <cell r="H2023" t="str">
            <v>7,63</v>
          </cell>
          <cell r="I2023" t="str">
            <v>0,00</v>
          </cell>
          <cell r="J2023">
            <v>31.759999999999998</v>
          </cell>
          <cell r="K2023">
            <v>9.5279999999999987</v>
          </cell>
          <cell r="L2023"/>
          <cell r="M2023">
            <v>2.2889999999999997</v>
          </cell>
          <cell r="N2023">
            <v>7.238999999999999</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60.698</v>
          </cell>
          <cell r="L2026"/>
          <cell r="M2026">
            <v>43.694000000000003</v>
          </cell>
          <cell r="N2026">
            <v>17.004000000000001</v>
          </cell>
        </row>
        <row r="2027">
          <cell r="A2027" t="str">
            <v>2C 14 13 04 00 14</v>
          </cell>
          <cell r="B2027" t="str">
            <v xml:space="preserve">TCPO </v>
          </cell>
          <cell r="C2027" t="str">
            <v>CAIXA DE DERIVAÇÃO "T" EM CHAPA DE AÇO</v>
          </cell>
          <cell r="D2027" t="str">
            <v>INSUMO</v>
          </cell>
          <cell r="E2027" t="str">
            <v>UN</v>
          </cell>
          <cell r="F2027">
            <v>1</v>
          </cell>
          <cell r="G2027"/>
          <cell r="H2027">
            <v>37.590000000000003</v>
          </cell>
          <cell r="I2027"/>
          <cell r="J2027">
            <v>37.590000000000003</v>
          </cell>
          <cell r="K2027">
            <v>37.590000000000003</v>
          </cell>
          <cell r="L2027"/>
          <cell r="M2027">
            <v>37.590000000000003</v>
          </cell>
          <cell r="N2027">
            <v>0</v>
          </cell>
        </row>
        <row r="2028">
          <cell r="A2028">
            <v>88247</v>
          </cell>
          <cell r="B2028" t="str">
            <v>SINAPI</v>
          </cell>
          <cell r="C2028" t="str">
            <v>AUXILIAR DE ELETRICISTA COM ENCARGOS COMPLEMENTARES</v>
          </cell>
          <cell r="D2028" t="str">
            <v>MÃO DE OBRA</v>
          </cell>
          <cell r="E2028" t="str">
            <v>H</v>
          </cell>
          <cell r="F2028">
            <v>0.4</v>
          </cell>
          <cell r="G2028" t="str">
            <v>18,38</v>
          </cell>
          <cell r="H2028" t="str">
            <v>7,63</v>
          </cell>
          <cell r="I2028" t="str">
            <v>0,00</v>
          </cell>
          <cell r="J2028">
            <v>26.009999999999998</v>
          </cell>
          <cell r="K2028">
            <v>10.404</v>
          </cell>
          <cell r="L2028"/>
          <cell r="M2028">
            <v>3.052</v>
          </cell>
          <cell r="N2028">
            <v>7.3520000000000003</v>
          </cell>
        </row>
        <row r="2029">
          <cell r="A2029">
            <v>88264</v>
          </cell>
          <cell r="B2029" t="str">
            <v>SINAPI</v>
          </cell>
          <cell r="C2029" t="str">
            <v>ELETRICISTA COM ENCARGOS COMPLEMENTARES</v>
          </cell>
          <cell r="D2029" t="str">
            <v>MÃO DE OBRA</v>
          </cell>
          <cell r="E2029" t="str">
            <v>H</v>
          </cell>
          <cell r="F2029">
            <v>0.4</v>
          </cell>
          <cell r="G2029" t="str">
            <v>24,13</v>
          </cell>
          <cell r="H2029" t="str">
            <v>7,63</v>
          </cell>
          <cell r="I2029" t="str">
            <v>0,00</v>
          </cell>
          <cell r="J2029">
            <v>31.759999999999998</v>
          </cell>
          <cell r="K2029">
            <v>12.704000000000001</v>
          </cell>
          <cell r="L2029"/>
          <cell r="M2029">
            <v>3.052</v>
          </cell>
          <cell r="N2029">
            <v>9.652000000000001</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65.538000000000011</v>
          </cell>
          <cell r="L2032"/>
          <cell r="M2032">
            <v>48.533999999999999</v>
          </cell>
          <cell r="N2032">
            <v>17.004000000000001</v>
          </cell>
        </row>
        <row r="2033">
          <cell r="A2033" t="str">
            <v>2C 14 13 04 00 15</v>
          </cell>
          <cell r="B2033" t="str">
            <v xml:space="preserve">TCPO </v>
          </cell>
          <cell r="C2033" t="str">
            <v>CAIXA DE DERIVAÇÃO "X" EM CHAPA DE AÇO</v>
          </cell>
          <cell r="D2033" t="str">
            <v>INSUMO</v>
          </cell>
          <cell r="E2033" t="str">
            <v>UN</v>
          </cell>
          <cell r="F2033">
            <v>1</v>
          </cell>
          <cell r="G2033"/>
          <cell r="H2033">
            <v>42.43</v>
          </cell>
          <cell r="I2033"/>
          <cell r="J2033">
            <v>42.43</v>
          </cell>
          <cell r="K2033">
            <v>42.43</v>
          </cell>
          <cell r="L2033"/>
          <cell r="M2033">
            <v>42.43</v>
          </cell>
          <cell r="N2033">
            <v>0</v>
          </cell>
        </row>
        <row r="2034">
          <cell r="A2034">
            <v>88247</v>
          </cell>
          <cell r="B2034" t="str">
            <v>SINAPI</v>
          </cell>
          <cell r="C2034" t="str">
            <v>AUXILIAR DE ELETRICISTA COM ENCARGOS COMPLEMENTARES</v>
          </cell>
          <cell r="D2034" t="str">
            <v>MÃO DE OBRA</v>
          </cell>
          <cell r="E2034" t="str">
            <v>H</v>
          </cell>
          <cell r="F2034">
            <v>0.4</v>
          </cell>
          <cell r="G2034" t="str">
            <v>18,38</v>
          </cell>
          <cell r="H2034" t="str">
            <v>7,63</v>
          </cell>
          <cell r="I2034" t="str">
            <v>0,00</v>
          </cell>
          <cell r="J2034">
            <v>26.009999999999998</v>
          </cell>
          <cell r="K2034">
            <v>10.404</v>
          </cell>
          <cell r="L2034"/>
          <cell r="M2034">
            <v>3.052</v>
          </cell>
          <cell r="N2034">
            <v>7.3520000000000003</v>
          </cell>
        </row>
        <row r="2035">
          <cell r="A2035">
            <v>88264</v>
          </cell>
          <cell r="B2035" t="str">
            <v>SINAPI</v>
          </cell>
          <cell r="C2035" t="str">
            <v>ELETRICISTA COM ENCARGOS COMPLEMENTARES</v>
          </cell>
          <cell r="D2035" t="str">
            <v>MÃO DE OBRA</v>
          </cell>
          <cell r="E2035" t="str">
            <v>H</v>
          </cell>
          <cell r="F2035">
            <v>0.4</v>
          </cell>
          <cell r="G2035" t="str">
            <v>24,13</v>
          </cell>
          <cell r="H2035" t="str">
            <v>7,63</v>
          </cell>
          <cell r="I2035" t="str">
            <v>0,00</v>
          </cell>
          <cell r="J2035">
            <v>31.759999999999998</v>
          </cell>
          <cell r="K2035">
            <v>12.704000000000001</v>
          </cell>
          <cell r="L2035"/>
          <cell r="M2035">
            <v>3.052</v>
          </cell>
          <cell r="N2035">
            <v>9.652000000000001</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79.621000000000009</v>
          </cell>
          <cell r="L2038"/>
          <cell r="M2038">
            <v>66.867999999999995</v>
          </cell>
          <cell r="N2038">
            <v>12.752999999999998</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18,38</v>
          </cell>
          <cell r="H2040" t="str">
            <v>7,63</v>
          </cell>
          <cell r="I2040" t="str">
            <v>0,00</v>
          </cell>
          <cell r="J2040">
            <v>26.009999999999998</v>
          </cell>
          <cell r="K2040">
            <v>7.802999999999999</v>
          </cell>
          <cell r="L2040"/>
          <cell r="M2040">
            <v>2.2889999999999997</v>
          </cell>
          <cell r="N2040">
            <v>5.5139999999999993</v>
          </cell>
        </row>
        <row r="2041">
          <cell r="A2041">
            <v>88264</v>
          </cell>
          <cell r="B2041" t="str">
            <v>SINAPI</v>
          </cell>
          <cell r="C2041" t="str">
            <v>ELETRICISTA COM ENCARGOS COMPLEMENTARES</v>
          </cell>
          <cell r="D2041" t="str">
            <v>MÃO DE OBRA</v>
          </cell>
          <cell r="E2041" t="str">
            <v>H</v>
          </cell>
          <cell r="F2041">
            <v>0.3</v>
          </cell>
          <cell r="G2041" t="str">
            <v>24,13</v>
          </cell>
          <cell r="H2041" t="str">
            <v>7,63</v>
          </cell>
          <cell r="I2041" t="str">
            <v>0,00</v>
          </cell>
          <cell r="J2041">
            <v>31.759999999999998</v>
          </cell>
          <cell r="K2041">
            <v>9.5279999999999987</v>
          </cell>
          <cell r="L2041"/>
          <cell r="M2041">
            <v>2.2889999999999997</v>
          </cell>
          <cell r="N2041">
            <v>7.238999999999999</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50.097999999999999</v>
          </cell>
          <cell r="L2044"/>
          <cell r="M2044">
            <v>33.094000000000001</v>
          </cell>
          <cell r="N2044">
            <v>17.004000000000001</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6,87</v>
          </cell>
          <cell r="I2045">
            <v>0</v>
          </cell>
          <cell r="J2045">
            <v>6.87</v>
          </cell>
          <cell r="K2045">
            <v>20.61</v>
          </cell>
          <cell r="L2045"/>
          <cell r="M2045">
            <v>20.61</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18,38</v>
          </cell>
          <cell r="H2047" t="str">
            <v>7,63</v>
          </cell>
          <cell r="I2047" t="str">
            <v>0,00</v>
          </cell>
          <cell r="J2047">
            <v>26.009999999999998</v>
          </cell>
          <cell r="K2047">
            <v>10.404</v>
          </cell>
          <cell r="L2047"/>
          <cell r="M2047">
            <v>3.052</v>
          </cell>
          <cell r="N2047">
            <v>7.3520000000000003</v>
          </cell>
        </row>
        <row r="2048">
          <cell r="A2048">
            <v>88264</v>
          </cell>
          <cell r="B2048" t="str">
            <v>SINAPI</v>
          </cell>
          <cell r="C2048" t="str">
            <v>ELETRICISTA COM ENCARGOS COMPLEMENTARES</v>
          </cell>
          <cell r="D2048" t="str">
            <v>MÃO DE OBRA</v>
          </cell>
          <cell r="E2048" t="str">
            <v>H</v>
          </cell>
          <cell r="F2048">
            <v>0.4</v>
          </cell>
          <cell r="G2048" t="str">
            <v>24,13</v>
          </cell>
          <cell r="H2048" t="str">
            <v>7,63</v>
          </cell>
          <cell r="I2048" t="str">
            <v>0,00</v>
          </cell>
          <cell r="J2048">
            <v>31.759999999999998</v>
          </cell>
          <cell r="K2048">
            <v>12.704000000000001</v>
          </cell>
          <cell r="L2048"/>
          <cell r="M2048">
            <v>3.052</v>
          </cell>
          <cell r="N2048">
            <v>9.652000000000001</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57.163399999999996</v>
          </cell>
          <cell r="L2051"/>
          <cell r="M2051">
            <v>39.309199999999997</v>
          </cell>
          <cell r="N2051">
            <v>17.854199999999999</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18,38</v>
          </cell>
          <cell r="H2053" t="str">
            <v>7,63</v>
          </cell>
          <cell r="I2053" t="str">
            <v>0,00</v>
          </cell>
          <cell r="J2053">
            <v>26.009999999999998</v>
          </cell>
          <cell r="K2053">
            <v>10.924199999999999</v>
          </cell>
          <cell r="L2053"/>
          <cell r="M2053">
            <v>3.2045999999999997</v>
          </cell>
          <cell r="N2053">
            <v>7.7195999999999989</v>
          </cell>
        </row>
        <row r="2054">
          <cell r="A2054">
            <v>88264</v>
          </cell>
          <cell r="B2054" t="str">
            <v>SINAPI</v>
          </cell>
          <cell r="C2054" t="str">
            <v>ELETRICISTA COM ENCARGOS COMPLEMENTARES</v>
          </cell>
          <cell r="D2054" t="str">
            <v>MÃO DE OBRA</v>
          </cell>
          <cell r="E2054" t="str">
            <v>H</v>
          </cell>
          <cell r="F2054">
            <v>0.42</v>
          </cell>
          <cell r="G2054" t="str">
            <v>24,13</v>
          </cell>
          <cell r="H2054" t="str">
            <v>7,63</v>
          </cell>
          <cell r="I2054" t="str">
            <v>0,00</v>
          </cell>
          <cell r="J2054">
            <v>31.759999999999998</v>
          </cell>
          <cell r="K2054">
            <v>13.339199999999998</v>
          </cell>
          <cell r="L2054"/>
          <cell r="M2054">
            <v>3.2045999999999997</v>
          </cell>
          <cell r="N2054">
            <v>10.134599999999999</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167.3288</v>
          </cell>
          <cell r="L2057"/>
          <cell r="M2057">
            <v>148.62440000000001</v>
          </cell>
          <cell r="N2057">
            <v>18.7044</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18,38</v>
          </cell>
          <cell r="H2059" t="str">
            <v>7,63</v>
          </cell>
          <cell r="I2059" t="str">
            <v>0,00</v>
          </cell>
          <cell r="J2059">
            <v>26.009999999999998</v>
          </cell>
          <cell r="K2059">
            <v>11.4444</v>
          </cell>
          <cell r="L2059"/>
          <cell r="M2059">
            <v>3.3572000000000002</v>
          </cell>
          <cell r="N2059">
            <v>8.0871999999999993</v>
          </cell>
        </row>
        <row r="2060">
          <cell r="A2060">
            <v>88264</v>
          </cell>
          <cell r="B2060" t="str">
            <v>SINAPI</v>
          </cell>
          <cell r="C2060" t="str">
            <v>ELETRICISTA COM ENCARGOS COMPLEMENTARES</v>
          </cell>
          <cell r="D2060" t="str">
            <v>MÃO DE OBRA</v>
          </cell>
          <cell r="E2060" t="str">
            <v>H</v>
          </cell>
          <cell r="F2060">
            <v>0.44</v>
          </cell>
          <cell r="G2060" t="str">
            <v>24,13</v>
          </cell>
          <cell r="H2060" t="str">
            <v>7,63</v>
          </cell>
          <cell r="I2060" t="str">
            <v>0,00</v>
          </cell>
          <cell r="J2060">
            <v>31.759999999999998</v>
          </cell>
          <cell r="K2060">
            <v>13.974399999999999</v>
          </cell>
          <cell r="L2060"/>
          <cell r="M2060">
            <v>3.3572000000000002</v>
          </cell>
          <cell r="N2060">
            <v>10.6172</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6.5461999999999998</v>
          </cell>
          <cell r="L2063"/>
          <cell r="M2063">
            <v>3.9955999999999996</v>
          </cell>
          <cell r="N2063">
            <v>2.5506000000000002</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18,38</v>
          </cell>
          <cell r="H2065" t="str">
            <v>7,63</v>
          </cell>
          <cell r="I2065" t="str">
            <v>0,00</v>
          </cell>
          <cell r="J2065">
            <v>26.009999999999998</v>
          </cell>
          <cell r="K2065">
            <v>1.5605999999999998</v>
          </cell>
          <cell r="L2065"/>
          <cell r="M2065">
            <v>0.45779999999999998</v>
          </cell>
          <cell r="N2065">
            <v>1.1028</v>
          </cell>
        </row>
        <row r="2066">
          <cell r="A2066">
            <v>88264</v>
          </cell>
          <cell r="B2066" t="str">
            <v>SINAPI</v>
          </cell>
          <cell r="C2066" t="str">
            <v>ELETRICISTA COM ENCARGOS COMPLEMENTARES</v>
          </cell>
          <cell r="D2066" t="str">
            <v>MÃO DE OBRA</v>
          </cell>
          <cell r="E2066" t="str">
            <v>H</v>
          </cell>
          <cell r="F2066">
            <v>0.06</v>
          </cell>
          <cell r="G2066" t="str">
            <v>24,13</v>
          </cell>
          <cell r="H2066" t="str">
            <v>7,63</v>
          </cell>
          <cell r="I2066" t="str">
            <v>0,00</v>
          </cell>
          <cell r="J2066">
            <v>31.759999999999998</v>
          </cell>
          <cell r="K2066">
            <v>1.9055999999999997</v>
          </cell>
          <cell r="L2066"/>
          <cell r="M2066">
            <v>0.45779999999999998</v>
          </cell>
          <cell r="N2066">
            <v>1.4478</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22.518999999999998</v>
          </cell>
          <cell r="L2069"/>
          <cell r="M2069">
            <v>19.474499999999999</v>
          </cell>
          <cell r="N2069">
            <v>3.0445000000000002</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18,38</v>
          </cell>
          <cell r="H2071" t="str">
            <v>7,63</v>
          </cell>
          <cell r="I2071" t="str">
            <v>0,00</v>
          </cell>
          <cell r="J2071">
            <v>26.009999999999998</v>
          </cell>
          <cell r="K2071">
            <v>2.601</v>
          </cell>
          <cell r="L2071"/>
          <cell r="M2071">
            <v>0.76300000000000001</v>
          </cell>
          <cell r="N2071">
            <v>1.8380000000000001</v>
          </cell>
        </row>
        <row r="2072">
          <cell r="A2072">
            <v>88264</v>
          </cell>
          <cell r="B2072" t="str">
            <v>SINAPI</v>
          </cell>
          <cell r="C2072" t="str">
            <v>ELETRICISTA COM ENCARGOS COMPLEMENTARES</v>
          </cell>
          <cell r="D2072" t="str">
            <v>MÃO DE OBRA</v>
          </cell>
          <cell r="E2072" t="str">
            <v>H</v>
          </cell>
          <cell r="F2072">
            <v>0.05</v>
          </cell>
          <cell r="G2072" t="str">
            <v>24,13</v>
          </cell>
          <cell r="H2072" t="str">
            <v>7,63</v>
          </cell>
          <cell r="I2072" t="str">
            <v>0,00</v>
          </cell>
          <cell r="J2072">
            <v>31.759999999999998</v>
          </cell>
          <cell r="K2072">
            <v>1.5880000000000001</v>
          </cell>
          <cell r="L2072"/>
          <cell r="M2072">
            <v>0.38150000000000001</v>
          </cell>
          <cell r="N2072">
            <v>1.2065000000000001</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30.079000000000001</v>
          </cell>
          <cell r="L2075"/>
          <cell r="M2075">
            <v>27.034500000000001</v>
          </cell>
          <cell r="N2075">
            <v>3.0445000000000002</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18,38</v>
          </cell>
          <cell r="H2077" t="str">
            <v>7,63</v>
          </cell>
          <cell r="I2077" t="str">
            <v>0,00</v>
          </cell>
          <cell r="J2077">
            <v>26.009999999999998</v>
          </cell>
          <cell r="K2077">
            <v>2.601</v>
          </cell>
          <cell r="L2077"/>
          <cell r="M2077">
            <v>0.76300000000000001</v>
          </cell>
          <cell r="N2077">
            <v>1.8380000000000001</v>
          </cell>
        </row>
        <row r="2078">
          <cell r="A2078">
            <v>88264</v>
          </cell>
          <cell r="B2078" t="str">
            <v>SINAPI</v>
          </cell>
          <cell r="C2078" t="str">
            <v>ELETRICISTA COM ENCARGOS COMPLEMENTARES</v>
          </cell>
          <cell r="D2078" t="str">
            <v>MÃO DE OBRA</v>
          </cell>
          <cell r="E2078" t="str">
            <v>H</v>
          </cell>
          <cell r="F2078">
            <v>0.05</v>
          </cell>
          <cell r="G2078" t="str">
            <v>24,13</v>
          </cell>
          <cell r="H2078" t="str">
            <v>7,63</v>
          </cell>
          <cell r="I2078" t="str">
            <v>0,00</v>
          </cell>
          <cell r="J2078">
            <v>31.759999999999998</v>
          </cell>
          <cell r="K2078">
            <v>1.5880000000000001</v>
          </cell>
          <cell r="L2078"/>
          <cell r="M2078">
            <v>0.38150000000000001</v>
          </cell>
          <cell r="N2078">
            <v>1.2065000000000001</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17.055499999999999</v>
          </cell>
          <cell r="L2081"/>
          <cell r="M2081">
            <v>10.679000000000002</v>
          </cell>
          <cell r="N2081">
            <v>6.3764999999999992</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18,38</v>
          </cell>
          <cell r="H2083" t="str">
            <v>7,63</v>
          </cell>
          <cell r="I2083" t="str">
            <v>0,00</v>
          </cell>
          <cell r="J2083">
            <v>26.009999999999998</v>
          </cell>
          <cell r="K2083">
            <v>3.9014999999999995</v>
          </cell>
          <cell r="L2083"/>
          <cell r="M2083">
            <v>1.1444999999999999</v>
          </cell>
          <cell r="N2083">
            <v>2.7569999999999997</v>
          </cell>
        </row>
        <row r="2084">
          <cell r="A2084">
            <v>88264</v>
          </cell>
          <cell r="B2084" t="str">
            <v>SINAPI</v>
          </cell>
          <cell r="C2084" t="str">
            <v>ELETRICISTA COM ENCARGOS COMPLEMENTARES</v>
          </cell>
          <cell r="D2084" t="str">
            <v>MÃO DE OBRA</v>
          </cell>
          <cell r="E2084" t="str">
            <v>H</v>
          </cell>
          <cell r="F2084">
            <v>0.15</v>
          </cell>
          <cell r="G2084" t="str">
            <v>24,13</v>
          </cell>
          <cell r="H2084" t="str">
            <v>7,63</v>
          </cell>
          <cell r="I2084" t="str">
            <v>0,00</v>
          </cell>
          <cell r="J2084">
            <v>31.759999999999998</v>
          </cell>
          <cell r="K2084">
            <v>4.7639999999999993</v>
          </cell>
          <cell r="L2084"/>
          <cell r="M2084">
            <v>1.1444999999999999</v>
          </cell>
          <cell r="N2084">
            <v>3.6194999999999995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12.377000000000001</v>
          </cell>
          <cell r="L2087"/>
          <cell r="M2087">
            <v>8.1259999999999994</v>
          </cell>
          <cell r="N2087">
            <v>4.2510000000000003</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18,38</v>
          </cell>
          <cell r="H2089" t="str">
            <v>7,63</v>
          </cell>
          <cell r="I2089" t="str">
            <v>0,00</v>
          </cell>
          <cell r="J2089">
            <v>26.009999999999998</v>
          </cell>
          <cell r="K2089">
            <v>2.601</v>
          </cell>
          <cell r="L2089"/>
          <cell r="M2089">
            <v>0.76300000000000001</v>
          </cell>
          <cell r="N2089">
            <v>1.8380000000000001</v>
          </cell>
        </row>
        <row r="2090">
          <cell r="A2090">
            <v>88264</v>
          </cell>
          <cell r="B2090" t="str">
            <v>SINAPI</v>
          </cell>
          <cell r="C2090" t="str">
            <v>ELETRICISTA COM ENCARGOS COMPLEMENTARES</v>
          </cell>
          <cell r="D2090" t="str">
            <v>MÃO DE OBRA</v>
          </cell>
          <cell r="E2090" t="str">
            <v>H</v>
          </cell>
          <cell r="F2090">
            <v>0.1</v>
          </cell>
          <cell r="G2090" t="str">
            <v>24,13</v>
          </cell>
          <cell r="H2090" t="str">
            <v>7,63</v>
          </cell>
          <cell r="I2090" t="str">
            <v>0,00</v>
          </cell>
          <cell r="J2090">
            <v>31.759999999999998</v>
          </cell>
          <cell r="K2090">
            <v>3.1760000000000002</v>
          </cell>
          <cell r="L2090"/>
          <cell r="M2090">
            <v>0.76300000000000001</v>
          </cell>
          <cell r="N2090">
            <v>2.4130000000000003</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12.567</v>
          </cell>
          <cell r="L2093"/>
          <cell r="M2093">
            <v>8.3160000000000007</v>
          </cell>
          <cell r="N2093">
            <v>4.2510000000000003</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18,38</v>
          </cell>
          <cell r="H2095" t="str">
            <v>7,63</v>
          </cell>
          <cell r="I2095" t="str">
            <v>0,00</v>
          </cell>
          <cell r="J2095">
            <v>26.009999999999998</v>
          </cell>
          <cell r="K2095">
            <v>2.601</v>
          </cell>
          <cell r="L2095"/>
          <cell r="M2095">
            <v>0.76300000000000001</v>
          </cell>
          <cell r="N2095">
            <v>1.8380000000000001</v>
          </cell>
        </row>
        <row r="2096">
          <cell r="A2096">
            <v>88264</v>
          </cell>
          <cell r="B2096" t="str">
            <v>SINAPI</v>
          </cell>
          <cell r="C2096" t="str">
            <v>ELETRICISTA COM ENCARGOS COMPLEMENTARES</v>
          </cell>
          <cell r="D2096" t="str">
            <v>MÃO DE OBRA</v>
          </cell>
          <cell r="E2096" t="str">
            <v>H</v>
          </cell>
          <cell r="F2096">
            <v>0.1</v>
          </cell>
          <cell r="G2096" t="str">
            <v>24,13</v>
          </cell>
          <cell r="H2096" t="str">
            <v>7,63</v>
          </cell>
          <cell r="I2096" t="str">
            <v>0,00</v>
          </cell>
          <cell r="J2096">
            <v>31.759999999999998</v>
          </cell>
          <cell r="K2096">
            <v>3.1760000000000002</v>
          </cell>
          <cell r="L2096"/>
          <cell r="M2096">
            <v>0.76300000000000001</v>
          </cell>
          <cell r="N2096">
            <v>2.4130000000000003</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106.05199999999999</v>
          </cell>
          <cell r="L2099"/>
          <cell r="M2099">
            <v>80.546000000000006</v>
          </cell>
          <cell r="N2099">
            <v>25.505999999999997</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18,38</v>
          </cell>
          <cell r="H2101" t="str">
            <v>7,63</v>
          </cell>
          <cell r="I2101" t="str">
            <v>0,00</v>
          </cell>
          <cell r="J2101">
            <v>26.009999999999998</v>
          </cell>
          <cell r="K2101">
            <v>15.605999999999998</v>
          </cell>
          <cell r="L2101"/>
          <cell r="M2101">
            <v>4.5779999999999994</v>
          </cell>
          <cell r="N2101">
            <v>11.027999999999999</v>
          </cell>
        </row>
        <row r="2102">
          <cell r="A2102">
            <v>88264</v>
          </cell>
          <cell r="B2102" t="str">
            <v>SINAPI</v>
          </cell>
          <cell r="C2102" t="str">
            <v>ELETRICISTA COM ENCARGOS COMPLEMENTARES</v>
          </cell>
          <cell r="D2102" t="str">
            <v>MÃO DE OBRA</v>
          </cell>
          <cell r="E2102" t="str">
            <v>H</v>
          </cell>
          <cell r="F2102">
            <v>0.6</v>
          </cell>
          <cell r="G2102" t="str">
            <v>24,13</v>
          </cell>
          <cell r="H2102" t="str">
            <v>7,63</v>
          </cell>
          <cell r="I2102" t="str">
            <v>0,00</v>
          </cell>
          <cell r="J2102">
            <v>31.759999999999998</v>
          </cell>
          <cell r="K2102">
            <v>19.055999999999997</v>
          </cell>
          <cell r="L2102"/>
          <cell r="M2102">
            <v>4.5779999999999994</v>
          </cell>
          <cell r="N2102">
            <v>14.477999999999998</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144.47199999999998</v>
          </cell>
          <cell r="L2105"/>
          <cell r="M2105">
            <v>118.96600000000001</v>
          </cell>
          <cell r="N2105">
            <v>25.505999999999997</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18,38</v>
          </cell>
          <cell r="H2107" t="str">
            <v>7,63</v>
          </cell>
          <cell r="I2107" t="str">
            <v>0,00</v>
          </cell>
          <cell r="J2107">
            <v>26.009999999999998</v>
          </cell>
          <cell r="K2107">
            <v>15.605999999999998</v>
          </cell>
          <cell r="L2107"/>
          <cell r="M2107">
            <v>4.5779999999999994</v>
          </cell>
          <cell r="N2107">
            <v>11.027999999999999</v>
          </cell>
        </row>
        <row r="2108">
          <cell r="A2108">
            <v>88264</v>
          </cell>
          <cell r="B2108" t="str">
            <v>SINAPI</v>
          </cell>
          <cell r="C2108" t="str">
            <v>ELETRICISTA COM ENCARGOS COMPLEMENTARES</v>
          </cell>
          <cell r="D2108" t="str">
            <v>MÃO DE OBRA</v>
          </cell>
          <cell r="E2108" t="str">
            <v>H</v>
          </cell>
          <cell r="F2108">
            <v>0.6</v>
          </cell>
          <cell r="G2108" t="str">
            <v>24,13</v>
          </cell>
          <cell r="H2108" t="str">
            <v>7,63</v>
          </cell>
          <cell r="I2108" t="str">
            <v>0,00</v>
          </cell>
          <cell r="J2108">
            <v>31.759999999999998</v>
          </cell>
          <cell r="K2108">
            <v>19.055999999999997</v>
          </cell>
          <cell r="L2108"/>
          <cell r="M2108">
            <v>4.5779999999999994</v>
          </cell>
          <cell r="N2108">
            <v>14.477999999999998</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106.05199999999999</v>
          </cell>
          <cell r="L2111"/>
          <cell r="M2111">
            <v>80.546000000000006</v>
          </cell>
          <cell r="N2111">
            <v>25.505999999999997</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18,38</v>
          </cell>
          <cell r="H2113" t="str">
            <v>7,63</v>
          </cell>
          <cell r="I2113" t="str">
            <v>0,00</v>
          </cell>
          <cell r="J2113">
            <v>26.009999999999998</v>
          </cell>
          <cell r="K2113">
            <v>15.605999999999998</v>
          </cell>
          <cell r="L2113"/>
          <cell r="M2113">
            <v>4.5779999999999994</v>
          </cell>
          <cell r="N2113">
            <v>11.027999999999999</v>
          </cell>
        </row>
        <row r="2114">
          <cell r="A2114">
            <v>88264</v>
          </cell>
          <cell r="B2114" t="str">
            <v>SINAPI</v>
          </cell>
          <cell r="C2114" t="str">
            <v>ELETRICISTA COM ENCARGOS COMPLEMENTARES</v>
          </cell>
          <cell r="D2114" t="str">
            <v>MÃO DE OBRA</v>
          </cell>
          <cell r="E2114" t="str">
            <v>H</v>
          </cell>
          <cell r="F2114">
            <v>0.6</v>
          </cell>
          <cell r="G2114" t="str">
            <v>24,13</v>
          </cell>
          <cell r="H2114" t="str">
            <v>7,63</v>
          </cell>
          <cell r="I2114" t="str">
            <v>0,00</v>
          </cell>
          <cell r="J2114">
            <v>31.759999999999998</v>
          </cell>
          <cell r="K2114">
            <v>19.055999999999997</v>
          </cell>
          <cell r="L2114"/>
          <cell r="M2114">
            <v>4.5779999999999994</v>
          </cell>
          <cell r="N2114">
            <v>14.477999999999998</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65.191999999999993</v>
          </cell>
          <cell r="L2117"/>
          <cell r="M2117">
            <v>39.686000000000007</v>
          </cell>
          <cell r="N2117">
            <v>25.505999999999997</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18,38</v>
          </cell>
          <cell r="H2119" t="str">
            <v>7,63</v>
          </cell>
          <cell r="I2119" t="str">
            <v>0,00</v>
          </cell>
          <cell r="J2119">
            <v>26.009999999999998</v>
          </cell>
          <cell r="K2119">
            <v>15.605999999999998</v>
          </cell>
          <cell r="L2119"/>
          <cell r="M2119">
            <v>4.5779999999999994</v>
          </cell>
          <cell r="N2119">
            <v>11.027999999999999</v>
          </cell>
        </row>
        <row r="2120">
          <cell r="A2120">
            <v>88264</v>
          </cell>
          <cell r="B2120" t="str">
            <v>SINAPI</v>
          </cell>
          <cell r="C2120" t="str">
            <v>ELETRICISTA COM ENCARGOS COMPLEMENTARES</v>
          </cell>
          <cell r="D2120" t="str">
            <v>MÃO DE OBRA</v>
          </cell>
          <cell r="E2120" t="str">
            <v>H</v>
          </cell>
          <cell r="F2120">
            <v>0.6</v>
          </cell>
          <cell r="G2120" t="str">
            <v>24,13</v>
          </cell>
          <cell r="H2120" t="str">
            <v>7,63</v>
          </cell>
          <cell r="I2120" t="str">
            <v>0,00</v>
          </cell>
          <cell r="J2120">
            <v>31.759999999999998</v>
          </cell>
          <cell r="K2120">
            <v>19.055999999999997</v>
          </cell>
          <cell r="L2120"/>
          <cell r="M2120">
            <v>4.5779999999999994</v>
          </cell>
          <cell r="N2120">
            <v>14.477999999999998</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91.561999999999998</v>
          </cell>
          <cell r="L2123"/>
          <cell r="M2123">
            <v>66.055999999999997</v>
          </cell>
          <cell r="N2123">
            <v>25.505999999999997</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18,38</v>
          </cell>
          <cell r="H2125" t="str">
            <v>7,63</v>
          </cell>
          <cell r="I2125" t="str">
            <v>0,00</v>
          </cell>
          <cell r="J2125">
            <v>26.009999999999998</v>
          </cell>
          <cell r="K2125">
            <v>15.605999999999998</v>
          </cell>
          <cell r="L2125"/>
          <cell r="M2125">
            <v>4.5779999999999994</v>
          </cell>
          <cell r="N2125">
            <v>11.027999999999999</v>
          </cell>
        </row>
        <row r="2126">
          <cell r="A2126">
            <v>88264</v>
          </cell>
          <cell r="B2126" t="str">
            <v>SINAPI</v>
          </cell>
          <cell r="C2126" t="str">
            <v>ELETRICISTA COM ENCARGOS COMPLEMENTARES</v>
          </cell>
          <cell r="D2126" t="str">
            <v>MÃO DE OBRA</v>
          </cell>
          <cell r="E2126" t="str">
            <v>H</v>
          </cell>
          <cell r="F2126">
            <v>0.6</v>
          </cell>
          <cell r="G2126" t="str">
            <v>24,13</v>
          </cell>
          <cell r="H2126" t="str">
            <v>7,63</v>
          </cell>
          <cell r="I2126" t="str">
            <v>0,00</v>
          </cell>
          <cell r="J2126">
            <v>31.759999999999998</v>
          </cell>
          <cell r="K2126">
            <v>19.055999999999997</v>
          </cell>
          <cell r="L2126"/>
          <cell r="M2126">
            <v>4.5779999999999994</v>
          </cell>
          <cell r="N2126">
            <v>14.477999999999998</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126.642</v>
          </cell>
          <cell r="L2129"/>
          <cell r="M2129">
            <v>101.13600000000001</v>
          </cell>
          <cell r="N2129">
            <v>25.505999999999997</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18,38</v>
          </cell>
          <cell r="H2131" t="str">
            <v>7,63</v>
          </cell>
          <cell r="I2131" t="str">
            <v>0,00</v>
          </cell>
          <cell r="J2131">
            <v>26.009999999999998</v>
          </cell>
          <cell r="K2131">
            <v>15.605999999999998</v>
          </cell>
          <cell r="L2131"/>
          <cell r="M2131">
            <v>4.5779999999999994</v>
          </cell>
          <cell r="N2131">
            <v>11.027999999999999</v>
          </cell>
        </row>
        <row r="2132">
          <cell r="A2132">
            <v>88264</v>
          </cell>
          <cell r="B2132" t="str">
            <v>SINAPI</v>
          </cell>
          <cell r="C2132" t="str">
            <v>ELETRICISTA COM ENCARGOS COMPLEMENTARES</v>
          </cell>
          <cell r="D2132" t="str">
            <v>MÃO DE OBRA</v>
          </cell>
          <cell r="E2132" t="str">
            <v>H</v>
          </cell>
          <cell r="F2132">
            <v>0.6</v>
          </cell>
          <cell r="G2132" t="str">
            <v>24,13</v>
          </cell>
          <cell r="H2132" t="str">
            <v>7,63</v>
          </cell>
          <cell r="I2132" t="str">
            <v>0,00</v>
          </cell>
          <cell r="J2132">
            <v>31.759999999999998</v>
          </cell>
          <cell r="K2132">
            <v>19.055999999999997</v>
          </cell>
          <cell r="L2132"/>
          <cell r="M2132">
            <v>4.5779999999999994</v>
          </cell>
          <cell r="N2132">
            <v>14.477999999999998</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118.43866666666666</v>
          </cell>
          <cell r="L2135"/>
          <cell r="M2135">
            <v>92.932666666666677</v>
          </cell>
          <cell r="N2135">
            <v>25.505999999999997</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18,38</v>
          </cell>
          <cell r="H2137" t="str">
            <v>7,63</v>
          </cell>
          <cell r="I2137" t="str">
            <v>0,00</v>
          </cell>
          <cell r="J2137">
            <v>26.009999999999998</v>
          </cell>
          <cell r="K2137">
            <v>15.605999999999998</v>
          </cell>
          <cell r="L2137"/>
          <cell r="M2137">
            <v>4.5779999999999994</v>
          </cell>
          <cell r="N2137">
            <v>11.027999999999999</v>
          </cell>
        </row>
        <row r="2138">
          <cell r="A2138">
            <v>88264</v>
          </cell>
          <cell r="B2138" t="str">
            <v>SINAPI</v>
          </cell>
          <cell r="C2138" t="str">
            <v>ELETRICISTA COM ENCARGOS COMPLEMENTARES</v>
          </cell>
          <cell r="D2138" t="str">
            <v>MÃO DE OBRA</v>
          </cell>
          <cell r="E2138" t="str">
            <v>H</v>
          </cell>
          <cell r="F2138">
            <v>0.6</v>
          </cell>
          <cell r="G2138" t="str">
            <v>24,13</v>
          </cell>
          <cell r="H2138" t="str">
            <v>7,63</v>
          </cell>
          <cell r="I2138" t="str">
            <v>0,00</v>
          </cell>
          <cell r="J2138">
            <v>31.759999999999998</v>
          </cell>
          <cell r="K2138">
            <v>19.055999999999997</v>
          </cell>
          <cell r="L2138"/>
          <cell r="M2138">
            <v>4.5779999999999994</v>
          </cell>
          <cell r="N2138">
            <v>14.477999999999998</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100.251</v>
          </cell>
          <cell r="L2141"/>
          <cell r="M2141">
            <v>87.498000000000005</v>
          </cell>
          <cell r="N2141">
            <v>12.752999999999998</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18,38</v>
          </cell>
          <cell r="H2143" t="str">
            <v>7,63</v>
          </cell>
          <cell r="I2143" t="str">
            <v>0,00</v>
          </cell>
          <cell r="J2143">
            <v>26.009999999999998</v>
          </cell>
          <cell r="K2143">
            <v>7.802999999999999</v>
          </cell>
          <cell r="L2143"/>
          <cell r="M2143">
            <v>2.2889999999999997</v>
          </cell>
          <cell r="N2143">
            <v>5.5139999999999993</v>
          </cell>
        </row>
        <row r="2144">
          <cell r="A2144">
            <v>88264</v>
          </cell>
          <cell r="B2144" t="str">
            <v>SINAPI</v>
          </cell>
          <cell r="C2144" t="str">
            <v>ELETRICISTA COM ENCARGOS COMPLEMENTARES</v>
          </cell>
          <cell r="D2144" t="str">
            <v>MÃO DE OBRA</v>
          </cell>
          <cell r="E2144" t="str">
            <v>H</v>
          </cell>
          <cell r="F2144">
            <v>0.3</v>
          </cell>
          <cell r="G2144" t="str">
            <v>24,13</v>
          </cell>
          <cell r="H2144" t="str">
            <v>7,63</v>
          </cell>
          <cell r="I2144" t="str">
            <v>0,00</v>
          </cell>
          <cell r="J2144">
            <v>31.759999999999998</v>
          </cell>
          <cell r="K2144">
            <v>9.5279999999999987</v>
          </cell>
          <cell r="L2144"/>
          <cell r="M2144">
            <v>2.2889999999999997</v>
          </cell>
          <cell r="N2144">
            <v>7.238999999999999</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162.52433333333332</v>
          </cell>
          <cell r="L2147"/>
          <cell r="M2147">
            <v>149.7713333333333</v>
          </cell>
          <cell r="N2147">
            <v>12.752999999999998</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18,38</v>
          </cell>
          <cell r="H2149" t="str">
            <v>7,63</v>
          </cell>
          <cell r="I2149" t="str">
            <v>0,00</v>
          </cell>
          <cell r="J2149">
            <v>26.009999999999998</v>
          </cell>
          <cell r="K2149">
            <v>7.802999999999999</v>
          </cell>
          <cell r="L2149"/>
          <cell r="M2149">
            <v>2.2889999999999997</v>
          </cell>
          <cell r="N2149">
            <v>5.5139999999999993</v>
          </cell>
        </row>
        <row r="2150">
          <cell r="A2150">
            <v>88264</v>
          </cell>
          <cell r="B2150" t="str">
            <v>SINAPI</v>
          </cell>
          <cell r="C2150" t="str">
            <v>ELETRICISTA COM ENCARGOS COMPLEMENTARES</v>
          </cell>
          <cell r="D2150" t="str">
            <v>MÃO DE OBRA</v>
          </cell>
          <cell r="E2150" t="str">
            <v>H</v>
          </cell>
          <cell r="F2150">
            <v>0.3</v>
          </cell>
          <cell r="G2150" t="str">
            <v>24,13</v>
          </cell>
          <cell r="H2150" t="str">
            <v>7,63</v>
          </cell>
          <cell r="I2150" t="str">
            <v>0,00</v>
          </cell>
          <cell r="J2150">
            <v>31.759999999999998</v>
          </cell>
          <cell r="K2150">
            <v>9.5279999999999987</v>
          </cell>
          <cell r="L2150"/>
          <cell r="M2150">
            <v>2.2889999999999997</v>
          </cell>
          <cell r="N2150">
            <v>7.238999999999999</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72.631</v>
          </cell>
          <cell r="L2153"/>
          <cell r="M2153">
            <v>59.878000000000007</v>
          </cell>
          <cell r="N2153">
            <v>12.752999999999998</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18,38</v>
          </cell>
          <cell r="H2155" t="str">
            <v>7,63</v>
          </cell>
          <cell r="I2155" t="str">
            <v>0,00</v>
          </cell>
          <cell r="J2155">
            <v>26.009999999999998</v>
          </cell>
          <cell r="K2155">
            <v>7.802999999999999</v>
          </cell>
          <cell r="L2155"/>
          <cell r="M2155">
            <v>2.2889999999999997</v>
          </cell>
          <cell r="N2155">
            <v>5.5139999999999993</v>
          </cell>
        </row>
        <row r="2156">
          <cell r="A2156">
            <v>88264</v>
          </cell>
          <cell r="B2156" t="str">
            <v>SINAPI</v>
          </cell>
          <cell r="C2156" t="str">
            <v>ELETRICISTA COM ENCARGOS COMPLEMENTARES</v>
          </cell>
          <cell r="D2156" t="str">
            <v>MÃO DE OBRA</v>
          </cell>
          <cell r="E2156" t="str">
            <v>H</v>
          </cell>
          <cell r="F2156">
            <v>0.3</v>
          </cell>
          <cell r="G2156" t="str">
            <v>24,13</v>
          </cell>
          <cell r="H2156" t="str">
            <v>7,63</v>
          </cell>
          <cell r="I2156" t="str">
            <v>0,00</v>
          </cell>
          <cell r="J2156">
            <v>31.759999999999998</v>
          </cell>
          <cell r="K2156">
            <v>9.5279999999999987</v>
          </cell>
          <cell r="L2156"/>
          <cell r="M2156">
            <v>2.2889999999999997</v>
          </cell>
          <cell r="N2156">
            <v>7.238999999999999</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28.980999999999998</v>
          </cell>
          <cell r="L2159"/>
          <cell r="M2159">
            <v>16.228000000000002</v>
          </cell>
          <cell r="N2159">
            <v>12.752999999999998</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18,38</v>
          </cell>
          <cell r="H2161" t="str">
            <v>7,63</v>
          </cell>
          <cell r="I2161" t="str">
            <v>0,00</v>
          </cell>
          <cell r="J2161">
            <v>26.009999999999998</v>
          </cell>
          <cell r="K2161">
            <v>7.802999999999999</v>
          </cell>
          <cell r="L2161"/>
          <cell r="M2161">
            <v>2.2889999999999997</v>
          </cell>
          <cell r="N2161">
            <v>5.5139999999999993</v>
          </cell>
        </row>
        <row r="2162">
          <cell r="A2162">
            <v>88264</v>
          </cell>
          <cell r="B2162" t="str">
            <v>SINAPI</v>
          </cell>
          <cell r="C2162" t="str">
            <v>ELETRICISTA COM ENCARGOS COMPLEMENTARES</v>
          </cell>
          <cell r="D2162" t="str">
            <v>MÃO DE OBRA</v>
          </cell>
          <cell r="E2162" t="str">
            <v>H</v>
          </cell>
          <cell r="F2162">
            <v>0.3</v>
          </cell>
          <cell r="G2162" t="str">
            <v>24,13</v>
          </cell>
          <cell r="H2162" t="str">
            <v>7,63</v>
          </cell>
          <cell r="I2162" t="str">
            <v>0,00</v>
          </cell>
          <cell r="J2162">
            <v>31.759999999999998</v>
          </cell>
          <cell r="K2162">
            <v>9.5279999999999987</v>
          </cell>
          <cell r="L2162"/>
          <cell r="M2162">
            <v>2.2889999999999997</v>
          </cell>
          <cell r="N2162">
            <v>7.238999999999999</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31.390999999999998</v>
          </cell>
          <cell r="L2165"/>
          <cell r="M2165">
            <v>18.637999999999998</v>
          </cell>
          <cell r="N2165">
            <v>12.752999999999998</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18,38</v>
          </cell>
          <cell r="H2167" t="str">
            <v>7,63</v>
          </cell>
          <cell r="I2167" t="str">
            <v>0,00</v>
          </cell>
          <cell r="J2167">
            <v>26.009999999999998</v>
          </cell>
          <cell r="K2167">
            <v>7.802999999999999</v>
          </cell>
          <cell r="L2167"/>
          <cell r="M2167">
            <v>2.2889999999999997</v>
          </cell>
          <cell r="N2167">
            <v>5.5139999999999993</v>
          </cell>
        </row>
        <row r="2168">
          <cell r="A2168">
            <v>88264</v>
          </cell>
          <cell r="B2168" t="str">
            <v>SINAPI</v>
          </cell>
          <cell r="C2168" t="str">
            <v>ELETRICISTA COM ENCARGOS COMPLEMENTARES</v>
          </cell>
          <cell r="D2168" t="str">
            <v>MÃO DE OBRA</v>
          </cell>
          <cell r="E2168" t="str">
            <v>H</v>
          </cell>
          <cell r="F2168">
            <v>0.3</v>
          </cell>
          <cell r="G2168" t="str">
            <v>24,13</v>
          </cell>
          <cell r="H2168" t="str">
            <v>7,63</v>
          </cell>
          <cell r="I2168" t="str">
            <v>0,00</v>
          </cell>
          <cell r="J2168">
            <v>31.759999999999998</v>
          </cell>
          <cell r="K2168">
            <v>9.5279999999999987</v>
          </cell>
          <cell r="L2168"/>
          <cell r="M2168">
            <v>2.2889999999999997</v>
          </cell>
          <cell r="N2168">
            <v>7.238999999999999</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112.45429999999999</v>
          </cell>
          <cell r="L2171"/>
          <cell r="M2171">
            <v>89.498899999999992</v>
          </cell>
          <cell r="N2171">
            <v>22.955400000000001</v>
          </cell>
        </row>
        <row r="2172">
          <cell r="A2172">
            <v>88247</v>
          </cell>
          <cell r="B2172" t="str">
            <v>SINAPI</v>
          </cell>
          <cell r="C2172" t="str">
            <v>AUXILIAR DE ELETRICISTA COM ENCARGOS COMPLEMENTARES</v>
          </cell>
          <cell r="D2172" t="str">
            <v>MÃO DE OBRA</v>
          </cell>
          <cell r="E2172" t="str">
            <v>H</v>
          </cell>
          <cell r="F2172">
            <v>0.54</v>
          </cell>
          <cell r="G2172" t="str">
            <v>18,38</v>
          </cell>
          <cell r="H2172" t="str">
            <v>7,63</v>
          </cell>
          <cell r="I2172" t="str">
            <v>0,00</v>
          </cell>
          <cell r="J2172">
            <v>26.009999999999998</v>
          </cell>
          <cell r="K2172">
            <v>14.045399999999999</v>
          </cell>
          <cell r="L2172"/>
          <cell r="M2172">
            <v>4.1202000000000005</v>
          </cell>
          <cell r="N2172">
            <v>9.9252000000000002</v>
          </cell>
        </row>
        <row r="2173">
          <cell r="A2173">
            <v>88264</v>
          </cell>
          <cell r="B2173" t="str">
            <v>SINAPI</v>
          </cell>
          <cell r="C2173" t="str">
            <v>ELETRICISTA COM ENCARGOS COMPLEMENTARES</v>
          </cell>
          <cell r="D2173" t="str">
            <v>MÃO DE OBRA</v>
          </cell>
          <cell r="E2173" t="str">
            <v>H</v>
          </cell>
          <cell r="F2173">
            <v>0.54</v>
          </cell>
          <cell r="G2173" t="str">
            <v>24,13</v>
          </cell>
          <cell r="H2173" t="str">
            <v>7,63</v>
          </cell>
          <cell r="I2173" t="str">
            <v>0,00</v>
          </cell>
          <cell r="J2173">
            <v>31.759999999999998</v>
          </cell>
          <cell r="K2173">
            <v>17.150400000000001</v>
          </cell>
          <cell r="L2173"/>
          <cell r="M2173">
            <v>4.1202000000000005</v>
          </cell>
          <cell r="N2173">
            <v>13.030200000000001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0,93</v>
          </cell>
          <cell r="I2175">
            <v>0</v>
          </cell>
          <cell r="J2175">
            <v>0.93</v>
          </cell>
          <cell r="K2175">
            <v>2.79</v>
          </cell>
          <cell r="L2175"/>
          <cell r="M2175">
            <v>2.79</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0,44</v>
          </cell>
          <cell r="I2176">
            <v>0</v>
          </cell>
          <cell r="J2176">
            <v>0.44</v>
          </cell>
          <cell r="K2176">
            <v>3.52</v>
          </cell>
          <cell r="L2176"/>
          <cell r="M2176">
            <v>3.52</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9.11</v>
          </cell>
          <cell r="I2177"/>
          <cell r="J2177">
            <v>9.11</v>
          </cell>
          <cell r="K2177">
            <v>7.2880000000000003</v>
          </cell>
          <cell r="L2177"/>
          <cell r="M2177">
            <v>7.2880000000000003</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0,35</v>
          </cell>
          <cell r="I2178">
            <v>0</v>
          </cell>
          <cell r="J2178">
            <v>0.35</v>
          </cell>
          <cell r="K2178">
            <v>1.0499999999999998</v>
          </cell>
          <cell r="L2178"/>
          <cell r="M2178">
            <v>1.0499999999999998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4.01</v>
          </cell>
          <cell r="I2179"/>
          <cell r="J2179">
            <v>4.01</v>
          </cell>
          <cell r="K2179">
            <v>4.01</v>
          </cell>
          <cell r="L2179"/>
          <cell r="M2179">
            <v>4.01</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6.12</v>
          </cell>
          <cell r="I2180"/>
          <cell r="J2180">
            <v>6.12</v>
          </cell>
          <cell r="K2180">
            <v>6.12</v>
          </cell>
          <cell r="L2180"/>
          <cell r="M2180">
            <v>6.12</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3.01</v>
          </cell>
          <cell r="I2181"/>
          <cell r="J2181">
            <v>3.01</v>
          </cell>
          <cell r="K2181">
            <v>3.01</v>
          </cell>
          <cell r="L2181"/>
          <cell r="M2181">
            <v>3.01</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15.29</v>
          </cell>
          <cell r="I2182"/>
          <cell r="J2182">
            <v>15.29</v>
          </cell>
          <cell r="K2182">
            <v>16.054500000000001</v>
          </cell>
          <cell r="L2182"/>
          <cell r="M2182">
            <v>16.054500000000001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30.38</v>
          </cell>
          <cell r="I2183"/>
          <cell r="J2183">
            <v>30.38</v>
          </cell>
          <cell r="K2183">
            <v>36.455999999999996</v>
          </cell>
          <cell r="L2183"/>
          <cell r="M2183">
            <v>36.455999999999996</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203.75695000000002</v>
          </cell>
          <cell r="L2186"/>
          <cell r="M2186">
            <v>178.67604999999998</v>
          </cell>
          <cell r="N2186">
            <v>25.0809</v>
          </cell>
        </row>
        <row r="2187">
          <cell r="A2187">
            <v>88247</v>
          </cell>
          <cell r="B2187" t="str">
            <v>SINAPI</v>
          </cell>
          <cell r="C2187" t="str">
            <v>AUXILIAR DE ELETRICISTA COM ENCARGOS COMPLEMENTARES</v>
          </cell>
          <cell r="D2187" t="str">
            <v>MÃO DE OBRA</v>
          </cell>
          <cell r="E2187" t="str">
            <v>H</v>
          </cell>
          <cell r="F2187">
            <v>0.59000000000000008</v>
          </cell>
          <cell r="G2187" t="str">
            <v>18,38</v>
          </cell>
          <cell r="H2187" t="str">
            <v>7,63</v>
          </cell>
          <cell r="I2187" t="str">
            <v>0,00</v>
          </cell>
          <cell r="J2187">
            <v>26.009999999999998</v>
          </cell>
          <cell r="K2187">
            <v>15.3459</v>
          </cell>
          <cell r="L2187"/>
          <cell r="M2187">
            <v>4.5017000000000005</v>
          </cell>
          <cell r="N2187">
            <v>10.844200000000001</v>
          </cell>
        </row>
        <row r="2188">
          <cell r="A2188">
            <v>88264</v>
          </cell>
          <cell r="B2188" t="str">
            <v>SINAPI</v>
          </cell>
          <cell r="C2188" t="str">
            <v>ELETRICISTA COM ENCARGOS COMPLEMENTARES</v>
          </cell>
          <cell r="D2188" t="str">
            <v>MÃO DE OBRA</v>
          </cell>
          <cell r="E2188" t="str">
            <v>H</v>
          </cell>
          <cell r="F2188">
            <v>0.59000000000000008</v>
          </cell>
          <cell r="G2188" t="str">
            <v>24,13</v>
          </cell>
          <cell r="H2188" t="str">
            <v>7,63</v>
          </cell>
          <cell r="I2188" t="str">
            <v>0,00</v>
          </cell>
          <cell r="J2188">
            <v>31.759999999999998</v>
          </cell>
          <cell r="K2188">
            <v>18.738400000000002</v>
          </cell>
          <cell r="L2188"/>
          <cell r="M2188">
            <v>4.5017000000000005</v>
          </cell>
          <cell r="N2188">
            <v>14.236700000000001</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0,93</v>
          </cell>
          <cell r="I2190">
            <v>0</v>
          </cell>
          <cell r="J2190">
            <v>0.93</v>
          </cell>
          <cell r="K2190">
            <v>2.79</v>
          </cell>
          <cell r="L2190"/>
          <cell r="M2190">
            <v>2.79</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0,44</v>
          </cell>
          <cell r="I2191">
            <v>0</v>
          </cell>
          <cell r="J2191">
            <v>0.44</v>
          </cell>
          <cell r="K2191">
            <v>2.64</v>
          </cell>
          <cell r="L2191"/>
          <cell r="M2191">
            <v>2.64</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9.11</v>
          </cell>
          <cell r="I2192"/>
          <cell r="J2192">
            <v>9.11</v>
          </cell>
          <cell r="K2192">
            <v>18.22</v>
          </cell>
          <cell r="L2192"/>
          <cell r="M2192">
            <v>18.22</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0,35</v>
          </cell>
          <cell r="I2193">
            <v>0</v>
          </cell>
          <cell r="J2193">
            <v>0.35</v>
          </cell>
          <cell r="K2193">
            <v>1.0499999999999998</v>
          </cell>
          <cell r="L2193"/>
          <cell r="M2193">
            <v>1.0499999999999998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2.86</v>
          </cell>
          <cell r="I2194"/>
          <cell r="J2194">
            <v>2.86</v>
          </cell>
          <cell r="K2194">
            <v>5.72</v>
          </cell>
          <cell r="L2194"/>
          <cell r="M2194">
            <v>5.72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7.82</v>
          </cell>
          <cell r="I2195"/>
          <cell r="J2195">
            <v>7.82</v>
          </cell>
          <cell r="K2195">
            <v>7.82</v>
          </cell>
          <cell r="L2195"/>
          <cell r="M2195">
            <v>7.82</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5.4</v>
          </cell>
          <cell r="I2196"/>
          <cell r="J2196">
            <v>5.4</v>
          </cell>
          <cell r="K2196">
            <v>5.4</v>
          </cell>
          <cell r="L2196"/>
          <cell r="M2196">
            <v>5.4</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46.4</v>
          </cell>
          <cell r="I2197"/>
          <cell r="J2197">
            <v>46.4</v>
          </cell>
          <cell r="K2197">
            <v>92.8</v>
          </cell>
          <cell r="L2197"/>
          <cell r="M2197">
            <v>92.8</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17.940000000000001</v>
          </cell>
          <cell r="I2198"/>
          <cell r="J2198">
            <v>17.940000000000001</v>
          </cell>
          <cell r="K2198">
            <v>21.528000000000002</v>
          </cell>
          <cell r="L2198"/>
          <cell r="M2198">
            <v>21.528000000000002</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0.71</v>
          </cell>
          <cell r="I2199"/>
          <cell r="J2199">
            <v>0.71</v>
          </cell>
          <cell r="K2199">
            <v>0.71</v>
          </cell>
          <cell r="L2199"/>
          <cell r="M2199">
            <v>0.71</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66,59</v>
          </cell>
          <cell r="I2200">
            <v>0</v>
          </cell>
          <cell r="J2200">
            <v>66.59</v>
          </cell>
          <cell r="K2200">
            <v>0.66590000000000005</v>
          </cell>
          <cell r="L2200"/>
          <cell r="M2200">
            <v>0.66590000000000005</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76.87</v>
          </cell>
          <cell r="I2201"/>
          <cell r="J2201">
            <v>76.87</v>
          </cell>
          <cell r="K2201">
            <v>9.6087500000000006</v>
          </cell>
          <cell r="L2201"/>
          <cell r="M2201">
            <v>9.6087500000000006</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164.26695000000001</v>
          </cell>
          <cell r="L2204"/>
          <cell r="M2204">
            <v>139.18605000000002</v>
          </cell>
          <cell r="N2204">
            <v>25.0809</v>
          </cell>
        </row>
        <row r="2205">
          <cell r="A2205">
            <v>88247</v>
          </cell>
          <cell r="B2205" t="str">
            <v>SINAPI</v>
          </cell>
          <cell r="C2205" t="str">
            <v>AUXILIAR DE ELETRICISTA COM ENCARGOS COMPLEMENTARES</v>
          </cell>
          <cell r="D2205" t="str">
            <v>MÃO DE OBRA</v>
          </cell>
          <cell r="E2205" t="str">
            <v>H</v>
          </cell>
          <cell r="F2205">
            <v>0.59</v>
          </cell>
          <cell r="G2205" t="str">
            <v>18,38</v>
          </cell>
          <cell r="H2205" t="str">
            <v>7,63</v>
          </cell>
          <cell r="I2205" t="str">
            <v>0,00</v>
          </cell>
          <cell r="J2205">
            <v>26.009999999999998</v>
          </cell>
          <cell r="K2205">
            <v>15.345899999999999</v>
          </cell>
          <cell r="L2205"/>
          <cell r="M2205">
            <v>4.5016999999999996</v>
          </cell>
          <cell r="N2205">
            <v>10.844199999999999</v>
          </cell>
        </row>
        <row r="2206">
          <cell r="A2206">
            <v>88264</v>
          </cell>
          <cell r="B2206" t="str">
            <v>SINAPI</v>
          </cell>
          <cell r="C2206" t="str">
            <v>ELETRICISTA COM ENCARGOS COMPLEMENTARES</v>
          </cell>
          <cell r="D2206" t="str">
            <v>MÃO DE OBRA</v>
          </cell>
          <cell r="E2206" t="str">
            <v>H</v>
          </cell>
          <cell r="F2206">
            <v>0.59</v>
          </cell>
          <cell r="G2206" t="str">
            <v>24,13</v>
          </cell>
          <cell r="H2206" t="str">
            <v>7,63</v>
          </cell>
          <cell r="I2206" t="str">
            <v>0,00</v>
          </cell>
          <cell r="J2206">
            <v>31.759999999999998</v>
          </cell>
          <cell r="K2206">
            <v>18.738399999999999</v>
          </cell>
          <cell r="L2206"/>
          <cell r="M2206">
            <v>4.5016999999999996</v>
          </cell>
          <cell r="N2206">
            <v>14.236699999999999</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0,93</v>
          </cell>
          <cell r="I2208">
            <v>0</v>
          </cell>
          <cell r="J2208">
            <v>0.93</v>
          </cell>
          <cell r="K2208">
            <v>2.79</v>
          </cell>
          <cell r="L2208"/>
          <cell r="M2208">
            <v>2.79</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0,44</v>
          </cell>
          <cell r="I2209">
            <v>0</v>
          </cell>
          <cell r="J2209">
            <v>0.44</v>
          </cell>
          <cell r="K2209">
            <v>1.76</v>
          </cell>
          <cell r="L2209"/>
          <cell r="M2209">
            <v>1.76</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9.11</v>
          </cell>
          <cell r="I2210"/>
          <cell r="J2210">
            <v>9.11</v>
          </cell>
          <cell r="K2210">
            <v>9.11</v>
          </cell>
          <cell r="L2210"/>
          <cell r="M2210">
            <v>9.11</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0,35</v>
          </cell>
          <cell r="I2211">
            <v>0</v>
          </cell>
          <cell r="J2211">
            <v>0.35</v>
          </cell>
          <cell r="K2211">
            <v>1.0499999999999998</v>
          </cell>
          <cell r="L2211"/>
          <cell r="M2211">
            <v>1.0499999999999998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2.86</v>
          </cell>
          <cell r="I2212"/>
          <cell r="J2212">
            <v>2.86</v>
          </cell>
          <cell r="K2212">
            <v>2.86</v>
          </cell>
          <cell r="L2212"/>
          <cell r="M2212">
            <v>2.86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6.19</v>
          </cell>
          <cell r="I2213"/>
          <cell r="J2213">
            <v>6.19</v>
          </cell>
          <cell r="K2213">
            <v>6.19</v>
          </cell>
          <cell r="L2213"/>
          <cell r="M2213">
            <v>6.19</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3.01</v>
          </cell>
          <cell r="I2214"/>
          <cell r="J2214">
            <v>3.01</v>
          </cell>
          <cell r="K2214">
            <v>3.01</v>
          </cell>
          <cell r="L2214"/>
          <cell r="M2214">
            <v>3.01</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35.21</v>
          </cell>
          <cell r="I2215"/>
          <cell r="J2215">
            <v>35.21</v>
          </cell>
          <cell r="K2215">
            <v>70.42</v>
          </cell>
          <cell r="L2215"/>
          <cell r="M2215">
            <v>70.42</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17.940000000000001</v>
          </cell>
          <cell r="I2216"/>
          <cell r="J2216">
            <v>17.940000000000001</v>
          </cell>
          <cell r="K2216">
            <v>21.528000000000002</v>
          </cell>
          <cell r="L2216"/>
          <cell r="M2216">
            <v>21.528000000000002</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0.71</v>
          </cell>
          <cell r="I2217"/>
          <cell r="J2217">
            <v>0.71</v>
          </cell>
          <cell r="K2217">
            <v>0.71</v>
          </cell>
          <cell r="L2217"/>
          <cell r="M2217">
            <v>0.71</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66,59</v>
          </cell>
          <cell r="I2218">
            <v>0</v>
          </cell>
          <cell r="J2218">
            <v>66.59</v>
          </cell>
          <cell r="K2218">
            <v>0.66590000000000005</v>
          </cell>
          <cell r="L2218"/>
          <cell r="M2218">
            <v>0.66590000000000005</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76.87</v>
          </cell>
          <cell r="I2219"/>
          <cell r="J2219">
            <v>76.87</v>
          </cell>
          <cell r="K2219">
            <v>9.6087500000000006</v>
          </cell>
          <cell r="L2219"/>
          <cell r="M2219">
            <v>9.6087500000000006</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200.05934999999999</v>
          </cell>
          <cell r="L2222"/>
          <cell r="M2222">
            <v>169.87725</v>
          </cell>
          <cell r="N2222">
            <v>30.182099999999998</v>
          </cell>
        </row>
        <row r="2223">
          <cell r="A2223">
            <v>88247</v>
          </cell>
          <cell r="B2223" t="str">
            <v>SINAPI</v>
          </cell>
          <cell r="C2223" t="str">
            <v>AUXILIAR DE ELETRICISTA COM ENCARGOS COMPLEMENTARES</v>
          </cell>
          <cell r="D2223" t="str">
            <v>MÃO DE OBRA</v>
          </cell>
          <cell r="E2223" t="str">
            <v>H</v>
          </cell>
          <cell r="F2223">
            <v>0.71</v>
          </cell>
          <cell r="G2223" t="str">
            <v>18,38</v>
          </cell>
          <cell r="H2223" t="str">
            <v>7,63</v>
          </cell>
          <cell r="I2223" t="str">
            <v>0,00</v>
          </cell>
          <cell r="J2223">
            <v>26.009999999999998</v>
          </cell>
          <cell r="K2223">
            <v>18.467099999999999</v>
          </cell>
          <cell r="L2223"/>
          <cell r="M2223">
            <v>5.4173</v>
          </cell>
          <cell r="N2223">
            <v>13.049799999999999</v>
          </cell>
        </row>
        <row r="2224">
          <cell r="A2224">
            <v>88264</v>
          </cell>
          <cell r="B2224" t="str">
            <v>SINAPI</v>
          </cell>
          <cell r="C2224" t="str">
            <v>ELETRICISTA COM ENCARGOS COMPLEMENTARES</v>
          </cell>
          <cell r="D2224" t="str">
            <v>MÃO DE OBRA</v>
          </cell>
          <cell r="E2224" t="str">
            <v>H</v>
          </cell>
          <cell r="F2224">
            <v>0.71</v>
          </cell>
          <cell r="G2224" t="str">
            <v>24,13</v>
          </cell>
          <cell r="H2224" t="str">
            <v>7,63</v>
          </cell>
          <cell r="I2224" t="str">
            <v>0,00</v>
          </cell>
          <cell r="J2224">
            <v>31.759999999999998</v>
          </cell>
          <cell r="K2224">
            <v>22.549599999999998</v>
          </cell>
          <cell r="L2224"/>
          <cell r="M2224">
            <v>5.4173</v>
          </cell>
          <cell r="N2224">
            <v>17.132299999999997</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0,93</v>
          </cell>
          <cell r="I2226">
            <v>0</v>
          </cell>
          <cell r="J2226">
            <v>0.93</v>
          </cell>
          <cell r="K2226">
            <v>2.79</v>
          </cell>
          <cell r="L2226"/>
          <cell r="M2226">
            <v>2.79</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0,44</v>
          </cell>
          <cell r="I2227">
            <v>0</v>
          </cell>
          <cell r="J2227">
            <v>0.44</v>
          </cell>
          <cell r="K2227">
            <v>2.64</v>
          </cell>
          <cell r="L2227"/>
          <cell r="M2227">
            <v>2.64</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9.11</v>
          </cell>
          <cell r="I2228"/>
          <cell r="J2228">
            <v>9.11</v>
          </cell>
          <cell r="K2228">
            <v>18.22</v>
          </cell>
          <cell r="L2228"/>
          <cell r="M2228">
            <v>18.22</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0,35</v>
          </cell>
          <cell r="I2229">
            <v>0</v>
          </cell>
          <cell r="J2229">
            <v>0.35</v>
          </cell>
          <cell r="K2229">
            <v>1.0499999999999998</v>
          </cell>
          <cell r="L2229"/>
          <cell r="M2229">
            <v>1.0499999999999998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2.86</v>
          </cell>
          <cell r="I2230"/>
          <cell r="J2230">
            <v>2.86</v>
          </cell>
          <cell r="K2230">
            <v>5.72</v>
          </cell>
          <cell r="L2230"/>
          <cell r="M2230">
            <v>5.72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7.24</v>
          </cell>
          <cell r="I2231"/>
          <cell r="J2231">
            <v>7.24</v>
          </cell>
          <cell r="K2231">
            <v>7.24</v>
          </cell>
          <cell r="L2231"/>
          <cell r="M2231">
            <v>7.24</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4.29</v>
          </cell>
          <cell r="I2232"/>
          <cell r="J2232">
            <v>4.29</v>
          </cell>
          <cell r="K2232">
            <v>4.29</v>
          </cell>
          <cell r="L2232"/>
          <cell r="M2232">
            <v>4.29</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41.93</v>
          </cell>
          <cell r="I2233"/>
          <cell r="J2233">
            <v>41.93</v>
          </cell>
          <cell r="K2233">
            <v>83.86</v>
          </cell>
          <cell r="L2233"/>
          <cell r="M2233">
            <v>83.86</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17.940000000000001</v>
          </cell>
          <cell r="I2234"/>
          <cell r="J2234">
            <v>17.940000000000001</v>
          </cell>
          <cell r="K2234">
            <v>21.528000000000002</v>
          </cell>
          <cell r="L2234"/>
          <cell r="M2234">
            <v>21.528000000000002</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0.71</v>
          </cell>
          <cell r="I2235"/>
          <cell r="J2235">
            <v>0.71</v>
          </cell>
          <cell r="K2235">
            <v>0.71</v>
          </cell>
          <cell r="L2235"/>
          <cell r="M2235">
            <v>0.71</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66,59</v>
          </cell>
          <cell r="I2236">
            <v>0</v>
          </cell>
          <cell r="J2236">
            <v>66.59</v>
          </cell>
          <cell r="K2236">
            <v>0.66590000000000005</v>
          </cell>
          <cell r="L2236"/>
          <cell r="M2236">
            <v>0.66590000000000005</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76.87</v>
          </cell>
          <cell r="I2237"/>
          <cell r="J2237">
            <v>76.87</v>
          </cell>
          <cell r="K2237">
            <v>9.6087500000000006</v>
          </cell>
          <cell r="L2237"/>
          <cell r="M2237">
            <v>9.6087500000000006</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246.18754999999999</v>
          </cell>
          <cell r="L2240"/>
          <cell r="M2240">
            <v>213.45484999999996</v>
          </cell>
          <cell r="N2240">
            <v>32.732699999999994</v>
          </cell>
        </row>
        <row r="2241">
          <cell r="A2241">
            <v>88247</v>
          </cell>
          <cell r="B2241" t="str">
            <v>SINAPI</v>
          </cell>
          <cell r="C2241" t="str">
            <v>AUXILIAR DE ELETRICISTA COM ENCARGOS COMPLEMENTARES</v>
          </cell>
          <cell r="D2241" t="str">
            <v>MÃO DE OBRA</v>
          </cell>
          <cell r="E2241" t="str">
            <v>H</v>
          </cell>
          <cell r="F2241">
            <v>0.77</v>
          </cell>
          <cell r="G2241" t="str">
            <v>18,38</v>
          </cell>
          <cell r="H2241" t="str">
            <v>7,63</v>
          </cell>
          <cell r="I2241" t="str">
            <v>0,00</v>
          </cell>
          <cell r="J2241">
            <v>26.009999999999998</v>
          </cell>
          <cell r="K2241">
            <v>20.027699999999999</v>
          </cell>
          <cell r="L2241"/>
          <cell r="M2241">
            <v>5.8750999999999998</v>
          </cell>
          <cell r="N2241">
            <v>14.1526</v>
          </cell>
        </row>
        <row r="2242">
          <cell r="A2242">
            <v>88264</v>
          </cell>
          <cell r="B2242" t="str">
            <v>SINAPI</v>
          </cell>
          <cell r="C2242" t="str">
            <v>ELETRICISTA COM ENCARGOS COMPLEMENTARES</v>
          </cell>
          <cell r="D2242" t="str">
            <v>MÃO DE OBRA</v>
          </cell>
          <cell r="E2242" t="str">
            <v>H</v>
          </cell>
          <cell r="F2242">
            <v>0.77</v>
          </cell>
          <cell r="G2242" t="str">
            <v>24,13</v>
          </cell>
          <cell r="H2242" t="str">
            <v>7,63</v>
          </cell>
          <cell r="I2242" t="str">
            <v>0,00</v>
          </cell>
          <cell r="J2242">
            <v>31.759999999999998</v>
          </cell>
          <cell r="K2242">
            <v>24.455199999999998</v>
          </cell>
          <cell r="L2242"/>
          <cell r="M2242">
            <v>5.8750999999999998</v>
          </cell>
          <cell r="N2242">
            <v>18.580099999999998</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0,93</v>
          </cell>
          <cell r="I2244">
            <v>0</v>
          </cell>
          <cell r="J2244">
            <v>0.93</v>
          </cell>
          <cell r="K2244">
            <v>2.79</v>
          </cell>
          <cell r="L2244"/>
          <cell r="M2244">
            <v>2.79</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0,44</v>
          </cell>
          <cell r="I2245">
            <v>0</v>
          </cell>
          <cell r="J2245">
            <v>0.44</v>
          </cell>
          <cell r="K2245">
            <v>2.64</v>
          </cell>
          <cell r="L2245"/>
          <cell r="M2245">
            <v>2.64</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9.11</v>
          </cell>
          <cell r="I2246"/>
          <cell r="J2246">
            <v>9.11</v>
          </cell>
          <cell r="K2246">
            <v>18.22</v>
          </cell>
          <cell r="L2246"/>
          <cell r="M2246">
            <v>18.22</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0,35</v>
          </cell>
          <cell r="I2247">
            <v>0</v>
          </cell>
          <cell r="J2247">
            <v>0.35</v>
          </cell>
          <cell r="K2247">
            <v>1.0499999999999998</v>
          </cell>
          <cell r="L2247"/>
          <cell r="M2247">
            <v>1.0499999999999998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2.86</v>
          </cell>
          <cell r="I2248"/>
          <cell r="J2248">
            <v>2.86</v>
          </cell>
          <cell r="K2248">
            <v>5.72</v>
          </cell>
          <cell r="L2248"/>
          <cell r="M2248">
            <v>5.72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10.8</v>
          </cell>
          <cell r="I2249"/>
          <cell r="J2249">
            <v>10.8</v>
          </cell>
          <cell r="K2249">
            <v>10.8</v>
          </cell>
          <cell r="L2249"/>
          <cell r="M2249">
            <v>10.8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5.4</v>
          </cell>
          <cell r="I2250"/>
          <cell r="J2250">
            <v>5.4</v>
          </cell>
          <cell r="K2250">
            <v>5.4</v>
          </cell>
          <cell r="L2250"/>
          <cell r="M2250">
            <v>5.4</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56.09</v>
          </cell>
          <cell r="I2251"/>
          <cell r="J2251">
            <v>56.09</v>
          </cell>
          <cell r="K2251">
            <v>112.18</v>
          </cell>
          <cell r="L2251"/>
          <cell r="M2251">
            <v>112.18</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26</v>
          </cell>
          <cell r="I2252"/>
          <cell r="J2252">
            <v>26</v>
          </cell>
          <cell r="K2252">
            <v>31.2</v>
          </cell>
          <cell r="L2252"/>
          <cell r="M2252">
            <v>31.2</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0.71</v>
          </cell>
          <cell r="I2253"/>
          <cell r="J2253">
            <v>0.71</v>
          </cell>
          <cell r="K2253">
            <v>0.71</v>
          </cell>
          <cell r="L2253"/>
          <cell r="M2253">
            <v>0.71</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66,59</v>
          </cell>
          <cell r="I2254">
            <v>0</v>
          </cell>
          <cell r="J2254">
            <v>66.59</v>
          </cell>
          <cell r="K2254">
            <v>0.66590000000000005</v>
          </cell>
          <cell r="L2254"/>
          <cell r="M2254">
            <v>0.66590000000000005</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76.87</v>
          </cell>
          <cell r="I2255"/>
          <cell r="J2255">
            <v>76.87</v>
          </cell>
          <cell r="K2255">
            <v>9.6087500000000006</v>
          </cell>
          <cell r="L2255"/>
          <cell r="M2255">
            <v>9.6087500000000006</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228.75135</v>
          </cell>
          <cell r="L2258"/>
          <cell r="M2258">
            <v>198.56925000000001</v>
          </cell>
          <cell r="N2258">
            <v>30.182099999999998</v>
          </cell>
        </row>
        <row r="2259">
          <cell r="A2259">
            <v>88247</v>
          </cell>
          <cell r="B2259" t="str">
            <v>SINAPI</v>
          </cell>
          <cell r="C2259" t="str">
            <v>AUXILIAR DE ELETRICISTA COM ENCARGOS COMPLEMENTARES</v>
          </cell>
          <cell r="D2259" t="str">
            <v>MÃO DE OBRA</v>
          </cell>
          <cell r="E2259" t="str">
            <v>H</v>
          </cell>
          <cell r="F2259">
            <v>0.71</v>
          </cell>
          <cell r="G2259" t="str">
            <v>18,38</v>
          </cell>
          <cell r="H2259" t="str">
            <v>7,63</v>
          </cell>
          <cell r="I2259" t="str">
            <v>0,00</v>
          </cell>
          <cell r="J2259">
            <v>26.009999999999998</v>
          </cell>
          <cell r="K2259">
            <v>18.467099999999999</v>
          </cell>
          <cell r="L2259"/>
          <cell r="M2259">
            <v>5.4173</v>
          </cell>
          <cell r="N2259">
            <v>13.049799999999999</v>
          </cell>
        </row>
        <row r="2260">
          <cell r="A2260">
            <v>88264</v>
          </cell>
          <cell r="B2260" t="str">
            <v>SINAPI</v>
          </cell>
          <cell r="C2260" t="str">
            <v>ELETRICISTA COM ENCARGOS COMPLEMENTARES</v>
          </cell>
          <cell r="D2260" t="str">
            <v>MÃO DE OBRA</v>
          </cell>
          <cell r="E2260" t="str">
            <v>H</v>
          </cell>
          <cell r="F2260">
            <v>0.71</v>
          </cell>
          <cell r="G2260" t="str">
            <v>24,13</v>
          </cell>
          <cell r="H2260" t="str">
            <v>7,63</v>
          </cell>
          <cell r="I2260" t="str">
            <v>0,00</v>
          </cell>
          <cell r="J2260">
            <v>31.759999999999998</v>
          </cell>
          <cell r="K2260">
            <v>22.549599999999998</v>
          </cell>
          <cell r="L2260"/>
          <cell r="M2260">
            <v>5.4173</v>
          </cell>
          <cell r="N2260">
            <v>17.132299999999997</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0,93</v>
          </cell>
          <cell r="I2262">
            <v>0</v>
          </cell>
          <cell r="J2262">
            <v>0.93</v>
          </cell>
          <cell r="K2262">
            <v>2.79</v>
          </cell>
          <cell r="L2262"/>
          <cell r="M2262">
            <v>2.79</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0,44</v>
          </cell>
          <cell r="I2263">
            <v>0</v>
          </cell>
          <cell r="J2263">
            <v>0.44</v>
          </cell>
          <cell r="K2263">
            <v>2.64</v>
          </cell>
          <cell r="L2263"/>
          <cell r="M2263">
            <v>2.64</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9.11</v>
          </cell>
          <cell r="I2264"/>
          <cell r="J2264">
            <v>9.11</v>
          </cell>
          <cell r="K2264">
            <v>18.22</v>
          </cell>
          <cell r="L2264"/>
          <cell r="M2264">
            <v>18.22</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0,35</v>
          </cell>
          <cell r="I2265">
            <v>0</v>
          </cell>
          <cell r="J2265">
            <v>0.35</v>
          </cell>
          <cell r="K2265">
            <v>1.0499999999999998</v>
          </cell>
          <cell r="L2265"/>
          <cell r="M2265">
            <v>1.0499999999999998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2.86</v>
          </cell>
          <cell r="I2266"/>
          <cell r="J2266">
            <v>2.86</v>
          </cell>
          <cell r="K2266">
            <v>5.72</v>
          </cell>
          <cell r="L2266"/>
          <cell r="M2266">
            <v>5.72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8.86</v>
          </cell>
          <cell r="I2267"/>
          <cell r="J2267">
            <v>8.86</v>
          </cell>
          <cell r="K2267">
            <v>8.86</v>
          </cell>
          <cell r="L2267"/>
          <cell r="M2267">
            <v>8.86</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4.29</v>
          </cell>
          <cell r="I2268"/>
          <cell r="J2268">
            <v>4.29</v>
          </cell>
          <cell r="K2268">
            <v>4.29</v>
          </cell>
          <cell r="L2268"/>
          <cell r="M2268">
            <v>4.29</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50.63</v>
          </cell>
          <cell r="I2269"/>
          <cell r="J2269">
            <v>50.63</v>
          </cell>
          <cell r="K2269">
            <v>101.26</v>
          </cell>
          <cell r="L2269"/>
          <cell r="M2269">
            <v>101.26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26</v>
          </cell>
          <cell r="I2270"/>
          <cell r="J2270">
            <v>26</v>
          </cell>
          <cell r="K2270">
            <v>31.2</v>
          </cell>
          <cell r="L2270"/>
          <cell r="M2270">
            <v>31.2</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0.71</v>
          </cell>
          <cell r="I2271"/>
          <cell r="J2271">
            <v>0.71</v>
          </cell>
          <cell r="K2271">
            <v>0.71</v>
          </cell>
          <cell r="L2271"/>
          <cell r="M2271">
            <v>0.71</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66,59</v>
          </cell>
          <cell r="I2272">
            <v>0</v>
          </cell>
          <cell r="J2272">
            <v>66.59</v>
          </cell>
          <cell r="K2272">
            <v>0.66590000000000005</v>
          </cell>
          <cell r="L2272"/>
          <cell r="M2272">
            <v>0.66590000000000005</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76.87</v>
          </cell>
          <cell r="I2273"/>
          <cell r="J2273">
            <v>76.87</v>
          </cell>
          <cell r="K2273">
            <v>9.6087500000000006</v>
          </cell>
          <cell r="L2273"/>
          <cell r="M2273">
            <v>9.6087500000000006</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269.94355000000002</v>
          </cell>
          <cell r="L2276"/>
          <cell r="M2276">
            <v>237.21084999999999</v>
          </cell>
          <cell r="N2276">
            <v>32.732699999999994</v>
          </cell>
        </row>
        <row r="2277">
          <cell r="A2277">
            <v>88247</v>
          </cell>
          <cell r="B2277" t="str">
            <v>SINAPI</v>
          </cell>
          <cell r="C2277" t="str">
            <v>AUXILIAR DE ELETRICISTA COM ENCARGOS COMPLEMENTARES</v>
          </cell>
          <cell r="D2277" t="str">
            <v>MÃO DE OBRA</v>
          </cell>
          <cell r="E2277" t="str">
            <v>H</v>
          </cell>
          <cell r="F2277">
            <v>0.77</v>
          </cell>
          <cell r="G2277" t="str">
            <v>18,38</v>
          </cell>
          <cell r="H2277" t="str">
            <v>7,63</v>
          </cell>
          <cell r="I2277" t="str">
            <v>0,00</v>
          </cell>
          <cell r="J2277">
            <v>26.009999999999998</v>
          </cell>
          <cell r="K2277">
            <v>20.027699999999999</v>
          </cell>
          <cell r="L2277"/>
          <cell r="M2277">
            <v>5.8750999999999998</v>
          </cell>
          <cell r="N2277">
            <v>14.1526</v>
          </cell>
        </row>
        <row r="2278">
          <cell r="A2278">
            <v>88264</v>
          </cell>
          <cell r="B2278" t="str">
            <v>SINAPI</v>
          </cell>
          <cell r="C2278" t="str">
            <v>ELETRICISTA COM ENCARGOS COMPLEMENTARES</v>
          </cell>
          <cell r="D2278" t="str">
            <v>MÃO DE OBRA</v>
          </cell>
          <cell r="E2278" t="str">
            <v>H</v>
          </cell>
          <cell r="F2278">
            <v>0.77</v>
          </cell>
          <cell r="G2278" t="str">
            <v>24,13</v>
          </cell>
          <cell r="H2278" t="str">
            <v>7,63</v>
          </cell>
          <cell r="I2278" t="str">
            <v>0,00</v>
          </cell>
          <cell r="J2278">
            <v>31.759999999999998</v>
          </cell>
          <cell r="K2278">
            <v>24.455199999999998</v>
          </cell>
          <cell r="L2278"/>
          <cell r="M2278">
            <v>5.8750999999999998</v>
          </cell>
          <cell r="N2278">
            <v>18.580099999999998</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0,93</v>
          </cell>
          <cell r="I2280">
            <v>0</v>
          </cell>
          <cell r="J2280">
            <v>0.93</v>
          </cell>
          <cell r="K2280">
            <v>2.79</v>
          </cell>
          <cell r="L2280"/>
          <cell r="M2280">
            <v>2.79</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0,44</v>
          </cell>
          <cell r="I2281">
            <v>0</v>
          </cell>
          <cell r="J2281">
            <v>0.44</v>
          </cell>
          <cell r="K2281">
            <v>2.64</v>
          </cell>
          <cell r="L2281"/>
          <cell r="M2281">
            <v>2.64</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9.11</v>
          </cell>
          <cell r="I2282"/>
          <cell r="J2282">
            <v>9.11</v>
          </cell>
          <cell r="K2282">
            <v>18.22</v>
          </cell>
          <cell r="L2282"/>
          <cell r="M2282">
            <v>18.22</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0,35</v>
          </cell>
          <cell r="I2283">
            <v>0</v>
          </cell>
          <cell r="J2283">
            <v>0.35</v>
          </cell>
          <cell r="K2283">
            <v>1.0499999999999998</v>
          </cell>
          <cell r="L2283"/>
          <cell r="M2283">
            <v>1.0499999999999998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2.86</v>
          </cell>
          <cell r="I2284"/>
          <cell r="J2284">
            <v>2.86</v>
          </cell>
          <cell r="K2284">
            <v>5.72</v>
          </cell>
          <cell r="L2284"/>
          <cell r="M2284">
            <v>5.72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11.56</v>
          </cell>
          <cell r="I2285"/>
          <cell r="J2285">
            <v>11.56</v>
          </cell>
          <cell r="K2285">
            <v>11.56</v>
          </cell>
          <cell r="L2285"/>
          <cell r="M2285">
            <v>11.56</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5.4</v>
          </cell>
          <cell r="I2286"/>
          <cell r="J2286">
            <v>5.4</v>
          </cell>
          <cell r="K2286">
            <v>5.4</v>
          </cell>
          <cell r="L2286"/>
          <cell r="M2286">
            <v>5.4</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62.77</v>
          </cell>
          <cell r="I2287"/>
          <cell r="J2287">
            <v>62.77</v>
          </cell>
          <cell r="K2287">
            <v>125.54</v>
          </cell>
          <cell r="L2287"/>
          <cell r="M2287">
            <v>125.54</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34.03</v>
          </cell>
          <cell r="I2288"/>
          <cell r="J2288">
            <v>34.03</v>
          </cell>
          <cell r="K2288">
            <v>40.835999999999999</v>
          </cell>
          <cell r="L2288"/>
          <cell r="M2288">
            <v>40.835999999999999</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0.71</v>
          </cell>
          <cell r="I2289"/>
          <cell r="J2289">
            <v>0.71</v>
          </cell>
          <cell r="K2289">
            <v>0.71</v>
          </cell>
          <cell r="L2289"/>
          <cell r="M2289">
            <v>0.71</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66,59</v>
          </cell>
          <cell r="I2290">
            <v>0</v>
          </cell>
          <cell r="J2290">
            <v>66.59</v>
          </cell>
          <cell r="K2290">
            <v>0.66590000000000005</v>
          </cell>
          <cell r="L2290"/>
          <cell r="M2290">
            <v>0.66590000000000005</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76.87</v>
          </cell>
          <cell r="I2291"/>
          <cell r="J2291">
            <v>76.87</v>
          </cell>
          <cell r="K2291">
            <v>9.6087500000000006</v>
          </cell>
          <cell r="L2291"/>
          <cell r="M2291">
            <v>9.6087500000000006</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282.26734999999996</v>
          </cell>
          <cell r="L2294"/>
          <cell r="M2294">
            <v>252.08524999999997</v>
          </cell>
          <cell r="N2294">
            <v>30.182099999999998</v>
          </cell>
        </row>
        <row r="2295">
          <cell r="A2295">
            <v>88247</v>
          </cell>
          <cell r="B2295" t="str">
            <v>SINAPI</v>
          </cell>
          <cell r="C2295" t="str">
            <v>AUXILIAR DE ELETRICISTA COM ENCARGOS COMPLEMENTARES</v>
          </cell>
          <cell r="D2295" t="str">
            <v>MÃO DE OBRA</v>
          </cell>
          <cell r="E2295" t="str">
            <v>H</v>
          </cell>
          <cell r="F2295">
            <v>0.71</v>
          </cell>
          <cell r="G2295" t="str">
            <v>18,38</v>
          </cell>
          <cell r="H2295" t="str">
            <v>7,63</v>
          </cell>
          <cell r="I2295" t="str">
            <v>0,00</v>
          </cell>
          <cell r="J2295">
            <v>26.009999999999998</v>
          </cell>
          <cell r="K2295">
            <v>18.467099999999999</v>
          </cell>
          <cell r="L2295"/>
          <cell r="M2295">
            <v>5.4173</v>
          </cell>
          <cell r="N2295">
            <v>13.049799999999999</v>
          </cell>
        </row>
        <row r="2296">
          <cell r="A2296">
            <v>88264</v>
          </cell>
          <cell r="B2296" t="str">
            <v>SINAPI</v>
          </cell>
          <cell r="C2296" t="str">
            <v>ELETRICISTA COM ENCARGOS COMPLEMENTARES</v>
          </cell>
          <cell r="D2296" t="str">
            <v>MÃO DE OBRA</v>
          </cell>
          <cell r="E2296" t="str">
            <v>H</v>
          </cell>
          <cell r="F2296">
            <v>0.71</v>
          </cell>
          <cell r="G2296" t="str">
            <v>24,13</v>
          </cell>
          <cell r="H2296" t="str">
            <v>7,63</v>
          </cell>
          <cell r="I2296" t="str">
            <v>0,00</v>
          </cell>
          <cell r="J2296">
            <v>31.759999999999998</v>
          </cell>
          <cell r="K2296">
            <v>22.549599999999998</v>
          </cell>
          <cell r="L2296"/>
          <cell r="M2296">
            <v>5.4173</v>
          </cell>
          <cell r="N2296">
            <v>17.132299999999997</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0,93</v>
          </cell>
          <cell r="I2298">
            <v>0</v>
          </cell>
          <cell r="J2298">
            <v>0.93</v>
          </cell>
          <cell r="K2298">
            <v>2.79</v>
          </cell>
          <cell r="L2298"/>
          <cell r="M2298">
            <v>2.79</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0,44</v>
          </cell>
          <cell r="I2299">
            <v>0</v>
          </cell>
          <cell r="J2299">
            <v>0.44</v>
          </cell>
          <cell r="K2299">
            <v>2.64</v>
          </cell>
          <cell r="L2299"/>
          <cell r="M2299">
            <v>2.64</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9.11</v>
          </cell>
          <cell r="I2300"/>
          <cell r="J2300">
            <v>9.11</v>
          </cell>
          <cell r="K2300">
            <v>18.22</v>
          </cell>
          <cell r="L2300"/>
          <cell r="M2300">
            <v>18.22</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0,35</v>
          </cell>
          <cell r="I2301">
            <v>0</v>
          </cell>
          <cell r="J2301">
            <v>0.35</v>
          </cell>
          <cell r="K2301">
            <v>1.0499999999999998</v>
          </cell>
          <cell r="L2301"/>
          <cell r="M2301">
            <v>1.0499999999999998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2.86</v>
          </cell>
          <cell r="I2302"/>
          <cell r="J2302">
            <v>2.86</v>
          </cell>
          <cell r="K2302">
            <v>5.72</v>
          </cell>
          <cell r="L2302"/>
          <cell r="M2302">
            <v>5.72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10.56</v>
          </cell>
          <cell r="I2303"/>
          <cell r="J2303">
            <v>10.56</v>
          </cell>
          <cell r="K2303">
            <v>10.56</v>
          </cell>
          <cell r="L2303"/>
          <cell r="M2303">
            <v>10.56</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4.29</v>
          </cell>
          <cell r="I2304"/>
          <cell r="J2304">
            <v>4.29</v>
          </cell>
          <cell r="K2304">
            <v>4.29</v>
          </cell>
          <cell r="L2304"/>
          <cell r="M2304">
            <v>4.29</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71.72</v>
          </cell>
          <cell r="I2305"/>
          <cell r="J2305">
            <v>71.72</v>
          </cell>
          <cell r="K2305">
            <v>143.44</v>
          </cell>
          <cell r="L2305"/>
          <cell r="M2305">
            <v>143.44</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34.03</v>
          </cell>
          <cell r="I2306"/>
          <cell r="J2306">
            <v>34.03</v>
          </cell>
          <cell r="K2306">
            <v>40.835999999999999</v>
          </cell>
          <cell r="L2306"/>
          <cell r="M2306">
            <v>40.835999999999999</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0.71</v>
          </cell>
          <cell r="I2307"/>
          <cell r="J2307">
            <v>0.71</v>
          </cell>
          <cell r="K2307">
            <v>0.71</v>
          </cell>
          <cell r="L2307"/>
          <cell r="M2307">
            <v>0.71</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66,59</v>
          </cell>
          <cell r="I2308">
            <v>0</v>
          </cell>
          <cell r="J2308">
            <v>66.59</v>
          </cell>
          <cell r="K2308">
            <v>0.66590000000000005</v>
          </cell>
          <cell r="L2308"/>
          <cell r="M2308">
            <v>0.66590000000000005</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76.87</v>
          </cell>
          <cell r="I2309"/>
          <cell r="J2309">
            <v>76.87</v>
          </cell>
          <cell r="K2309">
            <v>9.6087500000000006</v>
          </cell>
          <cell r="L2309"/>
          <cell r="M2309">
            <v>9.6087500000000006</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331.54174999999998</v>
          </cell>
          <cell r="L2312"/>
          <cell r="M2312">
            <v>296.25844999999998</v>
          </cell>
          <cell r="N2312">
            <v>35.283299999999997</v>
          </cell>
        </row>
        <row r="2313">
          <cell r="A2313">
            <v>88247</v>
          </cell>
          <cell r="B2313" t="str">
            <v>SINAPI</v>
          </cell>
          <cell r="C2313" t="str">
            <v>AUXILIAR DE ELETRICISTA COM ENCARGOS COMPLEMENTARES</v>
          </cell>
          <cell r="D2313" t="str">
            <v>MÃO DE OBRA</v>
          </cell>
          <cell r="E2313" t="str">
            <v>H</v>
          </cell>
          <cell r="F2313">
            <v>0.83</v>
          </cell>
          <cell r="G2313" t="str">
            <v>18,38</v>
          </cell>
          <cell r="H2313" t="str">
            <v>7,63</v>
          </cell>
          <cell r="I2313" t="str">
            <v>0,00</v>
          </cell>
          <cell r="J2313">
            <v>26.009999999999998</v>
          </cell>
          <cell r="K2313">
            <v>21.588299999999997</v>
          </cell>
          <cell r="L2313"/>
          <cell r="M2313">
            <v>6.3328999999999995</v>
          </cell>
          <cell r="N2313">
            <v>15.255399999999998</v>
          </cell>
        </row>
        <row r="2314">
          <cell r="A2314">
            <v>88264</v>
          </cell>
          <cell r="B2314" t="str">
            <v>SINAPI</v>
          </cell>
          <cell r="C2314" t="str">
            <v>ELETRICISTA COM ENCARGOS COMPLEMENTARES</v>
          </cell>
          <cell r="D2314" t="str">
            <v>MÃO DE OBRA</v>
          </cell>
          <cell r="E2314" t="str">
            <v>H</v>
          </cell>
          <cell r="F2314">
            <v>0.83</v>
          </cell>
          <cell r="G2314" t="str">
            <v>24,13</v>
          </cell>
          <cell r="H2314" t="str">
            <v>7,63</v>
          </cell>
          <cell r="I2314" t="str">
            <v>0,00</v>
          </cell>
          <cell r="J2314">
            <v>31.759999999999998</v>
          </cell>
          <cell r="K2314">
            <v>26.360799999999998</v>
          </cell>
          <cell r="L2314"/>
          <cell r="M2314">
            <v>6.3328999999999995</v>
          </cell>
          <cell r="N2314">
            <v>20.027899999999999</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0,93</v>
          </cell>
          <cell r="I2316">
            <v>0</v>
          </cell>
          <cell r="J2316">
            <v>0.93</v>
          </cell>
          <cell r="K2316">
            <v>2.79</v>
          </cell>
          <cell r="L2316"/>
          <cell r="M2316">
            <v>2.79</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0,44</v>
          </cell>
          <cell r="I2317">
            <v>0</v>
          </cell>
          <cell r="J2317">
            <v>0.44</v>
          </cell>
          <cell r="K2317">
            <v>2.64</v>
          </cell>
          <cell r="L2317"/>
          <cell r="M2317">
            <v>2.64</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9.11</v>
          </cell>
          <cell r="I2318"/>
          <cell r="J2318">
            <v>9.11</v>
          </cell>
          <cell r="K2318">
            <v>18.22</v>
          </cell>
          <cell r="L2318"/>
          <cell r="M2318">
            <v>18.22</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0,35</v>
          </cell>
          <cell r="I2319">
            <v>0</v>
          </cell>
          <cell r="J2319">
            <v>0.35</v>
          </cell>
          <cell r="K2319">
            <v>1.0499999999999998</v>
          </cell>
          <cell r="L2319"/>
          <cell r="M2319">
            <v>1.0499999999999998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2.86</v>
          </cell>
          <cell r="I2320"/>
          <cell r="J2320">
            <v>2.86</v>
          </cell>
          <cell r="K2320">
            <v>5.72</v>
          </cell>
          <cell r="L2320"/>
          <cell r="M2320">
            <v>5.72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17.14</v>
          </cell>
          <cell r="I2321"/>
          <cell r="J2321">
            <v>17.14</v>
          </cell>
          <cell r="K2321">
            <v>17.14</v>
          </cell>
          <cell r="L2321"/>
          <cell r="M2321">
            <v>17.14</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5.4</v>
          </cell>
          <cell r="I2322"/>
          <cell r="J2322">
            <v>5.4</v>
          </cell>
          <cell r="K2322">
            <v>5.4</v>
          </cell>
          <cell r="L2322"/>
          <cell r="M2322">
            <v>5.4</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78.09</v>
          </cell>
          <cell r="I2323"/>
          <cell r="J2323">
            <v>78.09</v>
          </cell>
          <cell r="K2323">
            <v>156.18</v>
          </cell>
          <cell r="L2323"/>
          <cell r="M2323">
            <v>156.18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52.29</v>
          </cell>
          <cell r="I2324"/>
          <cell r="J2324">
            <v>52.29</v>
          </cell>
          <cell r="K2324">
            <v>62.747999999999998</v>
          </cell>
          <cell r="L2324"/>
          <cell r="M2324">
            <v>62.747999999999998</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0.71</v>
          </cell>
          <cell r="I2325"/>
          <cell r="J2325">
            <v>0.71</v>
          </cell>
          <cell r="K2325">
            <v>0.71</v>
          </cell>
          <cell r="L2325"/>
          <cell r="M2325">
            <v>0.71</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66,59</v>
          </cell>
          <cell r="I2326">
            <v>0</v>
          </cell>
          <cell r="J2326">
            <v>66.59</v>
          </cell>
          <cell r="K2326">
            <v>0.66590000000000005</v>
          </cell>
          <cell r="L2326"/>
          <cell r="M2326">
            <v>0.66590000000000005</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76.87</v>
          </cell>
          <cell r="I2327"/>
          <cell r="J2327">
            <v>76.87</v>
          </cell>
          <cell r="K2327">
            <v>9.6087500000000006</v>
          </cell>
          <cell r="L2327"/>
          <cell r="M2327">
            <v>9.6087500000000006</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437.01774999999998</v>
          </cell>
          <cell r="L2330"/>
          <cell r="M2330">
            <v>401.73444999999998</v>
          </cell>
          <cell r="N2330">
            <v>35.283299999999997</v>
          </cell>
        </row>
        <row r="2331">
          <cell r="A2331">
            <v>88247</v>
          </cell>
          <cell r="B2331" t="str">
            <v>SINAPI</v>
          </cell>
          <cell r="C2331" t="str">
            <v>AUXILIAR DE ELETRICISTA COM ENCARGOS COMPLEMENTARES</v>
          </cell>
          <cell r="D2331" t="str">
            <v>MÃO DE OBRA</v>
          </cell>
          <cell r="E2331" t="str">
            <v>H</v>
          </cell>
          <cell r="F2331">
            <v>0.83</v>
          </cell>
          <cell r="G2331" t="str">
            <v>18,38</v>
          </cell>
          <cell r="H2331" t="str">
            <v>7,63</v>
          </cell>
          <cell r="I2331" t="str">
            <v>0,00</v>
          </cell>
          <cell r="J2331">
            <v>26.009999999999998</v>
          </cell>
          <cell r="K2331">
            <v>21.588299999999997</v>
          </cell>
          <cell r="L2331"/>
          <cell r="M2331">
            <v>6.3328999999999995</v>
          </cell>
          <cell r="N2331">
            <v>15.255399999999998</v>
          </cell>
        </row>
        <row r="2332">
          <cell r="A2332">
            <v>88264</v>
          </cell>
          <cell r="B2332" t="str">
            <v>SINAPI</v>
          </cell>
          <cell r="C2332" t="str">
            <v>ELETRICISTA COM ENCARGOS COMPLEMENTARES</v>
          </cell>
          <cell r="D2332" t="str">
            <v>MÃO DE OBRA</v>
          </cell>
          <cell r="E2332" t="str">
            <v>H</v>
          </cell>
          <cell r="F2332">
            <v>0.83</v>
          </cell>
          <cell r="G2332" t="str">
            <v>24,13</v>
          </cell>
          <cell r="H2332" t="str">
            <v>7,63</v>
          </cell>
          <cell r="I2332" t="str">
            <v>0,00</v>
          </cell>
          <cell r="J2332">
            <v>31.759999999999998</v>
          </cell>
          <cell r="K2332">
            <v>26.360799999999998</v>
          </cell>
          <cell r="L2332"/>
          <cell r="M2332">
            <v>6.3328999999999995</v>
          </cell>
          <cell r="N2332">
            <v>20.027899999999999</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0,93</v>
          </cell>
          <cell r="I2334">
            <v>0</v>
          </cell>
          <cell r="J2334">
            <v>0.93</v>
          </cell>
          <cell r="K2334">
            <v>2.79</v>
          </cell>
          <cell r="L2334"/>
          <cell r="M2334">
            <v>2.79</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0,44</v>
          </cell>
          <cell r="I2335">
            <v>0</v>
          </cell>
          <cell r="J2335">
            <v>0.44</v>
          </cell>
          <cell r="K2335">
            <v>2.64</v>
          </cell>
          <cell r="L2335"/>
          <cell r="M2335">
            <v>2.64</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9.11</v>
          </cell>
          <cell r="I2336"/>
          <cell r="J2336">
            <v>9.11</v>
          </cell>
          <cell r="K2336">
            <v>18.22</v>
          </cell>
          <cell r="L2336"/>
          <cell r="M2336">
            <v>18.22</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0,35</v>
          </cell>
          <cell r="I2337">
            <v>0</v>
          </cell>
          <cell r="J2337">
            <v>0.35</v>
          </cell>
          <cell r="K2337">
            <v>1.0499999999999998</v>
          </cell>
          <cell r="L2337"/>
          <cell r="M2337">
            <v>1.0499999999999998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2.86</v>
          </cell>
          <cell r="I2338"/>
          <cell r="J2338">
            <v>2.86</v>
          </cell>
          <cell r="K2338">
            <v>5.72</v>
          </cell>
          <cell r="L2338"/>
          <cell r="M2338">
            <v>5.72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19.059999999999999</v>
          </cell>
          <cell r="I2339"/>
          <cell r="J2339">
            <v>19.059999999999999</v>
          </cell>
          <cell r="K2339">
            <v>19.059999999999999</v>
          </cell>
          <cell r="L2339"/>
          <cell r="M2339">
            <v>19.059999999999999</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5.4</v>
          </cell>
          <cell r="I2340"/>
          <cell r="J2340">
            <v>5.4</v>
          </cell>
          <cell r="K2340">
            <v>5.4</v>
          </cell>
          <cell r="L2340"/>
          <cell r="M2340">
            <v>5.4</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117.76</v>
          </cell>
          <cell r="I2341"/>
          <cell r="J2341">
            <v>117.76</v>
          </cell>
          <cell r="K2341">
            <v>235.52</v>
          </cell>
          <cell r="L2341"/>
          <cell r="M2341">
            <v>235.52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72.47</v>
          </cell>
          <cell r="I2342"/>
          <cell r="J2342">
            <v>72.47</v>
          </cell>
          <cell r="K2342">
            <v>86.963999999999999</v>
          </cell>
          <cell r="L2342"/>
          <cell r="M2342">
            <v>86.963999999999999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0.71</v>
          </cell>
          <cell r="I2343"/>
          <cell r="J2343">
            <v>0.71</v>
          </cell>
          <cell r="K2343">
            <v>0.71</v>
          </cell>
          <cell r="L2343"/>
          <cell r="M2343">
            <v>0.71</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66,59</v>
          </cell>
          <cell r="I2344">
            <v>0</v>
          </cell>
          <cell r="J2344">
            <v>66.59</v>
          </cell>
          <cell r="K2344">
            <v>0.66590000000000005</v>
          </cell>
          <cell r="L2344"/>
          <cell r="M2344">
            <v>0.66590000000000005</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76.87</v>
          </cell>
          <cell r="I2345"/>
          <cell r="J2345">
            <v>76.87</v>
          </cell>
          <cell r="K2345">
            <v>9.6087500000000006</v>
          </cell>
          <cell r="L2345"/>
          <cell r="M2345">
            <v>9.6087500000000006</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120.08679999999998</v>
          </cell>
          <cell r="L2348"/>
          <cell r="M2348">
            <v>97.131399999999999</v>
          </cell>
          <cell r="N2348">
            <v>22.955400000000001</v>
          </cell>
        </row>
        <row r="2349">
          <cell r="A2349">
            <v>88247</v>
          </cell>
          <cell r="B2349" t="str">
            <v>SINAPI</v>
          </cell>
          <cell r="C2349" t="str">
            <v>AUXILIAR DE ELETRICISTA COM ENCARGOS COMPLEMENTARES</v>
          </cell>
          <cell r="D2349" t="str">
            <v>MÃO DE OBRA</v>
          </cell>
          <cell r="E2349" t="str">
            <v>H</v>
          </cell>
          <cell r="F2349">
            <v>0.54</v>
          </cell>
          <cell r="G2349" t="str">
            <v>18,38</v>
          </cell>
          <cell r="H2349" t="str">
            <v>7,63</v>
          </cell>
          <cell r="I2349" t="str">
            <v>0,00</v>
          </cell>
          <cell r="J2349">
            <v>26.009999999999998</v>
          </cell>
          <cell r="K2349">
            <v>14.045399999999999</v>
          </cell>
          <cell r="L2349"/>
          <cell r="M2349">
            <v>4.1202000000000005</v>
          </cell>
          <cell r="N2349">
            <v>9.9252000000000002</v>
          </cell>
        </row>
        <row r="2350">
          <cell r="A2350">
            <v>88264</v>
          </cell>
          <cell r="B2350" t="str">
            <v>SINAPI</v>
          </cell>
          <cell r="C2350" t="str">
            <v>ELETRICISTA COM ENCARGOS COMPLEMENTARES</v>
          </cell>
          <cell r="D2350" t="str">
            <v>MÃO DE OBRA</v>
          </cell>
          <cell r="E2350" t="str">
            <v>H</v>
          </cell>
          <cell r="F2350">
            <v>0.54</v>
          </cell>
          <cell r="G2350" t="str">
            <v>24,13</v>
          </cell>
          <cell r="H2350" t="str">
            <v>7,63</v>
          </cell>
          <cell r="I2350" t="str">
            <v>0,00</v>
          </cell>
          <cell r="J2350">
            <v>31.759999999999998</v>
          </cell>
          <cell r="K2350">
            <v>17.150400000000001</v>
          </cell>
          <cell r="L2350"/>
          <cell r="M2350">
            <v>4.1202000000000005</v>
          </cell>
          <cell r="N2350">
            <v>13.030200000000001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0,93</v>
          </cell>
          <cell r="I2352">
            <v>0</v>
          </cell>
          <cell r="J2352">
            <v>0.93</v>
          </cell>
          <cell r="K2352">
            <v>2.79</v>
          </cell>
          <cell r="L2352"/>
          <cell r="M2352">
            <v>2.79</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0,44</v>
          </cell>
          <cell r="I2353">
            <v>0</v>
          </cell>
          <cell r="J2353">
            <v>0.44</v>
          </cell>
          <cell r="K2353">
            <v>1.76</v>
          </cell>
          <cell r="L2353"/>
          <cell r="M2353">
            <v>1.76</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9.11</v>
          </cell>
          <cell r="I2354"/>
          <cell r="J2354">
            <v>9.11</v>
          </cell>
          <cell r="K2354">
            <v>7.2880000000000003</v>
          </cell>
          <cell r="L2354"/>
          <cell r="M2354">
            <v>7.2880000000000003</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0,35</v>
          </cell>
          <cell r="I2355">
            <v>0</v>
          </cell>
          <cell r="J2355">
            <v>0.35</v>
          </cell>
          <cell r="K2355">
            <v>1.0499999999999998</v>
          </cell>
          <cell r="L2355"/>
          <cell r="M2355">
            <v>1.0499999999999998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4.01</v>
          </cell>
          <cell r="I2356"/>
          <cell r="J2356">
            <v>4.01</v>
          </cell>
          <cell r="K2356">
            <v>4.01</v>
          </cell>
          <cell r="L2356"/>
          <cell r="M2356">
            <v>4.01</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6.19</v>
          </cell>
          <cell r="I2357"/>
          <cell r="J2357">
            <v>6.19</v>
          </cell>
          <cell r="K2357">
            <v>6.19</v>
          </cell>
          <cell r="L2357"/>
          <cell r="M2357">
            <v>6.19</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3.01</v>
          </cell>
          <cell r="I2358"/>
          <cell r="J2358">
            <v>3.01</v>
          </cell>
          <cell r="K2358">
            <v>3.01</v>
          </cell>
          <cell r="L2358"/>
          <cell r="M2358">
            <v>3.01</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17.940000000000001</v>
          </cell>
          <cell r="I2359"/>
          <cell r="J2359">
            <v>17.940000000000001</v>
          </cell>
          <cell r="K2359">
            <v>18.837000000000003</v>
          </cell>
          <cell r="L2359"/>
          <cell r="M2359">
            <v>18.837000000000003</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36.229999999999997</v>
          </cell>
          <cell r="I2360"/>
          <cell r="J2360">
            <v>36.229999999999997</v>
          </cell>
          <cell r="K2360">
            <v>43.475999999999992</v>
          </cell>
          <cell r="L2360"/>
          <cell r="M2360">
            <v>43.475999999999992</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217.01555000000002</v>
          </cell>
          <cell r="L2363"/>
          <cell r="M2363">
            <v>184.28285</v>
          </cell>
          <cell r="N2363">
            <v>32.732699999999994</v>
          </cell>
        </row>
        <row r="2364">
          <cell r="A2364">
            <v>88247</v>
          </cell>
          <cell r="B2364" t="str">
            <v>SINAPI</v>
          </cell>
          <cell r="C2364" t="str">
            <v>AUXILIAR DE ELETRICISTA COM ENCARGOS COMPLEMENTARES</v>
          </cell>
          <cell r="D2364" t="str">
            <v>MÃO DE OBRA</v>
          </cell>
          <cell r="E2364" t="str">
            <v>H</v>
          </cell>
          <cell r="F2364">
            <v>0.77</v>
          </cell>
          <cell r="G2364" t="str">
            <v>18,38</v>
          </cell>
          <cell r="H2364" t="str">
            <v>7,63</v>
          </cell>
          <cell r="I2364" t="str">
            <v>0,00</v>
          </cell>
          <cell r="J2364">
            <v>26.009999999999998</v>
          </cell>
          <cell r="K2364">
            <v>20.027699999999999</v>
          </cell>
          <cell r="L2364"/>
          <cell r="M2364">
            <v>5.8750999999999998</v>
          </cell>
          <cell r="N2364">
            <v>14.1526</v>
          </cell>
        </row>
        <row r="2365">
          <cell r="A2365">
            <v>88264</v>
          </cell>
          <cell r="B2365" t="str">
            <v>SINAPI</v>
          </cell>
          <cell r="C2365" t="str">
            <v>ELETRICISTA COM ENCARGOS COMPLEMENTARES</v>
          </cell>
          <cell r="D2365" t="str">
            <v>MÃO DE OBRA</v>
          </cell>
          <cell r="E2365" t="str">
            <v>H</v>
          </cell>
          <cell r="F2365">
            <v>0.77</v>
          </cell>
          <cell r="G2365" t="str">
            <v>24,13</v>
          </cell>
          <cell r="H2365" t="str">
            <v>7,63</v>
          </cell>
          <cell r="I2365" t="str">
            <v>0,00</v>
          </cell>
          <cell r="J2365">
            <v>31.759999999999998</v>
          </cell>
          <cell r="K2365">
            <v>24.455199999999998</v>
          </cell>
          <cell r="L2365"/>
          <cell r="M2365">
            <v>5.8750999999999998</v>
          </cell>
          <cell r="N2365">
            <v>18.580099999999998</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0,93</v>
          </cell>
          <cell r="I2367">
            <v>0</v>
          </cell>
          <cell r="J2367">
            <v>0.93</v>
          </cell>
          <cell r="K2367">
            <v>2.79</v>
          </cell>
          <cell r="L2367"/>
          <cell r="M2367">
            <v>2.79</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0,44</v>
          </cell>
          <cell r="I2368">
            <v>0</v>
          </cell>
          <cell r="J2368">
            <v>0.44</v>
          </cell>
          <cell r="K2368">
            <v>2.64</v>
          </cell>
          <cell r="L2368"/>
          <cell r="M2368">
            <v>2.64</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9.11</v>
          </cell>
          <cell r="I2369"/>
          <cell r="J2369">
            <v>9.11</v>
          </cell>
          <cell r="K2369">
            <v>18.22</v>
          </cell>
          <cell r="L2369"/>
          <cell r="M2369">
            <v>18.22</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0,35</v>
          </cell>
          <cell r="I2370">
            <v>0</v>
          </cell>
          <cell r="J2370">
            <v>0.35</v>
          </cell>
          <cell r="K2370">
            <v>1.0499999999999998</v>
          </cell>
          <cell r="L2370"/>
          <cell r="M2370">
            <v>1.0499999999999998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2.86</v>
          </cell>
          <cell r="I2371"/>
          <cell r="J2371">
            <v>2.86</v>
          </cell>
          <cell r="K2371">
            <v>5.72</v>
          </cell>
          <cell r="L2371"/>
          <cell r="M2371">
            <v>5.72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7.82</v>
          </cell>
          <cell r="I2372"/>
          <cell r="J2372">
            <v>7.82</v>
          </cell>
          <cell r="K2372">
            <v>7.82</v>
          </cell>
          <cell r="L2372"/>
          <cell r="M2372">
            <v>7.82</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5.4</v>
          </cell>
          <cell r="I2373"/>
          <cell r="J2373">
            <v>5.4</v>
          </cell>
          <cell r="K2373">
            <v>5.4</v>
          </cell>
          <cell r="L2373"/>
          <cell r="M2373">
            <v>5.4</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47.83</v>
          </cell>
          <cell r="I2374"/>
          <cell r="J2374">
            <v>47.83</v>
          </cell>
          <cell r="K2374">
            <v>95.66</v>
          </cell>
          <cell r="L2374"/>
          <cell r="M2374">
            <v>95.66</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17.940000000000001</v>
          </cell>
          <cell r="I2375"/>
          <cell r="J2375">
            <v>17.940000000000001</v>
          </cell>
          <cell r="K2375">
            <v>21.528000000000002</v>
          </cell>
          <cell r="L2375"/>
          <cell r="M2375">
            <v>21.528000000000002</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0.71</v>
          </cell>
          <cell r="I2376"/>
          <cell r="J2376">
            <v>0.71</v>
          </cell>
          <cell r="K2376">
            <v>0.71</v>
          </cell>
          <cell r="L2376"/>
          <cell r="M2376">
            <v>0.71</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66,59</v>
          </cell>
          <cell r="I2377">
            <v>0</v>
          </cell>
          <cell r="J2377">
            <v>66.59</v>
          </cell>
          <cell r="K2377">
            <v>0.66590000000000005</v>
          </cell>
          <cell r="L2377"/>
          <cell r="M2377">
            <v>0.66590000000000005</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76.87</v>
          </cell>
          <cell r="I2378"/>
          <cell r="J2378">
            <v>76.87</v>
          </cell>
          <cell r="K2378">
            <v>9.6087500000000006</v>
          </cell>
          <cell r="L2378"/>
          <cell r="M2378">
            <v>9.6087500000000006</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249.58754999999996</v>
          </cell>
          <cell r="L2381"/>
          <cell r="M2381">
            <v>216.85485</v>
          </cell>
          <cell r="N2381">
            <v>32.732699999999994</v>
          </cell>
        </row>
        <row r="2382">
          <cell r="A2382">
            <v>88247</v>
          </cell>
          <cell r="B2382" t="str">
            <v>SINAPI</v>
          </cell>
          <cell r="C2382" t="str">
            <v>AUXILIAR DE ELETRICISTA COM ENCARGOS COMPLEMENTARES</v>
          </cell>
          <cell r="D2382" t="str">
            <v>MÃO DE OBRA</v>
          </cell>
          <cell r="E2382" t="str">
            <v>H</v>
          </cell>
          <cell r="F2382">
            <v>0.77</v>
          </cell>
          <cell r="G2382" t="str">
            <v>18,38</v>
          </cell>
          <cell r="H2382" t="str">
            <v>7,63</v>
          </cell>
          <cell r="I2382" t="str">
            <v>0,00</v>
          </cell>
          <cell r="J2382">
            <v>26.009999999999998</v>
          </cell>
          <cell r="K2382">
            <v>20.027699999999999</v>
          </cell>
          <cell r="L2382"/>
          <cell r="M2382">
            <v>5.8750999999999998</v>
          </cell>
          <cell r="N2382">
            <v>14.1526</v>
          </cell>
        </row>
        <row r="2383">
          <cell r="A2383">
            <v>88264</v>
          </cell>
          <cell r="B2383" t="str">
            <v>SINAPI</v>
          </cell>
          <cell r="C2383" t="str">
            <v>ELETRICISTA COM ENCARGOS COMPLEMENTARES</v>
          </cell>
          <cell r="D2383" t="str">
            <v>MÃO DE OBRA</v>
          </cell>
          <cell r="E2383" t="str">
            <v>H</v>
          </cell>
          <cell r="F2383">
            <v>0.77</v>
          </cell>
          <cell r="G2383" t="str">
            <v>24,13</v>
          </cell>
          <cell r="H2383" t="str">
            <v>7,63</v>
          </cell>
          <cell r="I2383" t="str">
            <v>0,00</v>
          </cell>
          <cell r="J2383">
            <v>31.759999999999998</v>
          </cell>
          <cell r="K2383">
            <v>24.455199999999998</v>
          </cell>
          <cell r="L2383"/>
          <cell r="M2383">
            <v>5.8750999999999998</v>
          </cell>
          <cell r="N2383">
            <v>18.580099999999998</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0,93</v>
          </cell>
          <cell r="I2385">
            <v>0</v>
          </cell>
          <cell r="J2385">
            <v>0.93</v>
          </cell>
          <cell r="K2385">
            <v>2.79</v>
          </cell>
          <cell r="L2385"/>
          <cell r="M2385">
            <v>2.79</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0,44</v>
          </cell>
          <cell r="I2386">
            <v>0</v>
          </cell>
          <cell r="J2386">
            <v>0.44</v>
          </cell>
          <cell r="K2386">
            <v>2.64</v>
          </cell>
          <cell r="L2386"/>
          <cell r="M2386">
            <v>2.64</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9.11</v>
          </cell>
          <cell r="I2387"/>
          <cell r="J2387">
            <v>9.11</v>
          </cell>
          <cell r="K2387">
            <v>18.22</v>
          </cell>
          <cell r="L2387"/>
          <cell r="M2387">
            <v>18.22</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0,35</v>
          </cell>
          <cell r="I2388">
            <v>0</v>
          </cell>
          <cell r="J2388">
            <v>0.35</v>
          </cell>
          <cell r="K2388">
            <v>1.0499999999999998</v>
          </cell>
          <cell r="L2388"/>
          <cell r="M2388">
            <v>1.0499999999999998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2.86</v>
          </cell>
          <cell r="I2389"/>
          <cell r="J2389">
            <v>2.86</v>
          </cell>
          <cell r="K2389">
            <v>5.72</v>
          </cell>
          <cell r="L2389"/>
          <cell r="M2389">
            <v>5.72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10.8</v>
          </cell>
          <cell r="I2390"/>
          <cell r="J2390">
            <v>10.8</v>
          </cell>
          <cell r="K2390">
            <v>10.8</v>
          </cell>
          <cell r="L2390"/>
          <cell r="M2390">
            <v>10.8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5.4</v>
          </cell>
          <cell r="I2391"/>
          <cell r="J2391">
            <v>5.4</v>
          </cell>
          <cell r="K2391">
            <v>5.4</v>
          </cell>
          <cell r="L2391"/>
          <cell r="M2391">
            <v>5.4</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57.79</v>
          </cell>
          <cell r="I2392"/>
          <cell r="J2392">
            <v>57.79</v>
          </cell>
          <cell r="K2392">
            <v>115.58</v>
          </cell>
          <cell r="L2392"/>
          <cell r="M2392">
            <v>115.58</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26</v>
          </cell>
          <cell r="I2393"/>
          <cell r="J2393">
            <v>26</v>
          </cell>
          <cell r="K2393">
            <v>31.2</v>
          </cell>
          <cell r="L2393"/>
          <cell r="M2393">
            <v>31.2</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0.71</v>
          </cell>
          <cell r="I2394"/>
          <cell r="J2394">
            <v>0.71</v>
          </cell>
          <cell r="K2394">
            <v>0.71</v>
          </cell>
          <cell r="L2394"/>
          <cell r="M2394">
            <v>0.71</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66,59</v>
          </cell>
          <cell r="I2395">
            <v>0</v>
          </cell>
          <cell r="J2395">
            <v>66.59</v>
          </cell>
          <cell r="K2395">
            <v>0.66590000000000005</v>
          </cell>
          <cell r="L2395"/>
          <cell r="M2395">
            <v>0.66590000000000005</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76.87</v>
          </cell>
          <cell r="I2396"/>
          <cell r="J2396">
            <v>76.87</v>
          </cell>
          <cell r="K2396">
            <v>9.6087500000000006</v>
          </cell>
          <cell r="L2396"/>
          <cell r="M2396">
            <v>9.6087500000000006</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273.82355000000001</v>
          </cell>
          <cell r="L2399"/>
          <cell r="M2399">
            <v>241.09084999999999</v>
          </cell>
          <cell r="N2399">
            <v>32.732699999999994</v>
          </cell>
        </row>
        <row r="2400">
          <cell r="A2400">
            <v>88247</v>
          </cell>
          <cell r="B2400" t="str">
            <v>SINAPI</v>
          </cell>
          <cell r="C2400" t="str">
            <v>AUXILIAR DE ELETRICISTA COM ENCARGOS COMPLEMENTARES</v>
          </cell>
          <cell r="D2400" t="str">
            <v>MÃO DE OBRA</v>
          </cell>
          <cell r="E2400" t="str">
            <v>H</v>
          </cell>
          <cell r="F2400">
            <v>0.77</v>
          </cell>
          <cell r="G2400" t="str">
            <v>18,38</v>
          </cell>
          <cell r="H2400" t="str">
            <v>7,63</v>
          </cell>
          <cell r="I2400" t="str">
            <v>0,00</v>
          </cell>
          <cell r="J2400">
            <v>26.009999999999998</v>
          </cell>
          <cell r="K2400">
            <v>20.027699999999999</v>
          </cell>
          <cell r="L2400"/>
          <cell r="M2400">
            <v>5.8750999999999998</v>
          </cell>
          <cell r="N2400">
            <v>14.1526</v>
          </cell>
        </row>
        <row r="2401">
          <cell r="A2401">
            <v>88264</v>
          </cell>
          <cell r="B2401" t="str">
            <v>SINAPI</v>
          </cell>
          <cell r="C2401" t="str">
            <v>ELETRICISTA COM ENCARGOS COMPLEMENTARES</v>
          </cell>
          <cell r="D2401" t="str">
            <v>MÃO DE OBRA</v>
          </cell>
          <cell r="E2401" t="str">
            <v>H</v>
          </cell>
          <cell r="F2401">
            <v>0.77</v>
          </cell>
          <cell r="G2401" t="str">
            <v>24,13</v>
          </cell>
          <cell r="H2401" t="str">
            <v>7,63</v>
          </cell>
          <cell r="I2401" t="str">
            <v>0,00</v>
          </cell>
          <cell r="J2401">
            <v>31.759999999999998</v>
          </cell>
          <cell r="K2401">
            <v>24.455199999999998</v>
          </cell>
          <cell r="L2401"/>
          <cell r="M2401">
            <v>5.8750999999999998</v>
          </cell>
          <cell r="N2401">
            <v>18.580099999999998</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0,93</v>
          </cell>
          <cell r="I2403">
            <v>0</v>
          </cell>
          <cell r="J2403">
            <v>0.93</v>
          </cell>
          <cell r="K2403">
            <v>2.79</v>
          </cell>
          <cell r="L2403"/>
          <cell r="M2403">
            <v>2.79</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0,44</v>
          </cell>
          <cell r="I2404">
            <v>0</v>
          </cell>
          <cell r="J2404">
            <v>0.44</v>
          </cell>
          <cell r="K2404">
            <v>2.64</v>
          </cell>
          <cell r="L2404"/>
          <cell r="M2404">
            <v>2.64</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9.11</v>
          </cell>
          <cell r="I2405"/>
          <cell r="J2405">
            <v>9.11</v>
          </cell>
          <cell r="K2405">
            <v>18.22</v>
          </cell>
          <cell r="L2405"/>
          <cell r="M2405">
            <v>18.22</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0,35</v>
          </cell>
          <cell r="I2406">
            <v>0</v>
          </cell>
          <cell r="J2406">
            <v>0.35</v>
          </cell>
          <cell r="K2406">
            <v>1.0499999999999998</v>
          </cell>
          <cell r="L2406"/>
          <cell r="M2406">
            <v>1.0499999999999998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2.86</v>
          </cell>
          <cell r="I2407"/>
          <cell r="J2407">
            <v>2.86</v>
          </cell>
          <cell r="K2407">
            <v>5.72</v>
          </cell>
          <cell r="L2407"/>
          <cell r="M2407">
            <v>5.72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11.56</v>
          </cell>
          <cell r="I2408"/>
          <cell r="J2408">
            <v>11.56</v>
          </cell>
          <cell r="K2408">
            <v>11.56</v>
          </cell>
          <cell r="L2408"/>
          <cell r="M2408">
            <v>11.56</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5.4</v>
          </cell>
          <cell r="I2409"/>
          <cell r="J2409">
            <v>5.4</v>
          </cell>
          <cell r="K2409">
            <v>5.4</v>
          </cell>
          <cell r="L2409"/>
          <cell r="M2409">
            <v>5.4</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64.709999999999994</v>
          </cell>
          <cell r="I2410"/>
          <cell r="J2410">
            <v>64.709999999999994</v>
          </cell>
          <cell r="K2410">
            <v>129.41999999999999</v>
          </cell>
          <cell r="L2410"/>
          <cell r="M2410">
            <v>129.41999999999999</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34.03</v>
          </cell>
          <cell r="I2411"/>
          <cell r="J2411">
            <v>34.03</v>
          </cell>
          <cell r="K2411">
            <v>40.835999999999999</v>
          </cell>
          <cell r="L2411"/>
          <cell r="M2411">
            <v>40.835999999999999</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0.71</v>
          </cell>
          <cell r="I2412"/>
          <cell r="J2412">
            <v>0.71</v>
          </cell>
          <cell r="K2412">
            <v>0.71</v>
          </cell>
          <cell r="L2412"/>
          <cell r="M2412">
            <v>0.71</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66,59</v>
          </cell>
          <cell r="I2413">
            <v>0</v>
          </cell>
          <cell r="J2413">
            <v>66.59</v>
          </cell>
          <cell r="K2413">
            <v>0.66590000000000005</v>
          </cell>
          <cell r="L2413"/>
          <cell r="M2413">
            <v>0.66590000000000005</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76.87</v>
          </cell>
          <cell r="I2414"/>
          <cell r="J2414">
            <v>76.87</v>
          </cell>
          <cell r="K2414">
            <v>9.6087500000000006</v>
          </cell>
          <cell r="L2414"/>
          <cell r="M2414">
            <v>9.6087500000000006</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336.34174999999999</v>
          </cell>
          <cell r="L2417"/>
          <cell r="M2417">
            <v>301.05844999999999</v>
          </cell>
          <cell r="N2417">
            <v>35.283299999999997</v>
          </cell>
        </row>
        <row r="2418">
          <cell r="A2418">
            <v>88247</v>
          </cell>
          <cell r="B2418" t="str">
            <v>SINAPI</v>
          </cell>
          <cell r="C2418" t="str">
            <v>AUXILIAR DE ELETRICISTA COM ENCARGOS COMPLEMENTARES</v>
          </cell>
          <cell r="D2418" t="str">
            <v>MÃO DE OBRA</v>
          </cell>
          <cell r="E2418" t="str">
            <v>H</v>
          </cell>
          <cell r="F2418">
            <v>0.83</v>
          </cell>
          <cell r="G2418" t="str">
            <v>18,38</v>
          </cell>
          <cell r="H2418" t="str">
            <v>7,63</v>
          </cell>
          <cell r="I2418" t="str">
            <v>0,00</v>
          </cell>
          <cell r="J2418">
            <v>26.009999999999998</v>
          </cell>
          <cell r="K2418">
            <v>21.588299999999997</v>
          </cell>
          <cell r="L2418"/>
          <cell r="M2418">
            <v>6.3328999999999995</v>
          </cell>
          <cell r="N2418">
            <v>15.255399999999998</v>
          </cell>
        </row>
        <row r="2419">
          <cell r="A2419">
            <v>88264</v>
          </cell>
          <cell r="B2419" t="str">
            <v>SINAPI</v>
          </cell>
          <cell r="C2419" t="str">
            <v>ELETRICISTA COM ENCARGOS COMPLEMENTARES</v>
          </cell>
          <cell r="D2419" t="str">
            <v>MÃO DE OBRA</v>
          </cell>
          <cell r="E2419" t="str">
            <v>H</v>
          </cell>
          <cell r="F2419">
            <v>0.83</v>
          </cell>
          <cell r="G2419" t="str">
            <v>24,13</v>
          </cell>
          <cell r="H2419" t="str">
            <v>7,63</v>
          </cell>
          <cell r="I2419" t="str">
            <v>0,00</v>
          </cell>
          <cell r="J2419">
            <v>31.759999999999998</v>
          </cell>
          <cell r="K2419">
            <v>26.360799999999998</v>
          </cell>
          <cell r="L2419"/>
          <cell r="M2419">
            <v>6.3328999999999995</v>
          </cell>
          <cell r="N2419">
            <v>20.027899999999999</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0,93</v>
          </cell>
          <cell r="I2421">
            <v>0</v>
          </cell>
          <cell r="J2421">
            <v>0.93</v>
          </cell>
          <cell r="K2421">
            <v>2.79</v>
          </cell>
          <cell r="L2421"/>
          <cell r="M2421">
            <v>2.79</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0,44</v>
          </cell>
          <cell r="I2422">
            <v>0</v>
          </cell>
          <cell r="J2422">
            <v>0.44</v>
          </cell>
          <cell r="K2422">
            <v>2.64</v>
          </cell>
          <cell r="L2422"/>
          <cell r="M2422">
            <v>2.64</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9.11</v>
          </cell>
          <cell r="I2423"/>
          <cell r="J2423">
            <v>9.11</v>
          </cell>
          <cell r="K2423">
            <v>18.22</v>
          </cell>
          <cell r="L2423"/>
          <cell r="M2423">
            <v>18.22</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0,35</v>
          </cell>
          <cell r="I2424">
            <v>0</v>
          </cell>
          <cell r="J2424">
            <v>0.35</v>
          </cell>
          <cell r="K2424">
            <v>1.0499999999999998</v>
          </cell>
          <cell r="L2424"/>
          <cell r="M2424">
            <v>1.0499999999999998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2.86</v>
          </cell>
          <cell r="I2425"/>
          <cell r="J2425">
            <v>2.86</v>
          </cell>
          <cell r="K2425">
            <v>5.72</v>
          </cell>
          <cell r="L2425"/>
          <cell r="M2425">
            <v>5.72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17.14</v>
          </cell>
          <cell r="I2426"/>
          <cell r="J2426">
            <v>17.14</v>
          </cell>
          <cell r="K2426">
            <v>17.14</v>
          </cell>
          <cell r="L2426"/>
          <cell r="M2426">
            <v>17.14</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5.4</v>
          </cell>
          <cell r="I2427"/>
          <cell r="J2427">
            <v>5.4</v>
          </cell>
          <cell r="K2427">
            <v>5.4</v>
          </cell>
          <cell r="L2427"/>
          <cell r="M2427">
            <v>5.4</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80.489999999999995</v>
          </cell>
          <cell r="I2428"/>
          <cell r="J2428">
            <v>80.489999999999995</v>
          </cell>
          <cell r="K2428">
            <v>160.97999999999999</v>
          </cell>
          <cell r="L2428"/>
          <cell r="M2428">
            <v>160.97999999999999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52.29</v>
          </cell>
          <cell r="I2429"/>
          <cell r="J2429">
            <v>52.29</v>
          </cell>
          <cell r="K2429">
            <v>62.747999999999998</v>
          </cell>
          <cell r="L2429"/>
          <cell r="M2429">
            <v>62.747999999999998</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0.71</v>
          </cell>
          <cell r="I2430"/>
          <cell r="J2430">
            <v>0.71</v>
          </cell>
          <cell r="K2430">
            <v>0.71</v>
          </cell>
          <cell r="L2430"/>
          <cell r="M2430">
            <v>0.71</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66,59</v>
          </cell>
          <cell r="I2431">
            <v>0</v>
          </cell>
          <cell r="J2431">
            <v>66.59</v>
          </cell>
          <cell r="K2431">
            <v>0.66590000000000005</v>
          </cell>
          <cell r="L2431"/>
          <cell r="M2431">
            <v>0.66590000000000005</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76.87</v>
          </cell>
          <cell r="I2432"/>
          <cell r="J2432">
            <v>76.87</v>
          </cell>
          <cell r="K2432">
            <v>9.6087500000000006</v>
          </cell>
          <cell r="L2432"/>
          <cell r="M2432">
            <v>9.6087500000000006</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444.87774999999999</v>
          </cell>
          <cell r="L2435"/>
          <cell r="M2435">
            <v>409.59444999999999</v>
          </cell>
          <cell r="N2435">
            <v>35.283299999999997</v>
          </cell>
        </row>
        <row r="2436">
          <cell r="A2436">
            <v>88247</v>
          </cell>
          <cell r="B2436" t="str">
            <v>SINAPI</v>
          </cell>
          <cell r="C2436" t="str">
            <v>AUXILIAR DE ELETRICISTA COM ENCARGOS COMPLEMENTARES</v>
          </cell>
          <cell r="D2436" t="str">
            <v>MÃO DE OBRA</v>
          </cell>
          <cell r="E2436" t="str">
            <v>H</v>
          </cell>
          <cell r="F2436">
            <v>0.83</v>
          </cell>
          <cell r="G2436" t="str">
            <v>18,38</v>
          </cell>
          <cell r="H2436" t="str">
            <v>7,63</v>
          </cell>
          <cell r="I2436" t="str">
            <v>0,00</v>
          </cell>
          <cell r="J2436">
            <v>26.009999999999998</v>
          </cell>
          <cell r="K2436">
            <v>21.588299999999997</v>
          </cell>
          <cell r="L2436"/>
          <cell r="M2436">
            <v>6.3328999999999995</v>
          </cell>
          <cell r="N2436">
            <v>15.255399999999998</v>
          </cell>
        </row>
        <row r="2437">
          <cell r="A2437">
            <v>88264</v>
          </cell>
          <cell r="B2437" t="str">
            <v>SINAPI</v>
          </cell>
          <cell r="C2437" t="str">
            <v>ELETRICISTA COM ENCARGOS COMPLEMENTARES</v>
          </cell>
          <cell r="D2437" t="str">
            <v>MÃO DE OBRA</v>
          </cell>
          <cell r="E2437" t="str">
            <v>H</v>
          </cell>
          <cell r="F2437">
            <v>0.83</v>
          </cell>
          <cell r="G2437" t="str">
            <v>24,13</v>
          </cell>
          <cell r="H2437" t="str">
            <v>7,63</v>
          </cell>
          <cell r="I2437" t="str">
            <v>0,00</v>
          </cell>
          <cell r="J2437">
            <v>31.759999999999998</v>
          </cell>
          <cell r="K2437">
            <v>26.360799999999998</v>
          </cell>
          <cell r="L2437"/>
          <cell r="M2437">
            <v>6.3328999999999995</v>
          </cell>
          <cell r="N2437">
            <v>20.027899999999999</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0,93</v>
          </cell>
          <cell r="I2439">
            <v>0</v>
          </cell>
          <cell r="J2439">
            <v>0.93</v>
          </cell>
          <cell r="K2439">
            <v>2.79</v>
          </cell>
          <cell r="L2439"/>
          <cell r="M2439">
            <v>2.79</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0,44</v>
          </cell>
          <cell r="I2440">
            <v>0</v>
          </cell>
          <cell r="J2440">
            <v>0.44</v>
          </cell>
          <cell r="K2440">
            <v>2.64</v>
          </cell>
          <cell r="L2440"/>
          <cell r="M2440">
            <v>2.64</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9.11</v>
          </cell>
          <cell r="I2441"/>
          <cell r="J2441">
            <v>9.11</v>
          </cell>
          <cell r="K2441">
            <v>18.22</v>
          </cell>
          <cell r="L2441"/>
          <cell r="M2441">
            <v>18.22</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0,35</v>
          </cell>
          <cell r="I2442">
            <v>0</v>
          </cell>
          <cell r="J2442">
            <v>0.35</v>
          </cell>
          <cell r="K2442">
            <v>1.0499999999999998</v>
          </cell>
          <cell r="L2442"/>
          <cell r="M2442">
            <v>1.0499999999999998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2.86</v>
          </cell>
          <cell r="I2443"/>
          <cell r="J2443">
            <v>2.86</v>
          </cell>
          <cell r="K2443">
            <v>5.72</v>
          </cell>
          <cell r="L2443"/>
          <cell r="M2443">
            <v>5.72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19.059999999999999</v>
          </cell>
          <cell r="I2444"/>
          <cell r="J2444">
            <v>19.059999999999999</v>
          </cell>
          <cell r="K2444">
            <v>19.059999999999999</v>
          </cell>
          <cell r="L2444"/>
          <cell r="M2444">
            <v>19.059999999999999</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5.4</v>
          </cell>
          <cell r="I2445"/>
          <cell r="J2445">
            <v>5.4</v>
          </cell>
          <cell r="K2445">
            <v>5.4</v>
          </cell>
          <cell r="L2445"/>
          <cell r="M2445">
            <v>5.4</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121.69</v>
          </cell>
          <cell r="I2446"/>
          <cell r="J2446">
            <v>121.69</v>
          </cell>
          <cell r="K2446">
            <v>243.38</v>
          </cell>
          <cell r="L2446"/>
          <cell r="M2446">
            <v>243.38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72.47</v>
          </cell>
          <cell r="I2447"/>
          <cell r="J2447">
            <v>72.47</v>
          </cell>
          <cell r="K2447">
            <v>86.963999999999999</v>
          </cell>
          <cell r="L2447"/>
          <cell r="M2447">
            <v>86.963999999999999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0.71</v>
          </cell>
          <cell r="I2448"/>
          <cell r="J2448">
            <v>0.71</v>
          </cell>
          <cell r="K2448">
            <v>0.71</v>
          </cell>
          <cell r="L2448"/>
          <cell r="M2448">
            <v>0.71</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66,59</v>
          </cell>
          <cell r="I2449">
            <v>0</v>
          </cell>
          <cell r="J2449">
            <v>66.59</v>
          </cell>
          <cell r="K2449">
            <v>0.66590000000000005</v>
          </cell>
          <cell r="L2449"/>
          <cell r="M2449">
            <v>0.66590000000000005</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76.87</v>
          </cell>
          <cell r="I2450"/>
          <cell r="J2450">
            <v>76.87</v>
          </cell>
          <cell r="K2450">
            <v>9.6087500000000006</v>
          </cell>
          <cell r="L2450"/>
          <cell r="M2450">
            <v>9.6087500000000006</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138.35739999999998</v>
          </cell>
          <cell r="L2453"/>
          <cell r="M2453">
            <v>115.402</v>
          </cell>
          <cell r="N2453">
            <v>22.955400000000001</v>
          </cell>
        </row>
        <row r="2454">
          <cell r="A2454">
            <v>88247</v>
          </cell>
          <cell r="B2454" t="str">
            <v>SINAPI</v>
          </cell>
          <cell r="C2454" t="str">
            <v>AUXILIAR DE ELETRICISTA COM ENCARGOS COMPLEMENTARES</v>
          </cell>
          <cell r="D2454" t="str">
            <v>MÃO DE OBRA</v>
          </cell>
          <cell r="E2454" t="str">
            <v>H</v>
          </cell>
          <cell r="F2454">
            <v>0.54</v>
          </cell>
          <cell r="G2454" t="str">
            <v>18,38</v>
          </cell>
          <cell r="H2454" t="str">
            <v>7,63</v>
          </cell>
          <cell r="I2454" t="str">
            <v>0,00</v>
          </cell>
          <cell r="J2454">
            <v>26.009999999999998</v>
          </cell>
          <cell r="K2454">
            <v>14.045399999999999</v>
          </cell>
          <cell r="L2454"/>
          <cell r="M2454">
            <v>4.1202000000000005</v>
          </cell>
          <cell r="N2454">
            <v>9.9252000000000002</v>
          </cell>
        </row>
        <row r="2455">
          <cell r="A2455">
            <v>88264</v>
          </cell>
          <cell r="B2455" t="str">
            <v>SINAPI</v>
          </cell>
          <cell r="C2455" t="str">
            <v>ELETRICISTA COM ENCARGOS COMPLEMENTARES</v>
          </cell>
          <cell r="D2455" t="str">
            <v>MÃO DE OBRA</v>
          </cell>
          <cell r="E2455" t="str">
            <v>H</v>
          </cell>
          <cell r="F2455">
            <v>0.54</v>
          </cell>
          <cell r="G2455" t="str">
            <v>24,13</v>
          </cell>
          <cell r="H2455" t="str">
            <v>7,63</v>
          </cell>
          <cell r="I2455" t="str">
            <v>0,00</v>
          </cell>
          <cell r="J2455">
            <v>31.759999999999998</v>
          </cell>
          <cell r="K2455">
            <v>17.150400000000001</v>
          </cell>
          <cell r="L2455"/>
          <cell r="M2455">
            <v>4.1202000000000005</v>
          </cell>
          <cell r="N2455">
            <v>13.030200000000001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0,93</v>
          </cell>
          <cell r="I2457">
            <v>0</v>
          </cell>
          <cell r="J2457">
            <v>0.93</v>
          </cell>
          <cell r="K2457">
            <v>2.79</v>
          </cell>
          <cell r="L2457"/>
          <cell r="M2457">
            <v>2.79</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0,44</v>
          </cell>
          <cell r="I2458">
            <v>0</v>
          </cell>
          <cell r="J2458">
            <v>0.44</v>
          </cell>
          <cell r="K2458">
            <v>0.44</v>
          </cell>
          <cell r="L2458"/>
          <cell r="M2458">
            <v>0.44</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9.11</v>
          </cell>
          <cell r="I2459"/>
          <cell r="J2459">
            <v>9.11</v>
          </cell>
          <cell r="K2459">
            <v>7.2880000000000003</v>
          </cell>
          <cell r="L2459"/>
          <cell r="M2459">
            <v>7.2880000000000003</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0,35</v>
          </cell>
          <cell r="I2460">
            <v>0</v>
          </cell>
          <cell r="J2460">
            <v>0.35</v>
          </cell>
          <cell r="K2460">
            <v>1.0499999999999998</v>
          </cell>
          <cell r="L2460"/>
          <cell r="M2460">
            <v>1.0499999999999998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2.86</v>
          </cell>
          <cell r="I2461"/>
          <cell r="J2461">
            <v>2.86</v>
          </cell>
          <cell r="K2461">
            <v>5.72</v>
          </cell>
          <cell r="L2461"/>
          <cell r="M2461">
            <v>5.72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5.41</v>
          </cell>
          <cell r="I2462"/>
          <cell r="J2462">
            <v>5.41</v>
          </cell>
          <cell r="K2462">
            <v>5.41</v>
          </cell>
          <cell r="L2462"/>
          <cell r="M2462">
            <v>5.41</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21.37</v>
          </cell>
          <cell r="I2463"/>
          <cell r="J2463">
            <v>21.37</v>
          </cell>
          <cell r="K2463">
            <v>42.74</v>
          </cell>
          <cell r="L2463"/>
          <cell r="M2463">
            <v>42.74</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32.950000000000003</v>
          </cell>
          <cell r="I2464"/>
          <cell r="J2464">
            <v>32.950000000000003</v>
          </cell>
          <cell r="K2464">
            <v>39.54</v>
          </cell>
          <cell r="L2464"/>
          <cell r="M2464">
            <v>39.54</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3.08</v>
          </cell>
          <cell r="I2465"/>
          <cell r="J2465">
            <v>3.08</v>
          </cell>
          <cell r="K2465">
            <v>2.0636000000000001</v>
          </cell>
          <cell r="L2465"/>
          <cell r="M2465">
            <v>2.0636000000000001</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79.069599999999994</v>
          </cell>
          <cell r="L2468"/>
          <cell r="M2468">
            <v>62.065600000000011</v>
          </cell>
          <cell r="N2468">
            <v>17.004000000000001</v>
          </cell>
        </row>
        <row r="2469">
          <cell r="A2469">
            <v>88247</v>
          </cell>
          <cell r="B2469" t="str">
            <v>SINAPI</v>
          </cell>
          <cell r="C2469" t="str">
            <v>AUXILIAR DE ELETRICISTA COM ENCARGOS COMPLEMENTARES</v>
          </cell>
          <cell r="D2469" t="str">
            <v>MÃO DE OBRA</v>
          </cell>
          <cell r="E2469" t="str">
            <v>H</v>
          </cell>
          <cell r="F2469">
            <v>0.4</v>
          </cell>
          <cell r="G2469" t="str">
            <v>18,38</v>
          </cell>
          <cell r="H2469" t="str">
            <v>7,63</v>
          </cell>
          <cell r="I2469" t="str">
            <v>0,00</v>
          </cell>
          <cell r="J2469">
            <v>26.009999999999998</v>
          </cell>
          <cell r="K2469">
            <v>10.404</v>
          </cell>
          <cell r="L2469"/>
          <cell r="M2469">
            <v>3.052</v>
          </cell>
          <cell r="N2469">
            <v>7.3520000000000003</v>
          </cell>
        </row>
        <row r="2470">
          <cell r="A2470">
            <v>88264</v>
          </cell>
          <cell r="B2470" t="str">
            <v>SINAPI</v>
          </cell>
          <cell r="C2470" t="str">
            <v>ELETRICISTA COM ENCARGOS COMPLEMENTARES</v>
          </cell>
          <cell r="D2470" t="str">
            <v>MÃO DE OBRA</v>
          </cell>
          <cell r="E2470" t="str">
            <v>H</v>
          </cell>
          <cell r="F2470">
            <v>0.4</v>
          </cell>
          <cell r="G2470" t="str">
            <v>24,13</v>
          </cell>
          <cell r="H2470" t="str">
            <v>7,63</v>
          </cell>
          <cell r="I2470" t="str">
            <v>0,00</v>
          </cell>
          <cell r="J2470">
            <v>31.759999999999998</v>
          </cell>
          <cell r="K2470">
            <v>12.704000000000001</v>
          </cell>
          <cell r="L2470"/>
          <cell r="M2470">
            <v>3.052</v>
          </cell>
          <cell r="N2470">
            <v>9.652000000000001</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0,93</v>
          </cell>
          <cell r="I2472">
            <v>0</v>
          </cell>
          <cell r="J2472">
            <v>0.93</v>
          </cell>
          <cell r="K2472">
            <v>1.86</v>
          </cell>
          <cell r="L2472"/>
          <cell r="M2472">
            <v>1.86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0,44</v>
          </cell>
          <cell r="I2473">
            <v>0</v>
          </cell>
          <cell r="J2473">
            <v>0.44</v>
          </cell>
          <cell r="K2473">
            <v>1.32</v>
          </cell>
          <cell r="L2473"/>
          <cell r="M2473">
            <v>1.32</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9.11</v>
          </cell>
          <cell r="I2474"/>
          <cell r="J2474">
            <v>9.11</v>
          </cell>
          <cell r="K2474">
            <v>7.2880000000000003</v>
          </cell>
          <cell r="L2474"/>
          <cell r="M2474">
            <v>7.2880000000000003</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0,35</v>
          </cell>
          <cell r="I2475">
            <v>0</v>
          </cell>
          <cell r="J2475">
            <v>0.35</v>
          </cell>
          <cell r="K2475">
            <v>0.7</v>
          </cell>
          <cell r="L2475"/>
          <cell r="M2475">
            <v>0.7</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4.01</v>
          </cell>
          <cell r="I2476"/>
          <cell r="J2476">
            <v>4.01</v>
          </cell>
          <cell r="K2476">
            <v>4.01</v>
          </cell>
          <cell r="L2476"/>
          <cell r="M2476">
            <v>4.01</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5.41</v>
          </cell>
          <cell r="I2477"/>
          <cell r="J2477">
            <v>5.41</v>
          </cell>
          <cell r="K2477">
            <v>5.41</v>
          </cell>
          <cell r="L2477"/>
          <cell r="M2477">
            <v>5.41</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32.950000000000003</v>
          </cell>
          <cell r="I2478"/>
          <cell r="J2478">
            <v>32.950000000000003</v>
          </cell>
          <cell r="K2478">
            <v>32.950000000000003</v>
          </cell>
          <cell r="L2478"/>
          <cell r="M2478">
            <v>32.950000000000003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3.08</v>
          </cell>
          <cell r="I2479"/>
          <cell r="J2479">
            <v>3.08</v>
          </cell>
          <cell r="K2479">
            <v>2.0636000000000001</v>
          </cell>
          <cell r="L2479"/>
          <cell r="M2479">
            <v>2.0636000000000001</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128.8175</v>
          </cell>
          <cell r="L2482"/>
          <cell r="M2482">
            <v>96.935000000000002</v>
          </cell>
          <cell r="N2482">
            <v>31.8825</v>
          </cell>
        </row>
        <row r="2483">
          <cell r="A2483">
            <v>88247</v>
          </cell>
          <cell r="B2483" t="str">
            <v>SINAPI</v>
          </cell>
          <cell r="C2483" t="str">
            <v>AUXILIAR DE ELETRICISTA COM ENCARGOS COMPLEMENTARES</v>
          </cell>
          <cell r="D2483" t="str">
            <v>MÃO DE OBRA</v>
          </cell>
          <cell r="E2483" t="str">
            <v>H</v>
          </cell>
          <cell r="F2483">
            <v>0.75</v>
          </cell>
          <cell r="G2483" t="str">
            <v>18,38</v>
          </cell>
          <cell r="H2483" t="str">
            <v>7,63</v>
          </cell>
          <cell r="I2483" t="str">
            <v>0,00</v>
          </cell>
          <cell r="J2483">
            <v>26.009999999999998</v>
          </cell>
          <cell r="K2483">
            <v>19.5075</v>
          </cell>
          <cell r="L2483"/>
          <cell r="M2483">
            <v>5.7225000000000001</v>
          </cell>
          <cell r="N2483">
            <v>13.785</v>
          </cell>
        </row>
        <row r="2484">
          <cell r="A2484">
            <v>88264</v>
          </cell>
          <cell r="B2484" t="str">
            <v>SINAPI</v>
          </cell>
          <cell r="C2484" t="str">
            <v>ELETRICISTA COM ENCARGOS COMPLEMENTARES</v>
          </cell>
          <cell r="D2484" t="str">
            <v>MÃO DE OBRA</v>
          </cell>
          <cell r="E2484" t="str">
            <v>H</v>
          </cell>
          <cell r="F2484">
            <v>0.75</v>
          </cell>
          <cell r="G2484" t="str">
            <v>24,13</v>
          </cell>
          <cell r="H2484" t="str">
            <v>7,63</v>
          </cell>
          <cell r="I2484" t="str">
            <v>0,00</v>
          </cell>
          <cell r="J2484">
            <v>31.759999999999998</v>
          </cell>
          <cell r="K2484">
            <v>23.82</v>
          </cell>
          <cell r="L2484"/>
          <cell r="M2484">
            <v>5.7225000000000001</v>
          </cell>
          <cell r="N2484">
            <v>18.0975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85.49</v>
          </cell>
          <cell r="I2485"/>
          <cell r="J2485">
            <v>85.49</v>
          </cell>
          <cell r="K2485">
            <v>85.49</v>
          </cell>
          <cell r="L2485"/>
          <cell r="M2485">
            <v>85.49</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129.37</v>
          </cell>
          <cell r="L2488"/>
          <cell r="M2488">
            <v>86.86</v>
          </cell>
          <cell r="N2488">
            <v>42.51</v>
          </cell>
        </row>
        <row r="2489">
          <cell r="A2489">
            <v>88247</v>
          </cell>
          <cell r="B2489" t="str">
            <v>SINAPI</v>
          </cell>
          <cell r="C2489" t="str">
            <v>AUXILIAR DE ELETRICISTA COM ENCARGOS COMPLEMENTARES</v>
          </cell>
          <cell r="D2489" t="str">
            <v>MÃO DE OBRA</v>
          </cell>
          <cell r="E2489" t="str">
            <v>H</v>
          </cell>
          <cell r="F2489">
            <v>1</v>
          </cell>
          <cell r="G2489" t="str">
            <v>18,38</v>
          </cell>
          <cell r="H2489" t="str">
            <v>7,63</v>
          </cell>
          <cell r="I2489" t="str">
            <v>0,00</v>
          </cell>
          <cell r="J2489">
            <v>26.009999999999998</v>
          </cell>
          <cell r="K2489">
            <v>26.009999999999998</v>
          </cell>
          <cell r="L2489"/>
          <cell r="M2489">
            <v>7.63</v>
          </cell>
          <cell r="N2489">
            <v>18.38</v>
          </cell>
        </row>
        <row r="2490">
          <cell r="A2490">
            <v>88264</v>
          </cell>
          <cell r="B2490" t="str">
            <v>SINAPI</v>
          </cell>
          <cell r="C2490" t="str">
            <v>ELETRICISTA COM ENCARGOS COMPLEMENTARES</v>
          </cell>
          <cell r="D2490" t="str">
            <v>MÃO DE OBRA</v>
          </cell>
          <cell r="E2490" t="str">
            <v>H</v>
          </cell>
          <cell r="F2490">
            <v>1</v>
          </cell>
          <cell r="G2490" t="str">
            <v>24,13</v>
          </cell>
          <cell r="H2490" t="str">
            <v>7,63</v>
          </cell>
          <cell r="I2490" t="str">
            <v>0,00</v>
          </cell>
          <cell r="J2490">
            <v>31.759999999999998</v>
          </cell>
          <cell r="K2490">
            <v>31.759999999999998</v>
          </cell>
          <cell r="L2490"/>
          <cell r="M2490">
            <v>7.63</v>
          </cell>
          <cell r="N2490">
            <v>24.13</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71.599999999999994</v>
          </cell>
          <cell r="I2491"/>
          <cell r="J2491">
            <v>71.599999999999994</v>
          </cell>
          <cell r="K2491">
            <v>71.599999999999994</v>
          </cell>
          <cell r="L2491"/>
          <cell r="M2491">
            <v>71.599999999999994</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136.31</v>
          </cell>
          <cell r="L2494"/>
          <cell r="M2494">
            <v>93.800000000000011</v>
          </cell>
          <cell r="N2494">
            <v>42.51</v>
          </cell>
        </row>
        <row r="2495">
          <cell r="A2495">
            <v>88247</v>
          </cell>
          <cell r="B2495" t="str">
            <v>SINAPI</v>
          </cell>
          <cell r="C2495" t="str">
            <v>AUXILIAR DE ELETRICISTA COM ENCARGOS COMPLEMENTARES</v>
          </cell>
          <cell r="D2495" t="str">
            <v>MÃO DE OBRA</v>
          </cell>
          <cell r="E2495" t="str">
            <v>H</v>
          </cell>
          <cell r="F2495">
            <v>1</v>
          </cell>
          <cell r="G2495" t="str">
            <v>18,38</v>
          </cell>
          <cell r="H2495" t="str">
            <v>7,63</v>
          </cell>
          <cell r="I2495" t="str">
            <v>0,00</v>
          </cell>
          <cell r="J2495">
            <v>26.009999999999998</v>
          </cell>
          <cell r="K2495">
            <v>26.009999999999998</v>
          </cell>
          <cell r="L2495"/>
          <cell r="M2495">
            <v>7.63</v>
          </cell>
          <cell r="N2495">
            <v>18.38</v>
          </cell>
        </row>
        <row r="2496">
          <cell r="A2496">
            <v>88264</v>
          </cell>
          <cell r="B2496" t="str">
            <v>SINAPI</v>
          </cell>
          <cell r="C2496" t="str">
            <v>ELETRICISTA COM ENCARGOS COMPLEMENTARES</v>
          </cell>
          <cell r="D2496" t="str">
            <v>MÃO DE OBRA</v>
          </cell>
          <cell r="E2496" t="str">
            <v>H</v>
          </cell>
          <cell r="F2496">
            <v>1</v>
          </cell>
          <cell r="G2496" t="str">
            <v>24,13</v>
          </cell>
          <cell r="H2496" t="str">
            <v>7,63</v>
          </cell>
          <cell r="I2496" t="str">
            <v>0,00</v>
          </cell>
          <cell r="J2496">
            <v>31.759999999999998</v>
          </cell>
          <cell r="K2496">
            <v>31.759999999999998</v>
          </cell>
          <cell r="L2496"/>
          <cell r="M2496">
            <v>7.63</v>
          </cell>
          <cell r="N2496">
            <v>24.13</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78.540000000000006</v>
          </cell>
          <cell r="I2497"/>
          <cell r="J2497">
            <v>78.540000000000006</v>
          </cell>
          <cell r="K2497">
            <v>78.540000000000006</v>
          </cell>
          <cell r="L2497"/>
          <cell r="M2497">
            <v>78.540000000000006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11.554</v>
          </cell>
          <cell r="L2500"/>
          <cell r="M2500">
            <v>3.052</v>
          </cell>
          <cell r="N2500">
            <v>8.5020000000000007</v>
          </cell>
        </row>
        <row r="2501">
          <cell r="A2501">
            <v>88247</v>
          </cell>
          <cell r="B2501" t="str">
            <v>SINAPI</v>
          </cell>
          <cell r="C2501" t="str">
            <v>AUXILIAR DE ELETRICISTA COM ENCARGOS COMPLEMENTARES</v>
          </cell>
          <cell r="D2501" t="str">
            <v>MÃO DE OBRA</v>
          </cell>
          <cell r="E2501" t="str">
            <v>H</v>
          </cell>
          <cell r="F2501">
            <v>0.2</v>
          </cell>
          <cell r="G2501" t="str">
            <v>18,38</v>
          </cell>
          <cell r="H2501" t="str">
            <v>7,63</v>
          </cell>
          <cell r="I2501" t="str">
            <v>0,00</v>
          </cell>
          <cell r="J2501">
            <v>26.009999999999998</v>
          </cell>
          <cell r="K2501">
            <v>5.202</v>
          </cell>
          <cell r="L2501"/>
          <cell r="M2501">
            <v>1.526</v>
          </cell>
          <cell r="N2501">
            <v>3.6760000000000002</v>
          </cell>
        </row>
        <row r="2502">
          <cell r="A2502">
            <v>88264</v>
          </cell>
          <cell r="B2502" t="str">
            <v>SINAPI</v>
          </cell>
          <cell r="C2502" t="str">
            <v>ELETRICISTA COM ENCARGOS COMPLEMENTARES</v>
          </cell>
          <cell r="D2502" t="str">
            <v>MÃO DE OBRA</v>
          </cell>
          <cell r="E2502" t="str">
            <v>H</v>
          </cell>
          <cell r="F2502">
            <v>0.2</v>
          </cell>
          <cell r="G2502" t="str">
            <v>24,13</v>
          </cell>
          <cell r="H2502" t="str">
            <v>7,63</v>
          </cell>
          <cell r="I2502" t="str">
            <v>0,00</v>
          </cell>
          <cell r="J2502">
            <v>31.759999999999998</v>
          </cell>
          <cell r="K2502">
            <v>6.3520000000000003</v>
          </cell>
          <cell r="L2502"/>
          <cell r="M2502">
            <v>1.526</v>
          </cell>
          <cell r="N2502">
            <v>4.8260000000000005</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19.898599999999998</v>
          </cell>
          <cell r="L2505"/>
          <cell r="M2505">
            <v>12.2468</v>
          </cell>
          <cell r="N2505">
            <v>7.6517999999999997</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18,38</v>
          </cell>
          <cell r="H2507" t="str">
            <v>7,63</v>
          </cell>
          <cell r="I2507" t="str">
            <v>0,00</v>
          </cell>
          <cell r="J2507">
            <v>26.009999999999998</v>
          </cell>
          <cell r="K2507">
            <v>4.6817999999999991</v>
          </cell>
          <cell r="L2507"/>
          <cell r="M2507">
            <v>1.3734</v>
          </cell>
          <cell r="N2507">
            <v>3.3083999999999998</v>
          </cell>
        </row>
        <row r="2508">
          <cell r="A2508">
            <v>88264</v>
          </cell>
          <cell r="B2508" t="str">
            <v>SINAPI</v>
          </cell>
          <cell r="C2508" t="str">
            <v>ELETRICISTA COM ENCARGOS COMPLEMENTARES</v>
          </cell>
          <cell r="D2508" t="str">
            <v>MÃO DE OBRA</v>
          </cell>
          <cell r="E2508" t="str">
            <v>H</v>
          </cell>
          <cell r="F2508">
            <v>0.18</v>
          </cell>
          <cell r="G2508" t="str">
            <v>24,13</v>
          </cell>
          <cell r="H2508" t="str">
            <v>7,63</v>
          </cell>
          <cell r="I2508" t="str">
            <v>0,00</v>
          </cell>
          <cell r="J2508">
            <v>31.759999999999998</v>
          </cell>
          <cell r="K2508">
            <v>5.7167999999999992</v>
          </cell>
          <cell r="L2508"/>
          <cell r="M2508">
            <v>1.3734</v>
          </cell>
          <cell r="N2508">
            <v>4.3433999999999999</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1361.9499999999998</v>
          </cell>
          <cell r="L2511"/>
          <cell r="M2511">
            <v>1149.4000000000001</v>
          </cell>
          <cell r="N2511">
            <v>212.54999999999998</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18,38</v>
          </cell>
          <cell r="H2513" t="str">
            <v>7,63</v>
          </cell>
          <cell r="I2513" t="str">
            <v>0,00</v>
          </cell>
          <cell r="J2513">
            <v>26.009999999999998</v>
          </cell>
          <cell r="K2513">
            <v>130.04999999999998</v>
          </cell>
          <cell r="L2513"/>
          <cell r="M2513">
            <v>38.15</v>
          </cell>
          <cell r="N2513">
            <v>91.899999999999991</v>
          </cell>
        </row>
        <row r="2514">
          <cell r="A2514">
            <v>88264</v>
          </cell>
          <cell r="B2514" t="str">
            <v>SINAPI</v>
          </cell>
          <cell r="C2514" t="str">
            <v>ELETRICISTA COM ENCARGOS COMPLEMENTARES</v>
          </cell>
          <cell r="D2514" t="str">
            <v>MÃO DE OBRA</v>
          </cell>
          <cell r="E2514" t="str">
            <v>H</v>
          </cell>
          <cell r="F2514">
            <v>5</v>
          </cell>
          <cell r="G2514" t="str">
            <v>24,13</v>
          </cell>
          <cell r="H2514" t="str">
            <v>7,63</v>
          </cell>
          <cell r="I2514" t="str">
            <v>0,00</v>
          </cell>
          <cell r="J2514">
            <v>31.759999999999998</v>
          </cell>
          <cell r="K2514">
            <v>158.79999999999998</v>
          </cell>
          <cell r="L2514"/>
          <cell r="M2514">
            <v>38.15</v>
          </cell>
          <cell r="N2514">
            <v>120.64999999999999</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14.6555</v>
          </cell>
          <cell r="L2517"/>
          <cell r="M2517">
            <v>8.2789999999999999</v>
          </cell>
          <cell r="N2517">
            <v>6.3764999999999992</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18,38</v>
          </cell>
          <cell r="H2519" t="str">
            <v>7,63</v>
          </cell>
          <cell r="I2519" t="str">
            <v>0,00</v>
          </cell>
          <cell r="J2519">
            <v>26.009999999999998</v>
          </cell>
          <cell r="K2519">
            <v>3.9014999999999995</v>
          </cell>
          <cell r="L2519"/>
          <cell r="M2519">
            <v>1.1444999999999999</v>
          </cell>
          <cell r="N2519">
            <v>2.7569999999999997</v>
          </cell>
        </row>
        <row r="2520">
          <cell r="A2520">
            <v>88264</v>
          </cell>
          <cell r="B2520" t="str">
            <v>SINAPI</v>
          </cell>
          <cell r="C2520" t="str">
            <v>ELETRICISTA COM ENCARGOS COMPLEMENTARES</v>
          </cell>
          <cell r="D2520" t="str">
            <v>MÃO DE OBRA</v>
          </cell>
          <cell r="E2520" t="str">
            <v>H</v>
          </cell>
          <cell r="F2520">
            <v>0.15</v>
          </cell>
          <cell r="G2520" t="str">
            <v>24,13</v>
          </cell>
          <cell r="H2520" t="str">
            <v>7,63</v>
          </cell>
          <cell r="I2520" t="str">
            <v>0,00</v>
          </cell>
          <cell r="J2520">
            <v>31.759999999999998</v>
          </cell>
          <cell r="K2520">
            <v>4.7639999999999993</v>
          </cell>
          <cell r="L2520"/>
          <cell r="M2520">
            <v>1.1444999999999999</v>
          </cell>
          <cell r="N2520">
            <v>3.6194999999999995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15.045499999999999</v>
          </cell>
          <cell r="L2523"/>
          <cell r="M2523">
            <v>8.6690000000000005</v>
          </cell>
          <cell r="N2523">
            <v>6.3764999999999992</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18,38</v>
          </cell>
          <cell r="H2525" t="str">
            <v>7,63</v>
          </cell>
          <cell r="I2525" t="str">
            <v>0,00</v>
          </cell>
          <cell r="J2525">
            <v>26.009999999999998</v>
          </cell>
          <cell r="K2525">
            <v>3.9014999999999995</v>
          </cell>
          <cell r="L2525"/>
          <cell r="M2525">
            <v>1.1444999999999999</v>
          </cell>
          <cell r="N2525">
            <v>2.7569999999999997</v>
          </cell>
        </row>
        <row r="2526">
          <cell r="A2526">
            <v>88264</v>
          </cell>
          <cell r="B2526" t="str">
            <v>SINAPI</v>
          </cell>
          <cell r="C2526" t="str">
            <v>ELETRICISTA COM ENCARGOS COMPLEMENTARES</v>
          </cell>
          <cell r="D2526" t="str">
            <v>MÃO DE OBRA</v>
          </cell>
          <cell r="E2526" t="str">
            <v>H</v>
          </cell>
          <cell r="F2526">
            <v>0.15</v>
          </cell>
          <cell r="G2526" t="str">
            <v>24,13</v>
          </cell>
          <cell r="H2526" t="str">
            <v>7,63</v>
          </cell>
          <cell r="I2526" t="str">
            <v>0,00</v>
          </cell>
          <cell r="J2526">
            <v>31.759999999999998</v>
          </cell>
          <cell r="K2526">
            <v>4.7639999999999993</v>
          </cell>
          <cell r="L2526"/>
          <cell r="M2526">
            <v>1.1444999999999999</v>
          </cell>
          <cell r="N2526">
            <v>3.6194999999999995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39.543999999999997</v>
          </cell>
          <cell r="L2529"/>
          <cell r="M2529">
            <v>31.041999999999998</v>
          </cell>
          <cell r="N2529">
            <v>8.5020000000000007</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18,38</v>
          </cell>
          <cell r="H2531" t="str">
            <v>7,63</v>
          </cell>
          <cell r="I2531" t="str">
            <v>0,00</v>
          </cell>
          <cell r="J2531">
            <v>26.009999999999998</v>
          </cell>
          <cell r="K2531">
            <v>5.202</v>
          </cell>
          <cell r="L2531"/>
          <cell r="M2531">
            <v>1.526</v>
          </cell>
          <cell r="N2531">
            <v>3.6760000000000002</v>
          </cell>
        </row>
        <row r="2532">
          <cell r="A2532">
            <v>88264</v>
          </cell>
          <cell r="B2532" t="str">
            <v>SINAPI</v>
          </cell>
          <cell r="C2532" t="str">
            <v>ELETRICISTA COM ENCARGOS COMPLEMENTARES</v>
          </cell>
          <cell r="D2532" t="str">
            <v>MÃO DE OBRA</v>
          </cell>
          <cell r="E2532" t="str">
            <v>H</v>
          </cell>
          <cell r="F2532">
            <v>0.2</v>
          </cell>
          <cell r="G2532" t="str">
            <v>24,13</v>
          </cell>
          <cell r="H2532" t="str">
            <v>7,63</v>
          </cell>
          <cell r="I2532" t="str">
            <v>0,00</v>
          </cell>
          <cell r="J2532">
            <v>31.759999999999998</v>
          </cell>
          <cell r="K2532">
            <v>6.3520000000000003</v>
          </cell>
          <cell r="L2532"/>
          <cell r="M2532">
            <v>1.526</v>
          </cell>
          <cell r="N2532">
            <v>4.8260000000000005</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24.534000000000002</v>
          </cell>
          <cell r="L2535"/>
          <cell r="M2535">
            <v>16.032</v>
          </cell>
          <cell r="N2535">
            <v>8.5020000000000007</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18,38</v>
          </cell>
          <cell r="H2537" t="str">
            <v>7,63</v>
          </cell>
          <cell r="I2537" t="str">
            <v>0,00</v>
          </cell>
          <cell r="J2537">
            <v>26.009999999999998</v>
          </cell>
          <cell r="K2537">
            <v>5.202</v>
          </cell>
          <cell r="L2537"/>
          <cell r="M2537">
            <v>1.526</v>
          </cell>
          <cell r="N2537">
            <v>3.6760000000000002</v>
          </cell>
        </row>
        <row r="2538">
          <cell r="A2538">
            <v>88264</v>
          </cell>
          <cell r="B2538" t="str">
            <v>SINAPI</v>
          </cell>
          <cell r="C2538" t="str">
            <v>ELETRICISTA COM ENCARGOS COMPLEMENTARES</v>
          </cell>
          <cell r="D2538" t="str">
            <v>MÃO DE OBRA</v>
          </cell>
          <cell r="E2538" t="str">
            <v>H</v>
          </cell>
          <cell r="F2538">
            <v>0.2</v>
          </cell>
          <cell r="G2538" t="str">
            <v>24,13</v>
          </cell>
          <cell r="H2538" t="str">
            <v>7,63</v>
          </cell>
          <cell r="I2538" t="str">
            <v>0,00</v>
          </cell>
          <cell r="J2538">
            <v>31.759999999999998</v>
          </cell>
          <cell r="K2538">
            <v>6.3520000000000003</v>
          </cell>
          <cell r="L2538"/>
          <cell r="M2538">
            <v>1.526</v>
          </cell>
          <cell r="N2538">
            <v>4.8260000000000005</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57.103999999999999</v>
          </cell>
          <cell r="L2541"/>
          <cell r="M2541">
            <v>48.602000000000004</v>
          </cell>
          <cell r="N2541">
            <v>8.5020000000000007</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18,38</v>
          </cell>
          <cell r="H2543" t="str">
            <v>7,63</v>
          </cell>
          <cell r="I2543" t="str">
            <v>0,00</v>
          </cell>
          <cell r="J2543">
            <v>26.009999999999998</v>
          </cell>
          <cell r="K2543">
            <v>5.202</v>
          </cell>
          <cell r="L2543"/>
          <cell r="M2543">
            <v>1.526</v>
          </cell>
          <cell r="N2543">
            <v>3.6760000000000002</v>
          </cell>
        </row>
        <row r="2544">
          <cell r="A2544">
            <v>88264</v>
          </cell>
          <cell r="B2544" t="str">
            <v>SINAPI</v>
          </cell>
          <cell r="C2544" t="str">
            <v>ELETRICISTA COM ENCARGOS COMPLEMENTARES</v>
          </cell>
          <cell r="D2544" t="str">
            <v>MÃO DE OBRA</v>
          </cell>
          <cell r="E2544" t="str">
            <v>H</v>
          </cell>
          <cell r="F2544">
            <v>0.2</v>
          </cell>
          <cell r="G2544" t="str">
            <v>24,13</v>
          </cell>
          <cell r="H2544" t="str">
            <v>7,63</v>
          </cell>
          <cell r="I2544" t="str">
            <v>0,00</v>
          </cell>
          <cell r="J2544">
            <v>31.759999999999998</v>
          </cell>
          <cell r="K2544">
            <v>6.3520000000000003</v>
          </cell>
          <cell r="L2544"/>
          <cell r="M2544">
            <v>1.526</v>
          </cell>
          <cell r="N2544">
            <v>4.8260000000000005</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205.02149999999997</v>
          </cell>
          <cell r="L2547"/>
          <cell r="M2547">
            <v>164.637</v>
          </cell>
          <cell r="N2547">
            <v>40.384499999999996</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18,38</v>
          </cell>
          <cell r="H2549" t="str">
            <v>7,63</v>
          </cell>
          <cell r="I2549" t="str">
            <v>0,00</v>
          </cell>
          <cell r="J2549">
            <v>26.009999999999998</v>
          </cell>
          <cell r="K2549">
            <v>24.709499999999998</v>
          </cell>
          <cell r="L2549"/>
          <cell r="M2549">
            <v>7.2484999999999999</v>
          </cell>
          <cell r="N2549">
            <v>17.460999999999999</v>
          </cell>
        </row>
        <row r="2550">
          <cell r="A2550">
            <v>88264</v>
          </cell>
          <cell r="B2550" t="str">
            <v>SINAPI</v>
          </cell>
          <cell r="C2550" t="str">
            <v>ELETRICISTA COM ENCARGOS COMPLEMENTARES</v>
          </cell>
          <cell r="D2550" t="str">
            <v>MÃO DE OBRA</v>
          </cell>
          <cell r="E2550" t="str">
            <v>H</v>
          </cell>
          <cell r="F2550">
            <v>0.95</v>
          </cell>
          <cell r="G2550" t="str">
            <v>24,13</v>
          </cell>
          <cell r="H2550" t="str">
            <v>7,63</v>
          </cell>
          <cell r="I2550" t="str">
            <v>0,00</v>
          </cell>
          <cell r="J2550">
            <v>31.759999999999998</v>
          </cell>
          <cell r="K2550">
            <v>30.171999999999997</v>
          </cell>
          <cell r="L2550"/>
          <cell r="M2550">
            <v>7.2484999999999999</v>
          </cell>
          <cell r="N2550">
            <v>22.923499999999997</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51.128499999999995</v>
          </cell>
          <cell r="L2553"/>
          <cell r="M2553">
            <v>34.124499999999998</v>
          </cell>
          <cell r="N2553">
            <v>17.004000000000001</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6,87</v>
          </cell>
          <cell r="I2554">
            <v>0</v>
          </cell>
          <cell r="J2554">
            <v>6.87</v>
          </cell>
          <cell r="K2554">
            <v>21.640499999999999</v>
          </cell>
          <cell r="L2554"/>
          <cell r="M2554">
            <v>21.640499999999999</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18,38</v>
          </cell>
          <cell r="H2556" t="str">
            <v>7,63</v>
          </cell>
          <cell r="I2556" t="str">
            <v>0,00</v>
          </cell>
          <cell r="J2556">
            <v>26.009999999999998</v>
          </cell>
          <cell r="K2556">
            <v>10.404</v>
          </cell>
          <cell r="L2556"/>
          <cell r="M2556">
            <v>3.052</v>
          </cell>
          <cell r="N2556">
            <v>7.3520000000000003</v>
          </cell>
        </row>
        <row r="2557">
          <cell r="A2557">
            <v>88264</v>
          </cell>
          <cell r="B2557" t="str">
            <v>SINAPI</v>
          </cell>
          <cell r="C2557" t="str">
            <v>ELETRICISTA COM ENCARGOS COMPLEMENTARES</v>
          </cell>
          <cell r="D2557" t="str">
            <v>MÃO DE OBRA</v>
          </cell>
          <cell r="E2557" t="str">
            <v>H</v>
          </cell>
          <cell r="F2557">
            <v>0.4</v>
          </cell>
          <cell r="G2557" t="str">
            <v>24,13</v>
          </cell>
          <cell r="H2557" t="str">
            <v>7,63</v>
          </cell>
          <cell r="I2557" t="str">
            <v>0,00</v>
          </cell>
          <cell r="J2557">
            <v>31.759999999999998</v>
          </cell>
          <cell r="K2557">
            <v>12.704000000000001</v>
          </cell>
          <cell r="L2557"/>
          <cell r="M2557">
            <v>3.052</v>
          </cell>
          <cell r="N2557">
            <v>9.652000000000001</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290.4255</v>
          </cell>
          <cell r="L2560"/>
          <cell r="M2560">
            <v>241.53899999999999</v>
          </cell>
          <cell r="N2560">
            <v>48.886499999999998</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18,38</v>
          </cell>
          <cell r="H2562" t="str">
            <v>7,63</v>
          </cell>
          <cell r="I2562" t="str">
            <v>0,00</v>
          </cell>
          <cell r="J2562">
            <v>26.009999999999998</v>
          </cell>
          <cell r="K2562">
            <v>29.911499999999997</v>
          </cell>
          <cell r="L2562"/>
          <cell r="M2562">
            <v>8.7744999999999997</v>
          </cell>
          <cell r="N2562">
            <v>21.136999999999997</v>
          </cell>
        </row>
        <row r="2563">
          <cell r="A2563">
            <v>88264</v>
          </cell>
          <cell r="B2563" t="str">
            <v>SINAPI</v>
          </cell>
          <cell r="C2563" t="str">
            <v>ELETRICISTA COM ENCARGOS COMPLEMENTARES</v>
          </cell>
          <cell r="D2563" t="str">
            <v>MÃO DE OBRA</v>
          </cell>
          <cell r="E2563" t="str">
            <v>H</v>
          </cell>
          <cell r="F2563">
            <v>1.1499999999999999</v>
          </cell>
          <cell r="G2563" t="str">
            <v>24,13</v>
          </cell>
          <cell r="H2563" t="str">
            <v>7,63</v>
          </cell>
          <cell r="I2563" t="str">
            <v>0,00</v>
          </cell>
          <cell r="J2563">
            <v>31.759999999999998</v>
          </cell>
          <cell r="K2563">
            <v>36.523999999999994</v>
          </cell>
          <cell r="L2563"/>
          <cell r="M2563">
            <v>8.7744999999999997</v>
          </cell>
          <cell r="N2563">
            <v>27.749499999999998</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2.8885000000000001</v>
          </cell>
          <cell r="L2566"/>
          <cell r="M2566">
            <v>0.76300000000000001</v>
          </cell>
          <cell r="N2566">
            <v>2.1255000000000002</v>
          </cell>
        </row>
        <row r="2567">
          <cell r="A2567">
            <v>88247</v>
          </cell>
          <cell r="B2567" t="str">
            <v>SINAPI</v>
          </cell>
          <cell r="C2567" t="str">
            <v>AUXILIAR DE ELETRICISTA COM ENCARGOS COMPLEMENTARES</v>
          </cell>
          <cell r="D2567" t="str">
            <v>MÃO DE OBRA</v>
          </cell>
          <cell r="E2567" t="str">
            <v>H</v>
          </cell>
          <cell r="F2567">
            <v>0.05</v>
          </cell>
          <cell r="G2567" t="str">
            <v>18,38</v>
          </cell>
          <cell r="H2567" t="str">
            <v>7,63</v>
          </cell>
          <cell r="I2567" t="str">
            <v>0,00</v>
          </cell>
          <cell r="J2567">
            <v>26.009999999999998</v>
          </cell>
          <cell r="K2567">
            <v>1.3005</v>
          </cell>
          <cell r="L2567"/>
          <cell r="M2567">
            <v>0.38150000000000001</v>
          </cell>
          <cell r="N2567">
            <v>0.91900000000000004</v>
          </cell>
        </row>
        <row r="2568">
          <cell r="A2568">
            <v>88264</v>
          </cell>
          <cell r="B2568" t="str">
            <v>SINAPI</v>
          </cell>
          <cell r="C2568" t="str">
            <v>ELETRICISTA COM ENCARGOS COMPLEMENTARES</v>
          </cell>
          <cell r="D2568" t="str">
            <v>MÃO DE OBRA</v>
          </cell>
          <cell r="E2568" t="str">
            <v>H</v>
          </cell>
          <cell r="F2568">
            <v>0.05</v>
          </cell>
          <cell r="G2568" t="str">
            <v>24,13</v>
          </cell>
          <cell r="H2568" t="str">
            <v>7,63</v>
          </cell>
          <cell r="I2568" t="str">
            <v>0,00</v>
          </cell>
          <cell r="J2568">
            <v>31.759999999999998</v>
          </cell>
          <cell r="K2568">
            <v>1.5880000000000001</v>
          </cell>
          <cell r="L2568"/>
          <cell r="M2568">
            <v>0.38150000000000001</v>
          </cell>
          <cell r="N2568">
            <v>1.2065000000000001</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76.851666666666659</v>
          </cell>
          <cell r="L2571"/>
          <cell r="M2571">
            <v>55.596666666666664</v>
          </cell>
          <cell r="N2571">
            <v>21.254999999999999</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18,38</v>
          </cell>
          <cell r="H2573" t="str">
            <v>7,63</v>
          </cell>
          <cell r="I2573" t="str">
            <v>0,00</v>
          </cell>
          <cell r="J2573">
            <v>26.009999999999998</v>
          </cell>
          <cell r="K2573">
            <v>13.004999999999999</v>
          </cell>
          <cell r="L2573"/>
          <cell r="M2573">
            <v>3.8149999999999999</v>
          </cell>
          <cell r="N2573">
            <v>9.19</v>
          </cell>
        </row>
        <row r="2574">
          <cell r="A2574">
            <v>88264</v>
          </cell>
          <cell r="B2574" t="str">
            <v>SINAPI</v>
          </cell>
          <cell r="C2574" t="str">
            <v>ELETRICISTA COM ENCARGOS COMPLEMENTARES</v>
          </cell>
          <cell r="D2574" t="str">
            <v>MÃO DE OBRA</v>
          </cell>
          <cell r="E2574" t="str">
            <v>H</v>
          </cell>
          <cell r="F2574">
            <v>0.5</v>
          </cell>
          <cell r="G2574" t="str">
            <v>24,13</v>
          </cell>
          <cell r="H2574" t="str">
            <v>7,63</v>
          </cell>
          <cell r="I2574" t="str">
            <v>0,00</v>
          </cell>
          <cell r="J2574">
            <v>31.759999999999998</v>
          </cell>
          <cell r="K2574">
            <v>15.879999999999999</v>
          </cell>
          <cell r="L2574"/>
          <cell r="M2574">
            <v>3.8149999999999999</v>
          </cell>
          <cell r="N2574">
            <v>12.065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13.279299999999999</v>
          </cell>
          <cell r="L2577"/>
          <cell r="M2577">
            <v>9.4534000000000002</v>
          </cell>
          <cell r="N2577">
            <v>3.8258999999999999</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18,38</v>
          </cell>
          <cell r="H2579" t="str">
            <v>7,63</v>
          </cell>
          <cell r="I2579" t="str">
            <v>0,00</v>
          </cell>
          <cell r="J2579">
            <v>26.009999999999998</v>
          </cell>
          <cell r="K2579">
            <v>2.3408999999999995</v>
          </cell>
          <cell r="L2579"/>
          <cell r="M2579">
            <v>0.68669999999999998</v>
          </cell>
          <cell r="N2579">
            <v>1.6541999999999999</v>
          </cell>
        </row>
        <row r="2580">
          <cell r="A2580">
            <v>88264</v>
          </cell>
          <cell r="B2580" t="str">
            <v>SINAPI</v>
          </cell>
          <cell r="C2580" t="str">
            <v>ELETRICISTA COM ENCARGOS COMPLEMENTARES</v>
          </cell>
          <cell r="D2580" t="str">
            <v>MÃO DE OBRA</v>
          </cell>
          <cell r="E2580" t="str">
            <v>H</v>
          </cell>
          <cell r="F2580">
            <v>0.09</v>
          </cell>
          <cell r="G2580" t="str">
            <v>24,13</v>
          </cell>
          <cell r="H2580" t="str">
            <v>7,63</v>
          </cell>
          <cell r="I2580" t="str">
            <v>0,00</v>
          </cell>
          <cell r="J2580">
            <v>31.759999999999998</v>
          </cell>
          <cell r="K2580">
            <v>2.8583999999999996</v>
          </cell>
          <cell r="L2580"/>
          <cell r="M2580">
            <v>0.68669999999999998</v>
          </cell>
          <cell r="N2580">
            <v>2.1717</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14.644299999999999</v>
          </cell>
          <cell r="L2583"/>
          <cell r="M2583">
            <v>10.8184</v>
          </cell>
          <cell r="N2583">
            <v>3.8258999999999999</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18,38</v>
          </cell>
          <cell r="H2585" t="str">
            <v>7,63</v>
          </cell>
          <cell r="I2585" t="str">
            <v>0,00</v>
          </cell>
          <cell r="J2585">
            <v>26.009999999999998</v>
          </cell>
          <cell r="K2585">
            <v>2.3408999999999995</v>
          </cell>
          <cell r="L2585"/>
          <cell r="M2585">
            <v>0.68669999999999998</v>
          </cell>
          <cell r="N2585">
            <v>1.6541999999999999</v>
          </cell>
        </row>
        <row r="2586">
          <cell r="A2586">
            <v>88264</v>
          </cell>
          <cell r="B2586" t="str">
            <v>SINAPI</v>
          </cell>
          <cell r="C2586" t="str">
            <v>ELETRICISTA COM ENCARGOS COMPLEMENTARES</v>
          </cell>
          <cell r="D2586" t="str">
            <v>MÃO DE OBRA</v>
          </cell>
          <cell r="E2586" t="str">
            <v>H</v>
          </cell>
          <cell r="F2586">
            <v>0.09</v>
          </cell>
          <cell r="G2586" t="str">
            <v>24,13</v>
          </cell>
          <cell r="H2586" t="str">
            <v>7,63</v>
          </cell>
          <cell r="I2586" t="str">
            <v>0,00</v>
          </cell>
          <cell r="J2586">
            <v>31.759999999999998</v>
          </cell>
          <cell r="K2586">
            <v>2.8583999999999996</v>
          </cell>
          <cell r="L2586"/>
          <cell r="M2586">
            <v>0.68669999999999998</v>
          </cell>
          <cell r="N2586">
            <v>2.1717</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9.0492999999999988</v>
          </cell>
          <cell r="L2589"/>
          <cell r="M2589">
            <v>5.2233999999999998</v>
          </cell>
          <cell r="N2589">
            <v>3.8258999999999999</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18,38</v>
          </cell>
          <cell r="H2591" t="str">
            <v>7,63</v>
          </cell>
          <cell r="I2591" t="str">
            <v>0,00</v>
          </cell>
          <cell r="J2591">
            <v>26.009999999999998</v>
          </cell>
          <cell r="K2591">
            <v>2.3408999999999995</v>
          </cell>
          <cell r="L2591"/>
          <cell r="M2591">
            <v>0.68669999999999998</v>
          </cell>
          <cell r="N2591">
            <v>1.6541999999999999</v>
          </cell>
        </row>
        <row r="2592">
          <cell r="A2592">
            <v>88264</v>
          </cell>
          <cell r="B2592" t="str">
            <v>SINAPI</v>
          </cell>
          <cell r="C2592" t="str">
            <v>ELETRICISTA COM ENCARGOS COMPLEMENTARES</v>
          </cell>
          <cell r="D2592" t="str">
            <v>MÃO DE OBRA</v>
          </cell>
          <cell r="E2592" t="str">
            <v>H</v>
          </cell>
          <cell r="F2592">
            <v>0.09</v>
          </cell>
          <cell r="G2592" t="str">
            <v>24,13</v>
          </cell>
          <cell r="H2592" t="str">
            <v>7,63</v>
          </cell>
          <cell r="I2592" t="str">
            <v>0,00</v>
          </cell>
          <cell r="J2592">
            <v>31.759999999999998</v>
          </cell>
          <cell r="K2592">
            <v>2.8583999999999996</v>
          </cell>
          <cell r="L2592"/>
          <cell r="M2592">
            <v>0.68669999999999998</v>
          </cell>
          <cell r="N2592">
            <v>2.1717</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50.525499999999994</v>
          </cell>
          <cell r="L2595"/>
          <cell r="M2595">
            <v>44.149000000000001</v>
          </cell>
          <cell r="N2595">
            <v>6.3764999999999992</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18,38</v>
          </cell>
          <cell r="H2597" t="str">
            <v>7,63</v>
          </cell>
          <cell r="I2597" t="str">
            <v>0,00</v>
          </cell>
          <cell r="J2597">
            <v>26.009999999999998</v>
          </cell>
          <cell r="K2597">
            <v>3.9014999999999995</v>
          </cell>
          <cell r="L2597"/>
          <cell r="M2597">
            <v>1.1444999999999999</v>
          </cell>
          <cell r="N2597">
            <v>2.7569999999999997</v>
          </cell>
        </row>
        <row r="2598">
          <cell r="A2598">
            <v>88264</v>
          </cell>
          <cell r="B2598" t="str">
            <v>SINAPI</v>
          </cell>
          <cell r="C2598" t="str">
            <v>ELETRICISTA COM ENCARGOS COMPLEMENTARES</v>
          </cell>
          <cell r="D2598" t="str">
            <v>MÃO DE OBRA</v>
          </cell>
          <cell r="E2598" t="str">
            <v>H</v>
          </cell>
          <cell r="F2598">
            <v>0.15</v>
          </cell>
          <cell r="G2598" t="str">
            <v>24,13</v>
          </cell>
          <cell r="H2598" t="str">
            <v>7,63</v>
          </cell>
          <cell r="I2598" t="str">
            <v>0,00</v>
          </cell>
          <cell r="J2598">
            <v>31.759999999999998</v>
          </cell>
          <cell r="K2598">
            <v>4.7639999999999993</v>
          </cell>
          <cell r="L2598"/>
          <cell r="M2598">
            <v>1.1444999999999999</v>
          </cell>
          <cell r="N2598">
            <v>3.6194999999999995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4.8380999999999998</v>
          </cell>
          <cell r="L2601"/>
          <cell r="M2601">
            <v>3.5627999999999997</v>
          </cell>
          <cell r="N2601">
            <v>1.2753000000000001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20,70</v>
          </cell>
          <cell r="I2602">
            <v>0</v>
          </cell>
          <cell r="J2602">
            <v>20.7</v>
          </cell>
          <cell r="K2602">
            <v>3.105</v>
          </cell>
          <cell r="L2602"/>
          <cell r="M2602">
            <v>3.105</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18,38</v>
          </cell>
          <cell r="H2603" t="str">
            <v>7,63</v>
          </cell>
          <cell r="I2603" t="str">
            <v>0,00</v>
          </cell>
          <cell r="J2603">
            <v>26.009999999999998</v>
          </cell>
          <cell r="K2603">
            <v>0.78029999999999988</v>
          </cell>
          <cell r="L2603"/>
          <cell r="M2603">
            <v>0.22889999999999999</v>
          </cell>
          <cell r="N2603">
            <v>0.5514</v>
          </cell>
        </row>
        <row r="2604">
          <cell r="A2604">
            <v>88264</v>
          </cell>
          <cell r="B2604" t="str">
            <v>SINAPI</v>
          </cell>
          <cell r="C2604" t="str">
            <v>ELETRICISTA COM ENCARGOS COMPLEMENTARES</v>
          </cell>
          <cell r="D2604" t="str">
            <v>MÃO DE OBRA</v>
          </cell>
          <cell r="E2604" t="str">
            <v>H</v>
          </cell>
          <cell r="F2604">
            <v>0.03</v>
          </cell>
          <cell r="G2604" t="str">
            <v>24,13</v>
          </cell>
          <cell r="H2604" t="str">
            <v>7,63</v>
          </cell>
          <cell r="I2604" t="str">
            <v>0,00</v>
          </cell>
          <cell r="J2604">
            <v>31.759999999999998</v>
          </cell>
          <cell r="K2604">
            <v>0.95279999999999987</v>
          </cell>
          <cell r="L2604"/>
          <cell r="M2604">
            <v>0.22889999999999999</v>
          </cell>
          <cell r="N2604">
            <v>0.72389999999999999</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6.5863699999999996</v>
          </cell>
          <cell r="L2607"/>
          <cell r="M2607">
            <v>5.2685599999999999</v>
          </cell>
          <cell r="N2607">
            <v>1.3178099999999999</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31,97</v>
          </cell>
          <cell r="I2608">
            <v>0</v>
          </cell>
          <cell r="J2608">
            <v>31.97</v>
          </cell>
          <cell r="K2608">
            <v>4.7954999999999997</v>
          </cell>
          <cell r="L2608"/>
          <cell r="M2608">
            <v>4.7954999999999997</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18,38</v>
          </cell>
          <cell r="H2609" t="str">
            <v>7,63</v>
          </cell>
          <cell r="I2609" t="str">
            <v>0,00</v>
          </cell>
          <cell r="J2609">
            <v>26.009999999999998</v>
          </cell>
          <cell r="K2609">
            <v>0.80630999999999997</v>
          </cell>
          <cell r="L2609"/>
          <cell r="M2609">
            <v>0.23652999999999999</v>
          </cell>
          <cell r="N2609">
            <v>0.56977999999999995</v>
          </cell>
        </row>
        <row r="2610">
          <cell r="A2610">
            <v>88264</v>
          </cell>
          <cell r="B2610" t="str">
            <v>SINAPI</v>
          </cell>
          <cell r="C2610" t="str">
            <v>ELETRICISTA COM ENCARGOS COMPLEMENTARES</v>
          </cell>
          <cell r="D2610" t="str">
            <v>MÃO DE OBRA</v>
          </cell>
          <cell r="E2610" t="str">
            <v>H</v>
          </cell>
          <cell r="F2610">
            <v>3.1E-2</v>
          </cell>
          <cell r="G2610" t="str">
            <v>24,13</v>
          </cell>
          <cell r="H2610" t="str">
            <v>7,63</v>
          </cell>
          <cell r="I2610" t="str">
            <v>0,00</v>
          </cell>
          <cell r="J2610">
            <v>31.759999999999998</v>
          </cell>
          <cell r="K2610">
            <v>0.98455999999999988</v>
          </cell>
          <cell r="L2610"/>
          <cell r="M2610">
            <v>0.23652999999999999</v>
          </cell>
          <cell r="N2610">
            <v>0.74802999999999997</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8.4741400000000002</v>
          </cell>
          <cell r="L2613"/>
          <cell r="M2613">
            <v>7.1138199999999996</v>
          </cell>
          <cell r="N2613">
            <v>1.36032</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44,17</v>
          </cell>
          <cell r="I2614">
            <v>0</v>
          </cell>
          <cell r="J2614">
            <v>44.17</v>
          </cell>
          <cell r="K2614">
            <v>6.6254999999999997</v>
          </cell>
          <cell r="L2614"/>
          <cell r="M2614">
            <v>6.6254999999999997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18,38</v>
          </cell>
          <cell r="H2615" t="str">
            <v>7,63</v>
          </cell>
          <cell r="I2615" t="str">
            <v>0,00</v>
          </cell>
          <cell r="J2615">
            <v>26.009999999999998</v>
          </cell>
          <cell r="K2615">
            <v>0.83231999999999995</v>
          </cell>
          <cell r="L2615"/>
          <cell r="M2615">
            <v>0.24415999999999999</v>
          </cell>
          <cell r="N2615">
            <v>0.58816000000000002</v>
          </cell>
        </row>
        <row r="2616">
          <cell r="A2616">
            <v>88264</v>
          </cell>
          <cell r="B2616" t="str">
            <v>SINAPI</v>
          </cell>
          <cell r="C2616" t="str">
            <v>ELETRICISTA COM ENCARGOS COMPLEMENTARES</v>
          </cell>
          <cell r="D2616" t="str">
            <v>MÃO DE OBRA</v>
          </cell>
          <cell r="E2616" t="str">
            <v>H</v>
          </cell>
          <cell r="F2616">
            <v>3.2000000000000001E-2</v>
          </cell>
          <cell r="G2616" t="str">
            <v>24,13</v>
          </cell>
          <cell r="H2616" t="str">
            <v>7,63</v>
          </cell>
          <cell r="I2616" t="str">
            <v>0,00</v>
          </cell>
          <cell r="J2616">
            <v>31.759999999999998</v>
          </cell>
          <cell r="K2616">
            <v>1.0163199999999999</v>
          </cell>
          <cell r="L2616"/>
          <cell r="M2616">
            <v>0.24415999999999999</v>
          </cell>
          <cell r="N2616">
            <v>0.77215999999999996</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42.568640000000002</v>
          </cell>
          <cell r="L2619"/>
          <cell r="M2619">
            <v>41.208320000000001</v>
          </cell>
          <cell r="N2619">
            <v>1.36032</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40,72</v>
          </cell>
          <cell r="I2620">
            <v>0</v>
          </cell>
          <cell r="J2620">
            <v>40.72</v>
          </cell>
          <cell r="K2620">
            <v>40.72</v>
          </cell>
          <cell r="L2620"/>
          <cell r="M2620">
            <v>40.72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18,38</v>
          </cell>
          <cell r="H2621" t="str">
            <v>7,63</v>
          </cell>
          <cell r="I2621" t="str">
            <v>0,00</v>
          </cell>
          <cell r="J2621">
            <v>26.009999999999998</v>
          </cell>
          <cell r="K2621">
            <v>0.83231999999999995</v>
          </cell>
          <cell r="L2621"/>
          <cell r="M2621">
            <v>0.24415999999999999</v>
          </cell>
          <cell r="N2621">
            <v>0.58816000000000002</v>
          </cell>
        </row>
        <row r="2622">
          <cell r="A2622">
            <v>88264</v>
          </cell>
          <cell r="B2622" t="str">
            <v>SINAPI</v>
          </cell>
          <cell r="C2622" t="str">
            <v>ELETRICISTA COM ENCARGOS COMPLEMENTARES</v>
          </cell>
          <cell r="D2622" t="str">
            <v>MÃO DE OBRA</v>
          </cell>
          <cell r="E2622" t="str">
            <v>H</v>
          </cell>
          <cell r="F2622">
            <v>3.2000000000000001E-2</v>
          </cell>
          <cell r="G2622" t="str">
            <v>24,13</v>
          </cell>
          <cell r="H2622" t="str">
            <v>7,63</v>
          </cell>
          <cell r="I2622" t="str">
            <v>0,00</v>
          </cell>
          <cell r="J2622">
            <v>31.759999999999998</v>
          </cell>
          <cell r="K2622">
            <v>1.0163199999999999</v>
          </cell>
          <cell r="L2622"/>
          <cell r="M2622">
            <v>0.24415999999999999</v>
          </cell>
          <cell r="N2622">
            <v>0.77215999999999996</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81.888639999999995</v>
          </cell>
          <cell r="L2625"/>
          <cell r="M2625">
            <v>80.528319999999994</v>
          </cell>
          <cell r="N2625">
            <v>1.36032</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80,04</v>
          </cell>
          <cell r="I2626">
            <v>0</v>
          </cell>
          <cell r="J2626">
            <v>80.040000000000006</v>
          </cell>
          <cell r="K2626">
            <v>80.040000000000006</v>
          </cell>
          <cell r="L2626"/>
          <cell r="M2626">
            <v>80.040000000000006</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18,38</v>
          </cell>
          <cell r="H2627" t="str">
            <v>7,63</v>
          </cell>
          <cell r="I2627" t="str">
            <v>0,00</v>
          </cell>
          <cell r="J2627">
            <v>26.009999999999998</v>
          </cell>
          <cell r="K2627">
            <v>0.83231999999999995</v>
          </cell>
          <cell r="L2627"/>
          <cell r="M2627">
            <v>0.24415999999999999</v>
          </cell>
          <cell r="N2627">
            <v>0.58816000000000002</v>
          </cell>
        </row>
        <row r="2628">
          <cell r="A2628">
            <v>88264</v>
          </cell>
          <cell r="B2628" t="str">
            <v>SINAPI</v>
          </cell>
          <cell r="C2628" t="str">
            <v>ELETRICISTA COM ENCARGOS COMPLEMENTARES</v>
          </cell>
          <cell r="D2628" t="str">
            <v>MÃO DE OBRA</v>
          </cell>
          <cell r="E2628" t="str">
            <v>H</v>
          </cell>
          <cell r="F2628">
            <v>3.2000000000000001E-2</v>
          </cell>
          <cell r="G2628" t="str">
            <v>24,13</v>
          </cell>
          <cell r="H2628" t="str">
            <v>7,63</v>
          </cell>
          <cell r="I2628" t="str">
            <v>0,00</v>
          </cell>
          <cell r="J2628">
            <v>31.759999999999998</v>
          </cell>
          <cell r="K2628">
            <v>1.0163199999999999</v>
          </cell>
          <cell r="L2628"/>
          <cell r="M2628">
            <v>0.24415999999999999</v>
          </cell>
          <cell r="N2628">
            <v>0.77215999999999996</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18.137333333333334</v>
          </cell>
          <cell r="L2631"/>
          <cell r="M2631">
            <v>9.6353333333333335</v>
          </cell>
          <cell r="N2631">
            <v>8.5020000000000007</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18,38</v>
          </cell>
          <cell r="H2633" t="str">
            <v>7,63</v>
          </cell>
          <cell r="I2633" t="str">
            <v>0,00</v>
          </cell>
          <cell r="J2633">
            <v>26.009999999999998</v>
          </cell>
          <cell r="K2633">
            <v>5.202</v>
          </cell>
          <cell r="L2633"/>
          <cell r="M2633">
            <v>1.526</v>
          </cell>
          <cell r="N2633">
            <v>3.6760000000000002</v>
          </cell>
        </row>
        <row r="2634">
          <cell r="A2634">
            <v>88264</v>
          </cell>
          <cell r="B2634" t="str">
            <v>SINAPI</v>
          </cell>
          <cell r="C2634" t="str">
            <v>ELETRICISTA COM ENCARGOS COMPLEMENTARES</v>
          </cell>
          <cell r="D2634" t="str">
            <v>MÃO DE OBRA</v>
          </cell>
          <cell r="E2634" t="str">
            <v>H</v>
          </cell>
          <cell r="F2634">
            <v>0.2</v>
          </cell>
          <cell r="G2634" t="str">
            <v>24,13</v>
          </cell>
          <cell r="H2634" t="str">
            <v>7,63</v>
          </cell>
          <cell r="I2634" t="str">
            <v>0,00</v>
          </cell>
          <cell r="J2634">
            <v>31.759999999999998</v>
          </cell>
          <cell r="K2634">
            <v>6.3520000000000003</v>
          </cell>
          <cell r="L2634"/>
          <cell r="M2634">
            <v>1.526</v>
          </cell>
          <cell r="N2634">
            <v>4.8260000000000005</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31.830300000000001</v>
          </cell>
          <cell r="L2637"/>
          <cell r="M2637">
            <v>15.2514</v>
          </cell>
          <cell r="N2637">
            <v>16.578900000000001</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18,38</v>
          </cell>
          <cell r="H2639" t="str">
            <v>7,63</v>
          </cell>
          <cell r="I2639" t="str">
            <v>0,00</v>
          </cell>
          <cell r="J2639">
            <v>26.009999999999998</v>
          </cell>
          <cell r="K2639">
            <v>10.1439</v>
          </cell>
          <cell r="L2639"/>
          <cell r="M2639">
            <v>2.9757000000000002</v>
          </cell>
          <cell r="N2639">
            <v>7.1681999999999997</v>
          </cell>
        </row>
        <row r="2640">
          <cell r="A2640">
            <v>88264</v>
          </cell>
          <cell r="B2640" t="str">
            <v>SINAPI</v>
          </cell>
          <cell r="C2640" t="str">
            <v>ELETRICISTA COM ENCARGOS COMPLEMENTARES</v>
          </cell>
          <cell r="D2640" t="str">
            <v>MÃO DE OBRA</v>
          </cell>
          <cell r="E2640" t="str">
            <v>H</v>
          </cell>
          <cell r="F2640">
            <v>0.39</v>
          </cell>
          <cell r="G2640" t="str">
            <v>24,13</v>
          </cell>
          <cell r="H2640" t="str">
            <v>7,63</v>
          </cell>
          <cell r="I2640" t="str">
            <v>0,00</v>
          </cell>
          <cell r="J2640">
            <v>31.759999999999998</v>
          </cell>
          <cell r="K2640">
            <v>12.3864</v>
          </cell>
          <cell r="L2640"/>
          <cell r="M2640">
            <v>2.9757000000000002</v>
          </cell>
          <cell r="N2640">
            <v>9.4107000000000003</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31.680300000000003</v>
          </cell>
          <cell r="L2643"/>
          <cell r="M2643">
            <v>15.1014</v>
          </cell>
          <cell r="N2643">
            <v>16.578900000000001</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18,38</v>
          </cell>
          <cell r="H2645" t="str">
            <v>7,63</v>
          </cell>
          <cell r="I2645" t="str">
            <v>0,00</v>
          </cell>
          <cell r="J2645">
            <v>26.009999999999998</v>
          </cell>
          <cell r="K2645">
            <v>10.1439</v>
          </cell>
          <cell r="L2645"/>
          <cell r="M2645">
            <v>2.9757000000000002</v>
          </cell>
          <cell r="N2645">
            <v>7.1681999999999997</v>
          </cell>
        </row>
        <row r="2646">
          <cell r="A2646">
            <v>88264</v>
          </cell>
          <cell r="B2646" t="str">
            <v>SINAPI</v>
          </cell>
          <cell r="C2646" t="str">
            <v>ELETRICISTA COM ENCARGOS COMPLEMENTARES</v>
          </cell>
          <cell r="D2646" t="str">
            <v>MÃO DE OBRA</v>
          </cell>
          <cell r="E2646" t="str">
            <v>H</v>
          </cell>
          <cell r="F2646">
            <v>0.39</v>
          </cell>
          <cell r="G2646" t="str">
            <v>24,13</v>
          </cell>
          <cell r="H2646" t="str">
            <v>7,63</v>
          </cell>
          <cell r="I2646" t="str">
            <v>0,00</v>
          </cell>
          <cell r="J2646">
            <v>31.759999999999998</v>
          </cell>
          <cell r="K2646">
            <v>12.3864</v>
          </cell>
          <cell r="L2646"/>
          <cell r="M2646">
            <v>2.9757000000000002</v>
          </cell>
          <cell r="N2646">
            <v>9.4107000000000003</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24.859499999999997</v>
          </cell>
          <cell r="L2649"/>
          <cell r="M2649">
            <v>9.9809999999999981</v>
          </cell>
          <cell r="N2649">
            <v>14.878499999999999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18,38</v>
          </cell>
          <cell r="H2651" t="str">
            <v>7,63</v>
          </cell>
          <cell r="I2651" t="str">
            <v>0,00</v>
          </cell>
          <cell r="J2651">
            <v>26.009999999999998</v>
          </cell>
          <cell r="K2651">
            <v>9.1034999999999986</v>
          </cell>
          <cell r="L2651"/>
          <cell r="M2651">
            <v>2.6704999999999997</v>
          </cell>
          <cell r="N2651">
            <v>6.4329999999999989</v>
          </cell>
        </row>
        <row r="2652">
          <cell r="A2652">
            <v>88264</v>
          </cell>
          <cell r="B2652" t="str">
            <v>SINAPI</v>
          </cell>
          <cell r="C2652" t="str">
            <v>ELETRICISTA COM ENCARGOS COMPLEMENTARES</v>
          </cell>
          <cell r="D2652" t="str">
            <v>MÃO DE OBRA</v>
          </cell>
          <cell r="E2652" t="str">
            <v>H</v>
          </cell>
          <cell r="F2652">
            <v>0.35</v>
          </cell>
          <cell r="G2652" t="str">
            <v>24,13</v>
          </cell>
          <cell r="H2652" t="str">
            <v>7,63</v>
          </cell>
          <cell r="I2652" t="str">
            <v>0,00</v>
          </cell>
          <cell r="J2652">
            <v>31.759999999999998</v>
          </cell>
          <cell r="K2652">
            <v>11.115999999999998</v>
          </cell>
          <cell r="L2652"/>
          <cell r="M2652">
            <v>2.6704999999999997</v>
          </cell>
          <cell r="N2652">
            <v>8.4454999999999991</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4.2484999999999999</v>
          </cell>
          <cell r="L2655"/>
          <cell r="M2655">
            <v>2.1230000000000002</v>
          </cell>
          <cell r="N2655">
            <v>2.1255000000000002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18,38</v>
          </cell>
          <cell r="H2657" t="str">
            <v>7,63</v>
          </cell>
          <cell r="I2657" t="str">
            <v>0,00</v>
          </cell>
          <cell r="J2657">
            <v>26.009999999999998</v>
          </cell>
          <cell r="K2657">
            <v>1.3005</v>
          </cell>
          <cell r="L2657"/>
          <cell r="M2657">
            <v>0.38150000000000001</v>
          </cell>
          <cell r="N2657">
            <v>0.91900000000000004</v>
          </cell>
        </row>
        <row r="2658">
          <cell r="A2658">
            <v>88264</v>
          </cell>
          <cell r="B2658" t="str">
            <v>SINAPI</v>
          </cell>
          <cell r="C2658" t="str">
            <v>ELETRICISTA COM ENCARGOS COMPLEMENTARES</v>
          </cell>
          <cell r="D2658" t="str">
            <v>MÃO DE OBRA</v>
          </cell>
          <cell r="E2658" t="str">
            <v>H</v>
          </cell>
          <cell r="F2658">
            <v>0.05</v>
          </cell>
          <cell r="G2658" t="str">
            <v>24,13</v>
          </cell>
          <cell r="H2658" t="str">
            <v>7,63</v>
          </cell>
          <cell r="I2658" t="str">
            <v>0,00</v>
          </cell>
          <cell r="J2658">
            <v>31.759999999999998</v>
          </cell>
          <cell r="K2658">
            <v>1.5880000000000001</v>
          </cell>
          <cell r="L2658"/>
          <cell r="M2658">
            <v>0.38150000000000001</v>
          </cell>
          <cell r="N2658">
            <v>1.2065000000000001</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1856.62</v>
          </cell>
          <cell r="L2661"/>
          <cell r="M2661">
            <v>1601.56</v>
          </cell>
          <cell r="N2661">
            <v>255.06</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18,38</v>
          </cell>
          <cell r="H2663" t="str">
            <v>7,63</v>
          </cell>
          <cell r="I2663" t="str">
            <v>0,00</v>
          </cell>
          <cell r="J2663">
            <v>26.009999999999998</v>
          </cell>
          <cell r="K2663">
            <v>156.06</v>
          </cell>
          <cell r="L2663"/>
          <cell r="M2663">
            <v>45.78</v>
          </cell>
          <cell r="N2663">
            <v>110.28</v>
          </cell>
        </row>
        <row r="2664">
          <cell r="A2664">
            <v>88264</v>
          </cell>
          <cell r="B2664" t="str">
            <v>SINAPI</v>
          </cell>
          <cell r="C2664" t="str">
            <v>ELETRICISTA COM ENCARGOS COMPLEMENTARES</v>
          </cell>
          <cell r="D2664" t="str">
            <v>MÃO DE OBRA</v>
          </cell>
          <cell r="E2664" t="str">
            <v>H</v>
          </cell>
          <cell r="F2664">
            <v>6</v>
          </cell>
          <cell r="G2664" t="str">
            <v>24,13</v>
          </cell>
          <cell r="H2664" t="str">
            <v>7,63</v>
          </cell>
          <cell r="I2664" t="str">
            <v>0,00</v>
          </cell>
          <cell r="J2664">
            <v>31.759999999999998</v>
          </cell>
          <cell r="K2664">
            <v>190.56</v>
          </cell>
          <cell r="L2664"/>
          <cell r="M2664">
            <v>45.78</v>
          </cell>
          <cell r="N2664">
            <v>144.78</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924.31999999999994</v>
          </cell>
          <cell r="L2667"/>
          <cell r="M2667">
            <v>244.16</v>
          </cell>
          <cell r="N2667">
            <v>680.16</v>
          </cell>
        </row>
        <row r="2668">
          <cell r="A2668">
            <v>88247</v>
          </cell>
          <cell r="B2668" t="str">
            <v>SINAPI</v>
          </cell>
          <cell r="C2668" t="str">
            <v>AUXILIAR DE ELETRICISTA COM ENCARGOS COMPLEMENTARES</v>
          </cell>
          <cell r="D2668" t="str">
            <v>MÃO DE OBRA</v>
          </cell>
          <cell r="E2668" t="str">
            <v>H</v>
          </cell>
          <cell r="F2668">
            <v>16</v>
          </cell>
          <cell r="G2668" t="str">
            <v>18,38</v>
          </cell>
          <cell r="H2668" t="str">
            <v>7,63</v>
          </cell>
          <cell r="I2668" t="str">
            <v>0,00</v>
          </cell>
          <cell r="J2668">
            <v>26.009999999999998</v>
          </cell>
          <cell r="K2668">
            <v>416.15999999999997</v>
          </cell>
          <cell r="L2668"/>
          <cell r="M2668">
            <v>122.08</v>
          </cell>
          <cell r="N2668">
            <v>294.08</v>
          </cell>
        </row>
        <row r="2669">
          <cell r="A2669">
            <v>88264</v>
          </cell>
          <cell r="B2669" t="str">
            <v>SINAPI</v>
          </cell>
          <cell r="C2669" t="str">
            <v>ELETRICISTA COM ENCARGOS COMPLEMENTARES</v>
          </cell>
          <cell r="D2669" t="str">
            <v>MÃO DE OBRA</v>
          </cell>
          <cell r="E2669" t="str">
            <v>H</v>
          </cell>
          <cell r="F2669">
            <v>16</v>
          </cell>
          <cell r="G2669" t="str">
            <v>24,13</v>
          </cell>
          <cell r="H2669" t="str">
            <v>7,63</v>
          </cell>
          <cell r="I2669" t="str">
            <v>0,00</v>
          </cell>
          <cell r="J2669">
            <v>31.759999999999998</v>
          </cell>
          <cell r="K2669">
            <v>508.15999999999997</v>
          </cell>
          <cell r="L2669"/>
          <cell r="M2669">
            <v>122.08</v>
          </cell>
          <cell r="N2669">
            <v>386.08</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57.769999999999996</v>
          </cell>
          <cell r="L2672"/>
          <cell r="M2672">
            <v>15.26</v>
          </cell>
          <cell r="N2672">
            <v>42.51</v>
          </cell>
        </row>
        <row r="2673">
          <cell r="A2673">
            <v>88247</v>
          </cell>
          <cell r="B2673" t="str">
            <v>SINAPI</v>
          </cell>
          <cell r="C2673" t="str">
            <v>AUXILIAR DE ELETRICISTA COM ENCARGOS COMPLEMENTARES</v>
          </cell>
          <cell r="D2673" t="str">
            <v>MÃO DE OBRA</v>
          </cell>
          <cell r="E2673" t="str">
            <v>H</v>
          </cell>
          <cell r="F2673">
            <v>1</v>
          </cell>
          <cell r="G2673" t="str">
            <v>18,38</v>
          </cell>
          <cell r="H2673" t="str">
            <v>7,63</v>
          </cell>
          <cell r="I2673" t="str">
            <v>0,00</v>
          </cell>
          <cell r="J2673">
            <v>26.009999999999998</v>
          </cell>
          <cell r="K2673">
            <v>26.009999999999998</v>
          </cell>
          <cell r="L2673"/>
          <cell r="M2673">
            <v>7.63</v>
          </cell>
          <cell r="N2673">
            <v>18.38</v>
          </cell>
        </row>
        <row r="2674">
          <cell r="A2674">
            <v>88264</v>
          </cell>
          <cell r="B2674" t="str">
            <v>SINAPI</v>
          </cell>
          <cell r="C2674" t="str">
            <v>ELETRICISTA COM ENCARGOS COMPLEMENTARES</v>
          </cell>
          <cell r="D2674" t="str">
            <v>MÃO DE OBRA</v>
          </cell>
          <cell r="E2674" t="str">
            <v>H</v>
          </cell>
          <cell r="F2674">
            <v>1</v>
          </cell>
          <cell r="G2674" t="str">
            <v>24,13</v>
          </cell>
          <cell r="H2674" t="str">
            <v>7,63</v>
          </cell>
          <cell r="I2674" t="str">
            <v>0,00</v>
          </cell>
          <cell r="J2674">
            <v>31.759999999999998</v>
          </cell>
          <cell r="K2674">
            <v>31.759999999999998</v>
          </cell>
          <cell r="L2674"/>
          <cell r="M2674">
            <v>7.63</v>
          </cell>
          <cell r="N2674">
            <v>24.13</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379.06999999999994</v>
          </cell>
          <cell r="L2677"/>
          <cell r="M2677">
            <v>294.04999999999995</v>
          </cell>
          <cell r="N2677">
            <v>85.02</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18,38</v>
          </cell>
          <cell r="H2679" t="str">
            <v>7,63</v>
          </cell>
          <cell r="I2679" t="str">
            <v>0,00</v>
          </cell>
          <cell r="J2679">
            <v>26.009999999999998</v>
          </cell>
          <cell r="K2679">
            <v>52.019999999999996</v>
          </cell>
          <cell r="L2679"/>
          <cell r="M2679">
            <v>15.26</v>
          </cell>
          <cell r="N2679">
            <v>36.76</v>
          </cell>
        </row>
        <row r="2680">
          <cell r="A2680">
            <v>88264</v>
          </cell>
          <cell r="B2680" t="str">
            <v>SINAPI</v>
          </cell>
          <cell r="C2680" t="str">
            <v>ELETRICISTA COM ENCARGOS COMPLEMENTARES</v>
          </cell>
          <cell r="D2680" t="str">
            <v>MÃO DE OBRA</v>
          </cell>
          <cell r="E2680" t="str">
            <v>H</v>
          </cell>
          <cell r="F2680">
            <v>2</v>
          </cell>
          <cell r="G2680" t="str">
            <v>24,13</v>
          </cell>
          <cell r="H2680" t="str">
            <v>7,63</v>
          </cell>
          <cell r="I2680" t="str">
            <v>0,00</v>
          </cell>
          <cell r="J2680">
            <v>31.759999999999998</v>
          </cell>
          <cell r="K2680">
            <v>63.519999999999996</v>
          </cell>
          <cell r="L2680"/>
          <cell r="M2680">
            <v>15.26</v>
          </cell>
          <cell r="N2680">
            <v>48.26</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172.76999999999998</v>
          </cell>
          <cell r="L2683"/>
          <cell r="M2683">
            <v>130.26</v>
          </cell>
          <cell r="N2683">
            <v>42.51</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18,38</v>
          </cell>
          <cell r="H2685" t="str">
            <v>7,63</v>
          </cell>
          <cell r="I2685" t="str">
            <v>0,00</v>
          </cell>
          <cell r="J2685">
            <v>26.009999999999998</v>
          </cell>
          <cell r="K2685">
            <v>26.009999999999998</v>
          </cell>
          <cell r="L2685"/>
          <cell r="M2685">
            <v>7.63</v>
          </cell>
          <cell r="N2685">
            <v>18.38</v>
          </cell>
        </row>
        <row r="2686">
          <cell r="A2686">
            <v>88264</v>
          </cell>
          <cell r="B2686" t="str">
            <v>SINAPI</v>
          </cell>
          <cell r="C2686" t="str">
            <v>ELETRICISTA COM ENCARGOS COMPLEMENTARES</v>
          </cell>
          <cell r="D2686" t="str">
            <v>MÃO DE OBRA</v>
          </cell>
          <cell r="E2686" t="str">
            <v>H</v>
          </cell>
          <cell r="F2686">
            <v>1</v>
          </cell>
          <cell r="G2686" t="str">
            <v>24,13</v>
          </cell>
          <cell r="H2686" t="str">
            <v>7,63</v>
          </cell>
          <cell r="I2686" t="str">
            <v>0,00</v>
          </cell>
          <cell r="J2686">
            <v>31.759999999999998</v>
          </cell>
          <cell r="K2686">
            <v>31.759999999999998</v>
          </cell>
          <cell r="L2686"/>
          <cell r="M2686">
            <v>7.63</v>
          </cell>
          <cell r="N2686">
            <v>24.13</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225.53999999999996</v>
          </cell>
          <cell r="L2689"/>
          <cell r="M2689">
            <v>140.52000000000001</v>
          </cell>
          <cell r="N2689">
            <v>85.02</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18,38</v>
          </cell>
          <cell r="H2691" t="str">
            <v>7,63</v>
          </cell>
          <cell r="I2691" t="str">
            <v>0,00</v>
          </cell>
          <cell r="J2691">
            <v>26.009999999999998</v>
          </cell>
          <cell r="K2691">
            <v>52.019999999999996</v>
          </cell>
          <cell r="L2691"/>
          <cell r="M2691">
            <v>15.26</v>
          </cell>
          <cell r="N2691">
            <v>36.76</v>
          </cell>
        </row>
        <row r="2692">
          <cell r="A2692">
            <v>88264</v>
          </cell>
          <cell r="B2692" t="str">
            <v>SINAPI</v>
          </cell>
          <cell r="C2692" t="str">
            <v>ELETRICISTA COM ENCARGOS COMPLEMENTARES</v>
          </cell>
          <cell r="D2692" t="str">
            <v>MÃO DE OBRA</v>
          </cell>
          <cell r="E2692" t="str">
            <v>H</v>
          </cell>
          <cell r="F2692">
            <v>2</v>
          </cell>
          <cell r="G2692" t="str">
            <v>24,13</v>
          </cell>
          <cell r="H2692" t="str">
            <v>7,63</v>
          </cell>
          <cell r="I2692" t="str">
            <v>0,00</v>
          </cell>
          <cell r="J2692">
            <v>31.759999999999998</v>
          </cell>
          <cell r="K2692">
            <v>63.519999999999996</v>
          </cell>
          <cell r="L2692"/>
          <cell r="M2692">
            <v>15.26</v>
          </cell>
          <cell r="N2692">
            <v>48.26</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67.415999999999997</v>
          </cell>
          <cell r="L2695"/>
          <cell r="M2695">
            <v>33.408000000000001</v>
          </cell>
          <cell r="N2695">
            <v>34.008000000000003</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18,38</v>
          </cell>
          <cell r="H2697" t="str">
            <v>7,63</v>
          </cell>
          <cell r="I2697" t="str">
            <v>0,00</v>
          </cell>
          <cell r="J2697">
            <v>26.009999999999998</v>
          </cell>
          <cell r="K2697">
            <v>20.808</v>
          </cell>
          <cell r="L2697"/>
          <cell r="M2697">
            <v>6.1040000000000001</v>
          </cell>
          <cell r="N2697">
            <v>14.704000000000001</v>
          </cell>
        </row>
        <row r="2698">
          <cell r="A2698">
            <v>88264</v>
          </cell>
          <cell r="B2698" t="str">
            <v>SINAPI</v>
          </cell>
          <cell r="C2698" t="str">
            <v>ELETRICISTA COM ENCARGOS COMPLEMENTARES</v>
          </cell>
          <cell r="D2698" t="str">
            <v>MÃO DE OBRA</v>
          </cell>
          <cell r="E2698" t="str">
            <v>H</v>
          </cell>
          <cell r="F2698">
            <v>0.8</v>
          </cell>
          <cell r="G2698" t="str">
            <v>24,13</v>
          </cell>
          <cell r="H2698" t="str">
            <v>7,63</v>
          </cell>
          <cell r="I2698" t="str">
            <v>0,00</v>
          </cell>
          <cell r="J2698">
            <v>31.759999999999998</v>
          </cell>
          <cell r="K2698">
            <v>25.408000000000001</v>
          </cell>
          <cell r="L2698"/>
          <cell r="M2698">
            <v>6.1040000000000001</v>
          </cell>
          <cell r="N2698">
            <v>19.304000000000002</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37.330999999999996</v>
          </cell>
          <cell r="L2701"/>
          <cell r="M2701">
            <v>24.578000000000003</v>
          </cell>
          <cell r="N2701">
            <v>12.752999999999998</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18,38</v>
          </cell>
          <cell r="H2703" t="str">
            <v>7,63</v>
          </cell>
          <cell r="I2703" t="str">
            <v>0,00</v>
          </cell>
          <cell r="J2703">
            <v>26.009999999999998</v>
          </cell>
          <cell r="K2703">
            <v>7.802999999999999</v>
          </cell>
          <cell r="L2703"/>
          <cell r="M2703">
            <v>2.2889999999999997</v>
          </cell>
          <cell r="N2703">
            <v>5.5139999999999993</v>
          </cell>
        </row>
        <row r="2704">
          <cell r="A2704">
            <v>88264</v>
          </cell>
          <cell r="B2704" t="str">
            <v>SINAPI</v>
          </cell>
          <cell r="C2704" t="str">
            <v>ELETRICISTA COM ENCARGOS COMPLEMENTARES</v>
          </cell>
          <cell r="D2704" t="str">
            <v>MÃO DE OBRA</v>
          </cell>
          <cell r="E2704" t="str">
            <v>H</v>
          </cell>
          <cell r="F2704">
            <v>0.3</v>
          </cell>
          <cell r="G2704" t="str">
            <v>24,13</v>
          </cell>
          <cell r="H2704" t="str">
            <v>7,63</v>
          </cell>
          <cell r="I2704" t="str">
            <v>0,00</v>
          </cell>
          <cell r="J2704">
            <v>31.759999999999998</v>
          </cell>
          <cell r="K2704">
            <v>9.5279999999999987</v>
          </cell>
          <cell r="L2704"/>
          <cell r="M2704">
            <v>2.2889999999999997</v>
          </cell>
          <cell r="N2704">
            <v>7.238999999999999</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42.771000000000001</v>
          </cell>
          <cell r="L2707"/>
          <cell r="M2707">
            <v>30.018000000000001</v>
          </cell>
          <cell r="N2707">
            <v>12.752999999999998</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18,38</v>
          </cell>
          <cell r="H2709" t="str">
            <v>7,63</v>
          </cell>
          <cell r="I2709" t="str">
            <v>0,00</v>
          </cell>
          <cell r="J2709">
            <v>26.009999999999998</v>
          </cell>
          <cell r="K2709">
            <v>7.802999999999999</v>
          </cell>
          <cell r="L2709"/>
          <cell r="M2709">
            <v>2.2889999999999997</v>
          </cell>
          <cell r="N2709">
            <v>5.5139999999999993</v>
          </cell>
        </row>
        <row r="2710">
          <cell r="A2710">
            <v>88264</v>
          </cell>
          <cell r="B2710" t="str">
            <v>SINAPI</v>
          </cell>
          <cell r="C2710" t="str">
            <v>ELETRICISTA COM ENCARGOS COMPLEMENTARES</v>
          </cell>
          <cell r="D2710" t="str">
            <v>MÃO DE OBRA</v>
          </cell>
          <cell r="E2710" t="str">
            <v>H</v>
          </cell>
          <cell r="F2710">
            <v>0.3</v>
          </cell>
          <cell r="G2710" t="str">
            <v>24,13</v>
          </cell>
          <cell r="H2710" t="str">
            <v>7,63</v>
          </cell>
          <cell r="I2710" t="str">
            <v>0,00</v>
          </cell>
          <cell r="J2710">
            <v>31.759999999999998</v>
          </cell>
          <cell r="K2710">
            <v>9.5279999999999987</v>
          </cell>
          <cell r="L2710"/>
          <cell r="M2710">
            <v>2.2889999999999997</v>
          </cell>
          <cell r="N2710">
            <v>7.238999999999999</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19.120999999999999</v>
          </cell>
          <cell r="L2713"/>
          <cell r="M2713">
            <v>6.3679999999999994</v>
          </cell>
          <cell r="N2713">
            <v>12.752999999999998</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18,38</v>
          </cell>
          <cell r="H2715" t="str">
            <v>7,63</v>
          </cell>
          <cell r="I2715" t="str">
            <v>0,00</v>
          </cell>
          <cell r="J2715">
            <v>26.009999999999998</v>
          </cell>
          <cell r="K2715">
            <v>7.802999999999999</v>
          </cell>
          <cell r="L2715"/>
          <cell r="M2715">
            <v>2.2889999999999997</v>
          </cell>
          <cell r="N2715">
            <v>5.5139999999999993</v>
          </cell>
        </row>
        <row r="2716">
          <cell r="A2716">
            <v>88264</v>
          </cell>
          <cell r="B2716" t="str">
            <v>SINAPI</v>
          </cell>
          <cell r="C2716" t="str">
            <v>ELETRICISTA COM ENCARGOS COMPLEMENTARES</v>
          </cell>
          <cell r="D2716" t="str">
            <v>MÃO DE OBRA</v>
          </cell>
          <cell r="E2716" t="str">
            <v>H</v>
          </cell>
          <cell r="F2716">
            <v>0.3</v>
          </cell>
          <cell r="G2716" t="str">
            <v>24,13</v>
          </cell>
          <cell r="H2716" t="str">
            <v>7,63</v>
          </cell>
          <cell r="I2716" t="str">
            <v>0,00</v>
          </cell>
          <cell r="J2716">
            <v>31.759999999999998</v>
          </cell>
          <cell r="K2716">
            <v>9.5279999999999987</v>
          </cell>
          <cell r="L2716"/>
          <cell r="M2716">
            <v>2.2889999999999997</v>
          </cell>
          <cell r="N2716">
            <v>7.238999999999999</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22.800999999999998</v>
          </cell>
          <cell r="L2719"/>
          <cell r="M2719">
            <v>10.047999999999998</v>
          </cell>
          <cell r="N2719">
            <v>12.752999999999998</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18,38</v>
          </cell>
          <cell r="H2721" t="str">
            <v>7,63</v>
          </cell>
          <cell r="I2721" t="str">
            <v>0,00</v>
          </cell>
          <cell r="J2721">
            <v>26.009999999999998</v>
          </cell>
          <cell r="K2721">
            <v>7.802999999999999</v>
          </cell>
          <cell r="L2721"/>
          <cell r="M2721">
            <v>2.2889999999999997</v>
          </cell>
          <cell r="N2721">
            <v>5.5139999999999993</v>
          </cell>
        </row>
        <row r="2722">
          <cell r="A2722">
            <v>88264</v>
          </cell>
          <cell r="B2722" t="str">
            <v>SINAPI</v>
          </cell>
          <cell r="C2722" t="str">
            <v>ELETRICISTA COM ENCARGOS COMPLEMENTARES</v>
          </cell>
          <cell r="D2722" t="str">
            <v>MÃO DE OBRA</v>
          </cell>
          <cell r="E2722" t="str">
            <v>H</v>
          </cell>
          <cell r="F2722">
            <v>0.3</v>
          </cell>
          <cell r="G2722" t="str">
            <v>24,13</v>
          </cell>
          <cell r="H2722" t="str">
            <v>7,63</v>
          </cell>
          <cell r="I2722" t="str">
            <v>0,00</v>
          </cell>
          <cell r="J2722">
            <v>31.759999999999998</v>
          </cell>
          <cell r="K2722">
            <v>9.5279999999999987</v>
          </cell>
          <cell r="L2722"/>
          <cell r="M2722">
            <v>2.2889999999999997</v>
          </cell>
          <cell r="N2722">
            <v>7.238999999999999</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4.8630999999999993</v>
          </cell>
          <cell r="L2725"/>
          <cell r="M2725">
            <v>3.5877999999999997</v>
          </cell>
          <cell r="N2725">
            <v>1.2753000000000001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18,38</v>
          </cell>
          <cell r="H2727" t="str">
            <v>7,63</v>
          </cell>
          <cell r="I2727" t="str">
            <v>0,00</v>
          </cell>
          <cell r="J2727">
            <v>26.009999999999998</v>
          </cell>
          <cell r="K2727">
            <v>0.78029999999999988</v>
          </cell>
          <cell r="L2727"/>
          <cell r="M2727">
            <v>0.22889999999999999</v>
          </cell>
          <cell r="N2727">
            <v>0.5514</v>
          </cell>
        </row>
        <row r="2728">
          <cell r="A2728">
            <v>88264</v>
          </cell>
          <cell r="B2728" t="str">
            <v>SINAPI</v>
          </cell>
          <cell r="C2728" t="str">
            <v>ELETRICISTA COM ENCARGOS COMPLEMENTARES</v>
          </cell>
          <cell r="D2728" t="str">
            <v>MÃO DE OBRA</v>
          </cell>
          <cell r="E2728" t="str">
            <v>H</v>
          </cell>
          <cell r="F2728">
            <v>0.03</v>
          </cell>
          <cell r="G2728" t="str">
            <v>24,13</v>
          </cell>
          <cell r="H2728" t="str">
            <v>7,63</v>
          </cell>
          <cell r="I2728" t="str">
            <v>0,00</v>
          </cell>
          <cell r="J2728">
            <v>31.759999999999998</v>
          </cell>
          <cell r="K2728">
            <v>0.95279999999999987</v>
          </cell>
          <cell r="L2728"/>
          <cell r="M2728">
            <v>0.22889999999999999</v>
          </cell>
          <cell r="N2728">
            <v>0.72389999999999999</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232.59310000000002</v>
          </cell>
          <cell r="L2731"/>
          <cell r="M2731">
            <v>231.31780000000003</v>
          </cell>
          <cell r="N2731">
            <v>1.2753000000000001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18,38</v>
          </cell>
          <cell r="H2733" t="str">
            <v>7,63</v>
          </cell>
          <cell r="I2733" t="str">
            <v>0,00</v>
          </cell>
          <cell r="J2733">
            <v>26.009999999999998</v>
          </cell>
          <cell r="K2733">
            <v>0.78029999999999988</v>
          </cell>
          <cell r="L2733"/>
          <cell r="M2733">
            <v>0.22889999999999999</v>
          </cell>
          <cell r="N2733">
            <v>0.5514</v>
          </cell>
        </row>
        <row r="2734">
          <cell r="A2734">
            <v>88264</v>
          </cell>
          <cell r="B2734" t="str">
            <v>SINAPI</v>
          </cell>
          <cell r="C2734" t="str">
            <v>ELETRICISTA COM ENCARGOS COMPLEMENTARES</v>
          </cell>
          <cell r="D2734" t="str">
            <v>MÃO DE OBRA</v>
          </cell>
          <cell r="E2734" t="str">
            <v>H</v>
          </cell>
          <cell r="F2734">
            <v>0.03</v>
          </cell>
          <cell r="G2734" t="str">
            <v>24,13</v>
          </cell>
          <cell r="H2734" t="str">
            <v>7,63</v>
          </cell>
          <cell r="I2734" t="str">
            <v>0,00</v>
          </cell>
          <cell r="J2734">
            <v>31.759999999999998</v>
          </cell>
          <cell r="K2734">
            <v>0.95279999999999987</v>
          </cell>
          <cell r="L2734"/>
          <cell r="M2734">
            <v>0.22889999999999999</v>
          </cell>
          <cell r="N2734">
            <v>0.72389999999999999</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9.8031000000000006</v>
          </cell>
          <cell r="L2737"/>
          <cell r="M2737">
            <v>8.5277999999999992</v>
          </cell>
          <cell r="N2737">
            <v>1.2753000000000001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18,38</v>
          </cell>
          <cell r="H2739" t="str">
            <v>7,63</v>
          </cell>
          <cell r="I2739" t="str">
            <v>0,00</v>
          </cell>
          <cell r="J2739">
            <v>26.009999999999998</v>
          </cell>
          <cell r="K2739">
            <v>0.78029999999999988</v>
          </cell>
          <cell r="L2739"/>
          <cell r="M2739">
            <v>0.22889999999999999</v>
          </cell>
          <cell r="N2739">
            <v>0.5514</v>
          </cell>
        </row>
        <row r="2740">
          <cell r="A2740">
            <v>88264</v>
          </cell>
          <cell r="B2740" t="str">
            <v>SINAPI</v>
          </cell>
          <cell r="C2740" t="str">
            <v>ELETRICISTA COM ENCARGOS COMPLEMENTARES</v>
          </cell>
          <cell r="D2740" t="str">
            <v>MÃO DE OBRA</v>
          </cell>
          <cell r="E2740" t="str">
            <v>H</v>
          </cell>
          <cell r="F2740">
            <v>0.03</v>
          </cell>
          <cell r="G2740" t="str">
            <v>24,13</v>
          </cell>
          <cell r="H2740" t="str">
            <v>7,63</v>
          </cell>
          <cell r="I2740" t="str">
            <v>0,00</v>
          </cell>
          <cell r="J2740">
            <v>31.759999999999998</v>
          </cell>
          <cell r="K2740">
            <v>0.95279999999999987</v>
          </cell>
          <cell r="L2740"/>
          <cell r="M2740">
            <v>0.22889999999999999</v>
          </cell>
          <cell r="N2740">
            <v>0.72389999999999999</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201.94499999999999</v>
          </cell>
          <cell r="L2743"/>
          <cell r="M2743">
            <v>138.18</v>
          </cell>
          <cell r="N2743">
            <v>63.765000000000001</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18,38</v>
          </cell>
          <cell r="H2745" t="str">
            <v>7,63</v>
          </cell>
          <cell r="I2745" t="str">
            <v>0,00</v>
          </cell>
          <cell r="J2745">
            <v>26.009999999999998</v>
          </cell>
          <cell r="K2745">
            <v>39.015000000000001</v>
          </cell>
          <cell r="L2745"/>
          <cell r="M2745">
            <v>11.445</v>
          </cell>
          <cell r="N2745">
            <v>27.57</v>
          </cell>
        </row>
        <row r="2746">
          <cell r="A2746">
            <v>88264</v>
          </cell>
          <cell r="B2746" t="str">
            <v>SINAPI</v>
          </cell>
          <cell r="C2746" t="str">
            <v>ELETRICISTA COM ENCARGOS COMPLEMENTARES</v>
          </cell>
          <cell r="D2746" t="str">
            <v>MÃO DE OBRA</v>
          </cell>
          <cell r="E2746" t="str">
            <v>H</v>
          </cell>
          <cell r="F2746">
            <v>1.5</v>
          </cell>
          <cell r="G2746" t="str">
            <v>24,13</v>
          </cell>
          <cell r="H2746" t="str">
            <v>7,63</v>
          </cell>
          <cell r="I2746" t="str">
            <v>0,00</v>
          </cell>
          <cell r="J2746">
            <v>31.759999999999998</v>
          </cell>
          <cell r="K2746">
            <v>47.64</v>
          </cell>
          <cell r="L2746"/>
          <cell r="M2746">
            <v>11.445</v>
          </cell>
          <cell r="N2746">
            <v>36.195</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236.05599999999998</v>
          </cell>
          <cell r="L2749"/>
          <cell r="M2749">
            <v>159.53800000000001</v>
          </cell>
          <cell r="N2749">
            <v>76.518000000000001</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18,38</v>
          </cell>
          <cell r="H2751" t="str">
            <v>7,63</v>
          </cell>
          <cell r="I2751" t="str">
            <v>0,00</v>
          </cell>
          <cell r="J2751">
            <v>26.009999999999998</v>
          </cell>
          <cell r="K2751">
            <v>46.817999999999998</v>
          </cell>
          <cell r="L2751"/>
          <cell r="M2751">
            <v>13.734</v>
          </cell>
          <cell r="N2751">
            <v>33.083999999999996</v>
          </cell>
        </row>
        <row r="2752">
          <cell r="A2752">
            <v>88264</v>
          </cell>
          <cell r="B2752" t="str">
            <v>SINAPI</v>
          </cell>
          <cell r="C2752" t="str">
            <v>ELETRICISTA COM ENCARGOS COMPLEMENTARES</v>
          </cell>
          <cell r="D2752" t="str">
            <v>MÃO DE OBRA</v>
          </cell>
          <cell r="E2752" t="str">
            <v>H</v>
          </cell>
          <cell r="F2752">
            <v>1.8</v>
          </cell>
          <cell r="G2752" t="str">
            <v>24,13</v>
          </cell>
          <cell r="H2752" t="str">
            <v>7,63</v>
          </cell>
          <cell r="I2752" t="str">
            <v>0,00</v>
          </cell>
          <cell r="J2752">
            <v>31.759999999999998</v>
          </cell>
          <cell r="K2752">
            <v>57.167999999999999</v>
          </cell>
          <cell r="L2752"/>
          <cell r="M2752">
            <v>13.734</v>
          </cell>
          <cell r="N2752">
            <v>43.433999999999997</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298.45</v>
          </cell>
          <cell r="L2755"/>
          <cell r="M2755">
            <v>213.42999999999998</v>
          </cell>
          <cell r="N2755">
            <v>85.02</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18,38</v>
          </cell>
          <cell r="H2757" t="str">
            <v>7,63</v>
          </cell>
          <cell r="I2757" t="str">
            <v>0,00</v>
          </cell>
          <cell r="J2757">
            <v>26.009999999999998</v>
          </cell>
          <cell r="K2757">
            <v>52.019999999999996</v>
          </cell>
          <cell r="L2757"/>
          <cell r="M2757">
            <v>15.26</v>
          </cell>
          <cell r="N2757">
            <v>36.76</v>
          </cell>
        </row>
        <row r="2758">
          <cell r="A2758">
            <v>88264</v>
          </cell>
          <cell r="B2758" t="str">
            <v>SINAPI</v>
          </cell>
          <cell r="C2758" t="str">
            <v>ELETRICISTA COM ENCARGOS COMPLEMENTARES</v>
          </cell>
          <cell r="D2758" t="str">
            <v>MÃO DE OBRA</v>
          </cell>
          <cell r="E2758" t="str">
            <v>H</v>
          </cell>
          <cell r="F2758">
            <v>2</v>
          </cell>
          <cell r="G2758" t="str">
            <v>24,13</v>
          </cell>
          <cell r="H2758" t="str">
            <v>7,63</v>
          </cell>
          <cell r="I2758" t="str">
            <v>0,00</v>
          </cell>
          <cell r="J2758">
            <v>31.759999999999998</v>
          </cell>
          <cell r="K2758">
            <v>63.519999999999996</v>
          </cell>
          <cell r="L2758"/>
          <cell r="M2758">
            <v>15.26</v>
          </cell>
          <cell r="N2758">
            <v>48.26</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383.53</v>
          </cell>
          <cell r="L2761"/>
          <cell r="M2761">
            <v>256</v>
          </cell>
          <cell r="N2761">
            <v>127.53</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18,38</v>
          </cell>
          <cell r="H2763" t="str">
            <v>7,63</v>
          </cell>
          <cell r="I2763" t="str">
            <v>0,00</v>
          </cell>
          <cell r="J2763">
            <v>26.009999999999998</v>
          </cell>
          <cell r="K2763">
            <v>78.03</v>
          </cell>
          <cell r="L2763"/>
          <cell r="M2763">
            <v>22.89</v>
          </cell>
          <cell r="N2763">
            <v>55.14</v>
          </cell>
        </row>
        <row r="2764">
          <cell r="A2764">
            <v>88264</v>
          </cell>
          <cell r="B2764" t="str">
            <v>SINAPI</v>
          </cell>
          <cell r="C2764" t="str">
            <v>ELETRICISTA COM ENCARGOS COMPLEMENTARES</v>
          </cell>
          <cell r="D2764" t="str">
            <v>MÃO DE OBRA</v>
          </cell>
          <cell r="E2764" t="str">
            <v>H</v>
          </cell>
          <cell r="F2764">
            <v>3</v>
          </cell>
          <cell r="G2764" t="str">
            <v>24,13</v>
          </cell>
          <cell r="H2764" t="str">
            <v>7,63</v>
          </cell>
          <cell r="I2764" t="str">
            <v>0,00</v>
          </cell>
          <cell r="J2764">
            <v>31.759999999999998</v>
          </cell>
          <cell r="K2764">
            <v>95.28</v>
          </cell>
          <cell r="L2764"/>
          <cell r="M2764">
            <v>22.89</v>
          </cell>
          <cell r="N2764">
            <v>72.39</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156.56799999999998</v>
          </cell>
          <cell r="L2767"/>
          <cell r="M2767">
            <v>97.054000000000002</v>
          </cell>
          <cell r="N2767">
            <v>59.513999999999996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18,38</v>
          </cell>
          <cell r="H2769" t="str">
            <v>7,63</v>
          </cell>
          <cell r="I2769" t="str">
            <v>0,00</v>
          </cell>
          <cell r="J2769">
            <v>26.009999999999998</v>
          </cell>
          <cell r="K2769">
            <v>36.413999999999994</v>
          </cell>
          <cell r="L2769"/>
          <cell r="M2769">
            <v>10.681999999999999</v>
          </cell>
          <cell r="N2769">
            <v>25.731999999999996</v>
          </cell>
        </row>
        <row r="2770">
          <cell r="A2770">
            <v>88264</v>
          </cell>
          <cell r="B2770" t="str">
            <v>SINAPI</v>
          </cell>
          <cell r="C2770" t="str">
            <v>ELETRICISTA COM ENCARGOS COMPLEMENTARES</v>
          </cell>
          <cell r="D2770" t="str">
            <v>MÃO DE OBRA</v>
          </cell>
          <cell r="E2770" t="str">
            <v>H</v>
          </cell>
          <cell r="F2770">
            <v>1.4</v>
          </cell>
          <cell r="G2770" t="str">
            <v>24,13</v>
          </cell>
          <cell r="H2770" t="str">
            <v>7,63</v>
          </cell>
          <cell r="I2770" t="str">
            <v>0,00</v>
          </cell>
          <cell r="J2770">
            <v>31.759999999999998</v>
          </cell>
          <cell r="K2770">
            <v>44.463999999999992</v>
          </cell>
          <cell r="L2770"/>
          <cell r="M2770">
            <v>10.681999999999999</v>
          </cell>
          <cell r="N2770">
            <v>33.781999999999996</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356.65499999999997</v>
          </cell>
          <cell r="L2773"/>
          <cell r="M2773">
            <v>292.89</v>
          </cell>
          <cell r="N2773">
            <v>63.765000000000001</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18,38</v>
          </cell>
          <cell r="H2775" t="str">
            <v>7,63</v>
          </cell>
          <cell r="I2775" t="str">
            <v>0,00</v>
          </cell>
          <cell r="J2775">
            <v>26.009999999999998</v>
          </cell>
          <cell r="K2775">
            <v>39.015000000000001</v>
          </cell>
          <cell r="L2775"/>
          <cell r="M2775">
            <v>11.445</v>
          </cell>
          <cell r="N2775">
            <v>27.57</v>
          </cell>
        </row>
        <row r="2776">
          <cell r="A2776">
            <v>88264</v>
          </cell>
          <cell r="B2776" t="str">
            <v>SINAPI</v>
          </cell>
          <cell r="C2776" t="str">
            <v>ELETRICISTA COM ENCARGOS COMPLEMENTARES</v>
          </cell>
          <cell r="D2776" t="str">
            <v>MÃO DE OBRA</v>
          </cell>
          <cell r="E2776" t="str">
            <v>H</v>
          </cell>
          <cell r="F2776">
            <v>1.5</v>
          </cell>
          <cell r="G2776" t="str">
            <v>24,13</v>
          </cell>
          <cell r="H2776" t="str">
            <v>7,63</v>
          </cell>
          <cell r="I2776" t="str">
            <v>0,00</v>
          </cell>
          <cell r="J2776">
            <v>31.759999999999998</v>
          </cell>
          <cell r="K2776">
            <v>47.64</v>
          </cell>
          <cell r="L2776"/>
          <cell r="M2776">
            <v>11.445</v>
          </cell>
          <cell r="N2776">
            <v>36.195</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15.677000000000001</v>
          </cell>
          <cell r="L2779"/>
          <cell r="M2779">
            <v>11.426</v>
          </cell>
          <cell r="N2779">
            <v>4.2510000000000003</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18,38</v>
          </cell>
          <cell r="H2781" t="str">
            <v>7,63</v>
          </cell>
          <cell r="I2781" t="str">
            <v>0,00</v>
          </cell>
          <cell r="J2781">
            <v>26.009999999999998</v>
          </cell>
          <cell r="K2781">
            <v>2.601</v>
          </cell>
          <cell r="L2781"/>
          <cell r="M2781">
            <v>0.76300000000000001</v>
          </cell>
          <cell r="N2781">
            <v>1.8380000000000001</v>
          </cell>
        </row>
        <row r="2782">
          <cell r="A2782">
            <v>88264</v>
          </cell>
          <cell r="B2782" t="str">
            <v>SINAPI</v>
          </cell>
          <cell r="C2782" t="str">
            <v>ELETRICISTA COM ENCARGOS COMPLEMENTARES</v>
          </cell>
          <cell r="D2782" t="str">
            <v>MÃO DE OBRA</v>
          </cell>
          <cell r="E2782" t="str">
            <v>H</v>
          </cell>
          <cell r="F2782">
            <v>0.1</v>
          </cell>
          <cell r="G2782" t="str">
            <v>24,13</v>
          </cell>
          <cell r="H2782" t="str">
            <v>7,63</v>
          </cell>
          <cell r="I2782" t="str">
            <v>0,00</v>
          </cell>
          <cell r="J2782">
            <v>31.759999999999998</v>
          </cell>
          <cell r="K2782">
            <v>3.1760000000000002</v>
          </cell>
          <cell r="L2782"/>
          <cell r="M2782">
            <v>0.76300000000000001</v>
          </cell>
          <cell r="N2782">
            <v>2.4130000000000003</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189.83999999999997</v>
          </cell>
          <cell r="L2785"/>
          <cell r="M2785">
            <v>147.32999999999998</v>
          </cell>
          <cell r="N2785">
            <v>42.51</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18,38</v>
          </cell>
          <cell r="H2787" t="str">
            <v>7,63</v>
          </cell>
          <cell r="I2787" t="str">
            <v>0,00</v>
          </cell>
          <cell r="J2787">
            <v>26.009999999999998</v>
          </cell>
          <cell r="K2787">
            <v>26.009999999999998</v>
          </cell>
          <cell r="L2787"/>
          <cell r="M2787">
            <v>7.63</v>
          </cell>
          <cell r="N2787">
            <v>18.38</v>
          </cell>
        </row>
        <row r="2788">
          <cell r="A2788">
            <v>88264</v>
          </cell>
          <cell r="B2788" t="str">
            <v>SINAPI</v>
          </cell>
          <cell r="C2788" t="str">
            <v>ELETRICISTA COM ENCARGOS COMPLEMENTARES</v>
          </cell>
          <cell r="D2788" t="str">
            <v>MÃO DE OBRA</v>
          </cell>
          <cell r="E2788" t="str">
            <v>H</v>
          </cell>
          <cell r="F2788">
            <v>1</v>
          </cell>
          <cell r="G2788" t="str">
            <v>24,13</v>
          </cell>
          <cell r="H2788" t="str">
            <v>7,63</v>
          </cell>
          <cell r="I2788" t="str">
            <v>0,00</v>
          </cell>
          <cell r="J2788">
            <v>31.759999999999998</v>
          </cell>
          <cell r="K2788">
            <v>31.759999999999998</v>
          </cell>
          <cell r="L2788"/>
          <cell r="M2788">
            <v>7.63</v>
          </cell>
          <cell r="N2788">
            <v>24.13</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115.062</v>
          </cell>
          <cell r="L2791"/>
          <cell r="M2791">
            <v>89.556000000000012</v>
          </cell>
          <cell r="N2791">
            <v>25.505999999999997</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18,38</v>
          </cell>
          <cell r="H2793" t="str">
            <v>7,63</v>
          </cell>
          <cell r="I2793" t="str">
            <v>0,00</v>
          </cell>
          <cell r="J2793">
            <v>26.009999999999998</v>
          </cell>
          <cell r="K2793">
            <v>15.605999999999998</v>
          </cell>
          <cell r="L2793"/>
          <cell r="M2793">
            <v>4.5779999999999994</v>
          </cell>
          <cell r="N2793">
            <v>11.027999999999999</v>
          </cell>
        </row>
        <row r="2794">
          <cell r="A2794">
            <v>88264</v>
          </cell>
          <cell r="B2794" t="str">
            <v>SINAPI</v>
          </cell>
          <cell r="C2794" t="str">
            <v>ELETRICISTA COM ENCARGOS COMPLEMENTARES</v>
          </cell>
          <cell r="D2794" t="str">
            <v>MÃO DE OBRA</v>
          </cell>
          <cell r="E2794" t="str">
            <v>H</v>
          </cell>
          <cell r="F2794">
            <v>0.6</v>
          </cell>
          <cell r="G2794" t="str">
            <v>24,13</v>
          </cell>
          <cell r="H2794" t="str">
            <v>7,63</v>
          </cell>
          <cell r="I2794" t="str">
            <v>0,00</v>
          </cell>
          <cell r="J2794">
            <v>31.759999999999998</v>
          </cell>
          <cell r="K2794">
            <v>19.055999999999997</v>
          </cell>
          <cell r="L2794"/>
          <cell r="M2794">
            <v>4.5779999999999994</v>
          </cell>
          <cell r="N2794">
            <v>14.477999999999998</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25.024000000000001</v>
          </cell>
          <cell r="L2797"/>
          <cell r="M2797">
            <v>16.522000000000002</v>
          </cell>
          <cell r="N2797">
            <v>8.5020000000000007</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13,47</v>
          </cell>
          <cell r="I2798">
            <v>0</v>
          </cell>
          <cell r="J2798">
            <v>13.47</v>
          </cell>
          <cell r="K2798">
            <v>13.47</v>
          </cell>
          <cell r="L2798"/>
          <cell r="M2798">
            <v>13.47</v>
          </cell>
          <cell r="N2798">
            <v>0</v>
          </cell>
        </row>
        <row r="2799">
          <cell r="A2799">
            <v>88247</v>
          </cell>
          <cell r="B2799" t="str">
            <v>SINAPI</v>
          </cell>
          <cell r="C2799" t="str">
            <v>AUXILIAR DE ELETRICISTA COM ENCARGOS COMPLEMENTARES</v>
          </cell>
          <cell r="D2799" t="str">
            <v>MÃO DE OBRA</v>
          </cell>
          <cell r="E2799" t="str">
            <v>H</v>
          </cell>
          <cell r="F2799">
            <v>0.2</v>
          </cell>
          <cell r="G2799" t="str">
            <v>18,38</v>
          </cell>
          <cell r="H2799" t="str">
            <v>7,63</v>
          </cell>
          <cell r="I2799" t="str">
            <v>0,00</v>
          </cell>
          <cell r="J2799">
            <v>26.009999999999998</v>
          </cell>
          <cell r="K2799">
            <v>5.202</v>
          </cell>
          <cell r="L2799"/>
          <cell r="M2799">
            <v>1.526</v>
          </cell>
          <cell r="N2799">
            <v>3.6760000000000002</v>
          </cell>
        </row>
        <row r="2800">
          <cell r="A2800">
            <v>88264</v>
          </cell>
          <cell r="B2800" t="str">
            <v>SINAPI</v>
          </cell>
          <cell r="C2800" t="str">
            <v>ELETRICISTA COM ENCARGOS COMPLEMENTARES</v>
          </cell>
          <cell r="D2800" t="str">
            <v>MÃO DE OBRA</v>
          </cell>
          <cell r="E2800" t="str">
            <v>H</v>
          </cell>
          <cell r="F2800">
            <v>0.2</v>
          </cell>
          <cell r="G2800" t="str">
            <v>24,13</v>
          </cell>
          <cell r="H2800" t="str">
            <v>7,63</v>
          </cell>
          <cell r="I2800" t="str">
            <v>0,00</v>
          </cell>
          <cell r="J2800">
            <v>31.759999999999998</v>
          </cell>
          <cell r="K2800">
            <v>6.3520000000000003</v>
          </cell>
          <cell r="L2800"/>
          <cell r="M2800">
            <v>1.526</v>
          </cell>
          <cell r="N2800">
            <v>4.8260000000000005</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29.072499999999998</v>
          </cell>
          <cell r="L2803"/>
          <cell r="M2803">
            <v>18.445</v>
          </cell>
          <cell r="N2803">
            <v>10.6275</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14,63</v>
          </cell>
          <cell r="I2804">
            <v>0</v>
          </cell>
          <cell r="J2804">
            <v>14.63</v>
          </cell>
          <cell r="K2804">
            <v>14.63</v>
          </cell>
          <cell r="L2804"/>
          <cell r="M2804">
            <v>14.63</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18,38</v>
          </cell>
          <cell r="H2805" t="str">
            <v>7,63</v>
          </cell>
          <cell r="I2805" t="str">
            <v>0,00</v>
          </cell>
          <cell r="J2805">
            <v>26.009999999999998</v>
          </cell>
          <cell r="K2805">
            <v>6.5024999999999995</v>
          </cell>
          <cell r="L2805"/>
          <cell r="M2805">
            <v>1.9075</v>
          </cell>
          <cell r="N2805">
            <v>4.5949999999999998</v>
          </cell>
        </row>
        <row r="2806">
          <cell r="A2806">
            <v>88264</v>
          </cell>
          <cell r="B2806" t="str">
            <v>SINAPI</v>
          </cell>
          <cell r="C2806" t="str">
            <v>ELETRICISTA COM ENCARGOS COMPLEMENTARES</v>
          </cell>
          <cell r="D2806" t="str">
            <v>MÃO DE OBRA</v>
          </cell>
          <cell r="E2806" t="str">
            <v>H</v>
          </cell>
          <cell r="F2806">
            <v>0.25</v>
          </cell>
          <cell r="G2806" t="str">
            <v>24,13</v>
          </cell>
          <cell r="H2806" t="str">
            <v>7,63</v>
          </cell>
          <cell r="I2806" t="str">
            <v>0,00</v>
          </cell>
          <cell r="J2806">
            <v>31.759999999999998</v>
          </cell>
          <cell r="K2806">
            <v>7.9399999999999995</v>
          </cell>
          <cell r="L2806"/>
          <cell r="M2806">
            <v>1.9075</v>
          </cell>
          <cell r="N2806">
            <v>6.0324999999999998</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37.183999999999997</v>
          </cell>
          <cell r="L2809"/>
          <cell r="M2809">
            <v>28.681999999999999</v>
          </cell>
          <cell r="N2809">
            <v>8.5020000000000007</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25,63</v>
          </cell>
          <cell r="I2810">
            <v>0</v>
          </cell>
          <cell r="J2810">
            <v>25.63</v>
          </cell>
          <cell r="K2810">
            <v>25.63</v>
          </cell>
          <cell r="L2810"/>
          <cell r="M2810">
            <v>25.63</v>
          </cell>
          <cell r="N2810">
            <v>0</v>
          </cell>
        </row>
        <row r="2811">
          <cell r="A2811">
            <v>88247</v>
          </cell>
          <cell r="B2811" t="str">
            <v>SINAPI</v>
          </cell>
          <cell r="C2811" t="str">
            <v>AUXILIAR DE ELETRICISTA COM ENCARGOS COMPLEMENTARES</v>
          </cell>
          <cell r="D2811" t="str">
            <v>MÃO DE OBRA</v>
          </cell>
          <cell r="E2811" t="str">
            <v>H</v>
          </cell>
          <cell r="F2811">
            <v>0.2</v>
          </cell>
          <cell r="G2811" t="str">
            <v>18,38</v>
          </cell>
          <cell r="H2811" t="str">
            <v>7,63</v>
          </cell>
          <cell r="I2811" t="str">
            <v>0,00</v>
          </cell>
          <cell r="J2811">
            <v>26.009999999999998</v>
          </cell>
          <cell r="K2811">
            <v>5.202</v>
          </cell>
          <cell r="L2811"/>
          <cell r="M2811">
            <v>1.526</v>
          </cell>
          <cell r="N2811">
            <v>3.6760000000000002</v>
          </cell>
        </row>
        <row r="2812">
          <cell r="A2812">
            <v>88264</v>
          </cell>
          <cell r="B2812" t="str">
            <v>SINAPI</v>
          </cell>
          <cell r="C2812" t="str">
            <v>ELETRICISTA COM ENCARGOS COMPLEMENTARES</v>
          </cell>
          <cell r="D2812" t="str">
            <v>MÃO DE OBRA</v>
          </cell>
          <cell r="E2812" t="str">
            <v>H</v>
          </cell>
          <cell r="F2812">
            <v>0.2</v>
          </cell>
          <cell r="G2812" t="str">
            <v>24,13</v>
          </cell>
          <cell r="H2812" t="str">
            <v>7,63</v>
          </cell>
          <cell r="I2812" t="str">
            <v>0,00</v>
          </cell>
          <cell r="J2812">
            <v>31.759999999999998</v>
          </cell>
          <cell r="K2812">
            <v>6.3520000000000003</v>
          </cell>
          <cell r="L2812"/>
          <cell r="M2812">
            <v>1.526</v>
          </cell>
          <cell r="N2812">
            <v>4.8260000000000005</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49.112499999999997</v>
          </cell>
          <cell r="L2815"/>
          <cell r="M2815">
            <v>38.484999999999999</v>
          </cell>
          <cell r="N2815">
            <v>10.6275</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34,67</v>
          </cell>
          <cell r="I2816">
            <v>0</v>
          </cell>
          <cell r="J2816">
            <v>34.67</v>
          </cell>
          <cell r="K2816">
            <v>34.67</v>
          </cell>
          <cell r="L2816"/>
          <cell r="M2816">
            <v>34.67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18,38</v>
          </cell>
          <cell r="H2817" t="str">
            <v>7,63</v>
          </cell>
          <cell r="I2817" t="str">
            <v>0,00</v>
          </cell>
          <cell r="J2817">
            <v>26.009999999999998</v>
          </cell>
          <cell r="K2817">
            <v>6.5024999999999995</v>
          </cell>
          <cell r="L2817"/>
          <cell r="M2817">
            <v>1.9075</v>
          </cell>
          <cell r="N2817">
            <v>4.5949999999999998</v>
          </cell>
        </row>
        <row r="2818">
          <cell r="A2818">
            <v>88264</v>
          </cell>
          <cell r="B2818" t="str">
            <v>SINAPI</v>
          </cell>
          <cell r="C2818" t="str">
            <v>ELETRICISTA COM ENCARGOS COMPLEMENTARES</v>
          </cell>
          <cell r="D2818" t="str">
            <v>MÃO DE OBRA</v>
          </cell>
          <cell r="E2818" t="str">
            <v>H</v>
          </cell>
          <cell r="F2818">
            <v>0.25</v>
          </cell>
          <cell r="G2818" t="str">
            <v>24,13</v>
          </cell>
          <cell r="H2818" t="str">
            <v>7,63</v>
          </cell>
          <cell r="I2818" t="str">
            <v>0,00</v>
          </cell>
          <cell r="J2818">
            <v>31.759999999999998</v>
          </cell>
          <cell r="K2818">
            <v>7.9399999999999995</v>
          </cell>
          <cell r="L2818"/>
          <cell r="M2818">
            <v>1.9075</v>
          </cell>
          <cell r="N2818">
            <v>6.0324999999999998</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580.42999999999995</v>
          </cell>
          <cell r="L2821"/>
          <cell r="M2821">
            <v>495.40999999999997</v>
          </cell>
          <cell r="N2821">
            <v>85.02</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18,38</v>
          </cell>
          <cell r="H2823" t="str">
            <v>7,63</v>
          </cell>
          <cell r="I2823" t="str">
            <v>0,00</v>
          </cell>
          <cell r="J2823">
            <v>26.009999999999998</v>
          </cell>
          <cell r="K2823">
            <v>52.019999999999996</v>
          </cell>
          <cell r="L2823"/>
          <cell r="M2823">
            <v>15.26</v>
          </cell>
          <cell r="N2823">
            <v>36.76</v>
          </cell>
        </row>
        <row r="2824">
          <cell r="A2824">
            <v>88264</v>
          </cell>
          <cell r="B2824" t="str">
            <v>SINAPI</v>
          </cell>
          <cell r="C2824" t="str">
            <v>ELETRICISTA COM ENCARGOS COMPLEMENTARES</v>
          </cell>
          <cell r="D2824" t="str">
            <v>MÃO DE OBRA</v>
          </cell>
          <cell r="E2824" t="str">
            <v>H</v>
          </cell>
          <cell r="F2824">
            <v>2</v>
          </cell>
          <cell r="G2824" t="str">
            <v>24,13</v>
          </cell>
          <cell r="H2824" t="str">
            <v>7,63</v>
          </cell>
          <cell r="I2824" t="str">
            <v>0,00</v>
          </cell>
          <cell r="J2824">
            <v>31.759999999999998</v>
          </cell>
          <cell r="K2824">
            <v>63.519999999999996</v>
          </cell>
          <cell r="L2824"/>
          <cell r="M2824">
            <v>15.26</v>
          </cell>
          <cell r="N2824">
            <v>48.26</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1659.1250000000002</v>
          </cell>
          <cell r="L2827"/>
          <cell r="M2827">
            <v>1467.8300000000002</v>
          </cell>
          <cell r="N2827">
            <v>191.29499999999999</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18,38</v>
          </cell>
          <cell r="H2829" t="str">
            <v>7,63</v>
          </cell>
          <cell r="I2829" t="str">
            <v>0,00</v>
          </cell>
          <cell r="J2829">
            <v>26.009999999999998</v>
          </cell>
          <cell r="K2829">
            <v>117.04499999999999</v>
          </cell>
          <cell r="L2829"/>
          <cell r="M2829">
            <v>34.335000000000001</v>
          </cell>
          <cell r="N2829">
            <v>82.71</v>
          </cell>
        </row>
        <row r="2830">
          <cell r="A2830">
            <v>88264</v>
          </cell>
          <cell r="B2830" t="str">
            <v>SINAPI</v>
          </cell>
          <cell r="C2830" t="str">
            <v>ELETRICISTA COM ENCARGOS COMPLEMENTARES</v>
          </cell>
          <cell r="D2830" t="str">
            <v>MÃO DE OBRA</v>
          </cell>
          <cell r="E2830" t="str">
            <v>H</v>
          </cell>
          <cell r="F2830">
            <v>4.5</v>
          </cell>
          <cell r="G2830" t="str">
            <v>24,13</v>
          </cell>
          <cell r="H2830" t="str">
            <v>7,63</v>
          </cell>
          <cell r="I2830" t="str">
            <v>0,00</v>
          </cell>
          <cell r="J2830">
            <v>31.759999999999998</v>
          </cell>
          <cell r="K2830">
            <v>142.91999999999999</v>
          </cell>
          <cell r="L2830"/>
          <cell r="M2830">
            <v>34.335000000000001</v>
          </cell>
          <cell r="N2830">
            <v>108.58499999999999</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2056.7400000000002</v>
          </cell>
          <cell r="L2833"/>
          <cell r="M2833">
            <v>1844.1900000000003</v>
          </cell>
          <cell r="N2833">
            <v>212.54999999999998</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18,38</v>
          </cell>
          <cell r="H2835" t="str">
            <v>7,63</v>
          </cell>
          <cell r="I2835" t="str">
            <v>0,00</v>
          </cell>
          <cell r="J2835">
            <v>26.009999999999998</v>
          </cell>
          <cell r="K2835">
            <v>130.04999999999998</v>
          </cell>
          <cell r="L2835"/>
          <cell r="M2835">
            <v>38.15</v>
          </cell>
          <cell r="N2835">
            <v>91.899999999999991</v>
          </cell>
        </row>
        <row r="2836">
          <cell r="A2836">
            <v>88264</v>
          </cell>
          <cell r="B2836" t="str">
            <v>SINAPI</v>
          </cell>
          <cell r="C2836" t="str">
            <v>ELETRICISTA COM ENCARGOS COMPLEMENTARES</v>
          </cell>
          <cell r="D2836" t="str">
            <v>MÃO DE OBRA</v>
          </cell>
          <cell r="E2836" t="str">
            <v>H</v>
          </cell>
          <cell r="F2836">
            <v>5</v>
          </cell>
          <cell r="G2836" t="str">
            <v>24,13</v>
          </cell>
          <cell r="H2836" t="str">
            <v>7,63</v>
          </cell>
          <cell r="I2836" t="str">
            <v>0,00</v>
          </cell>
          <cell r="J2836">
            <v>31.759999999999998</v>
          </cell>
          <cell r="K2836">
            <v>158.79999999999998</v>
          </cell>
          <cell r="L2836"/>
          <cell r="M2836">
            <v>38.15</v>
          </cell>
          <cell r="N2836">
            <v>120.64999999999999</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2354.5</v>
          </cell>
          <cell r="L2839"/>
          <cell r="M2839">
            <v>2099.4400000000005</v>
          </cell>
          <cell r="N2839">
            <v>255.06</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18,38</v>
          </cell>
          <cell r="H2841" t="str">
            <v>7,63</v>
          </cell>
          <cell r="I2841" t="str">
            <v>0,00</v>
          </cell>
          <cell r="J2841">
            <v>26.009999999999998</v>
          </cell>
          <cell r="K2841">
            <v>156.06</v>
          </cell>
          <cell r="L2841"/>
          <cell r="M2841">
            <v>45.78</v>
          </cell>
          <cell r="N2841">
            <v>110.28</v>
          </cell>
        </row>
        <row r="2842">
          <cell r="A2842">
            <v>88264</v>
          </cell>
          <cell r="B2842" t="str">
            <v>SINAPI</v>
          </cell>
          <cell r="C2842" t="str">
            <v>ELETRICISTA COM ENCARGOS COMPLEMENTARES</v>
          </cell>
          <cell r="D2842" t="str">
            <v>MÃO DE OBRA</v>
          </cell>
          <cell r="E2842" t="str">
            <v>H</v>
          </cell>
          <cell r="F2842">
            <v>6</v>
          </cell>
          <cell r="G2842" t="str">
            <v>24,13</v>
          </cell>
          <cell r="H2842" t="str">
            <v>7,63</v>
          </cell>
          <cell r="I2842" t="str">
            <v>0,00</v>
          </cell>
          <cell r="J2842">
            <v>31.759999999999998</v>
          </cell>
          <cell r="K2842">
            <v>190.56</v>
          </cell>
          <cell r="L2842"/>
          <cell r="M2842">
            <v>45.78</v>
          </cell>
          <cell r="N2842">
            <v>144.78</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2256.86</v>
          </cell>
          <cell r="L2845"/>
          <cell r="M2845">
            <v>2086.8200000000002</v>
          </cell>
          <cell r="N2845">
            <v>170.04</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18,38</v>
          </cell>
          <cell r="H2847" t="str">
            <v>7,63</v>
          </cell>
          <cell r="I2847" t="str">
            <v>0,00</v>
          </cell>
          <cell r="J2847">
            <v>26.009999999999998</v>
          </cell>
          <cell r="K2847">
            <v>104.03999999999999</v>
          </cell>
          <cell r="L2847"/>
          <cell r="M2847">
            <v>30.52</v>
          </cell>
          <cell r="N2847">
            <v>73.52</v>
          </cell>
        </row>
        <row r="2848">
          <cell r="A2848">
            <v>88264</v>
          </cell>
          <cell r="B2848" t="str">
            <v>SINAPI</v>
          </cell>
          <cell r="C2848" t="str">
            <v>ELETRICISTA COM ENCARGOS COMPLEMENTARES</v>
          </cell>
          <cell r="D2848" t="str">
            <v>MÃO DE OBRA</v>
          </cell>
          <cell r="E2848" t="str">
            <v>H</v>
          </cell>
          <cell r="F2848">
            <v>4</v>
          </cell>
          <cell r="G2848" t="str">
            <v>24,13</v>
          </cell>
          <cell r="H2848" t="str">
            <v>7,63</v>
          </cell>
          <cell r="I2848" t="str">
            <v>0,00</v>
          </cell>
          <cell r="J2848">
            <v>31.759999999999998</v>
          </cell>
          <cell r="K2848">
            <v>127.03999999999999</v>
          </cell>
          <cell r="L2848"/>
          <cell r="M2848">
            <v>30.52</v>
          </cell>
          <cell r="N2848">
            <v>96.52</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121.19449999999999</v>
          </cell>
          <cell r="L2851"/>
          <cell r="M2851">
            <v>85.061000000000007</v>
          </cell>
          <cell r="N2851">
            <v>36.133499999999998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18,38</v>
          </cell>
          <cell r="H2853" t="str">
            <v>7,63</v>
          </cell>
          <cell r="I2853" t="str">
            <v>0,00</v>
          </cell>
          <cell r="J2853">
            <v>26.009999999999998</v>
          </cell>
          <cell r="K2853">
            <v>22.108499999999999</v>
          </cell>
          <cell r="L2853"/>
          <cell r="M2853">
            <v>6.4855</v>
          </cell>
          <cell r="N2853">
            <v>15.622999999999999</v>
          </cell>
        </row>
        <row r="2854">
          <cell r="A2854">
            <v>88264</v>
          </cell>
          <cell r="B2854" t="str">
            <v>SINAPI</v>
          </cell>
          <cell r="C2854" t="str">
            <v>ELETRICISTA COM ENCARGOS COMPLEMENTARES</v>
          </cell>
          <cell r="D2854" t="str">
            <v>MÃO DE OBRA</v>
          </cell>
          <cell r="E2854" t="str">
            <v>H</v>
          </cell>
          <cell r="F2854">
            <v>0.85</v>
          </cell>
          <cell r="G2854" t="str">
            <v>24,13</v>
          </cell>
          <cell r="H2854" t="str">
            <v>7,63</v>
          </cell>
          <cell r="I2854" t="str">
            <v>0,00</v>
          </cell>
          <cell r="J2854">
            <v>31.759999999999998</v>
          </cell>
          <cell r="K2854">
            <v>26.995999999999999</v>
          </cell>
          <cell r="L2854"/>
          <cell r="M2854">
            <v>6.4855</v>
          </cell>
          <cell r="N2854">
            <v>20.510499999999997</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956.26499999999999</v>
          </cell>
          <cell r="L2857"/>
          <cell r="M2857">
            <v>807.48000000000013</v>
          </cell>
          <cell r="N2857">
            <v>148.785</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18,38</v>
          </cell>
          <cell r="H2859" t="str">
            <v>7,63</v>
          </cell>
          <cell r="I2859" t="str">
            <v>0,00</v>
          </cell>
          <cell r="J2859">
            <v>26.009999999999998</v>
          </cell>
          <cell r="K2859">
            <v>91.034999999999997</v>
          </cell>
          <cell r="L2859"/>
          <cell r="M2859">
            <v>26.704999999999998</v>
          </cell>
          <cell r="N2859">
            <v>64.33</v>
          </cell>
        </row>
        <row r="2860">
          <cell r="A2860">
            <v>88264</v>
          </cell>
          <cell r="B2860" t="str">
            <v>SINAPI</v>
          </cell>
          <cell r="C2860" t="str">
            <v>ELETRICISTA COM ENCARGOS COMPLEMENTARES</v>
          </cell>
          <cell r="D2860" t="str">
            <v>MÃO DE OBRA</v>
          </cell>
          <cell r="E2860" t="str">
            <v>H</v>
          </cell>
          <cell r="F2860">
            <v>3.5</v>
          </cell>
          <cell r="G2860" t="str">
            <v>24,13</v>
          </cell>
          <cell r="H2860" t="str">
            <v>7,63</v>
          </cell>
          <cell r="I2860" t="str">
            <v>0,00</v>
          </cell>
          <cell r="J2860">
            <v>31.759999999999998</v>
          </cell>
          <cell r="K2860">
            <v>111.16</v>
          </cell>
          <cell r="L2860"/>
          <cell r="M2860">
            <v>26.704999999999998</v>
          </cell>
          <cell r="N2860">
            <v>84.454999999999998</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448.69499999999994</v>
          </cell>
          <cell r="L2863"/>
          <cell r="M2863">
            <v>299.90999999999997</v>
          </cell>
          <cell r="N2863">
            <v>148.785</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18,38</v>
          </cell>
          <cell r="H2865" t="str">
            <v>7,63</v>
          </cell>
          <cell r="I2865" t="str">
            <v>0,00</v>
          </cell>
          <cell r="J2865">
            <v>26.009999999999998</v>
          </cell>
          <cell r="K2865">
            <v>91.034999999999997</v>
          </cell>
          <cell r="L2865"/>
          <cell r="M2865">
            <v>26.704999999999998</v>
          </cell>
          <cell r="N2865">
            <v>64.33</v>
          </cell>
        </row>
        <row r="2866">
          <cell r="A2866">
            <v>88264</v>
          </cell>
          <cell r="B2866" t="str">
            <v>SINAPI</v>
          </cell>
          <cell r="C2866" t="str">
            <v>ELETRICISTA COM ENCARGOS COMPLEMENTARES</v>
          </cell>
          <cell r="D2866" t="str">
            <v>MÃO DE OBRA</v>
          </cell>
          <cell r="E2866" t="str">
            <v>H</v>
          </cell>
          <cell r="F2866">
            <v>3.5</v>
          </cell>
          <cell r="G2866" t="str">
            <v>24,13</v>
          </cell>
          <cell r="H2866" t="str">
            <v>7,63</v>
          </cell>
          <cell r="I2866" t="str">
            <v>0,00</v>
          </cell>
          <cell r="J2866">
            <v>31.759999999999998</v>
          </cell>
          <cell r="K2866">
            <v>111.16</v>
          </cell>
          <cell r="L2866"/>
          <cell r="M2866">
            <v>26.704999999999998</v>
          </cell>
          <cell r="N2866">
            <v>84.454999999999998</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652.27499999999998</v>
          </cell>
          <cell r="L2869"/>
          <cell r="M2869">
            <v>503.48999999999995</v>
          </cell>
          <cell r="N2869">
            <v>148.785</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18,38</v>
          </cell>
          <cell r="H2871" t="str">
            <v>7,63</v>
          </cell>
          <cell r="I2871" t="str">
            <v>0,00</v>
          </cell>
          <cell r="J2871">
            <v>26.009999999999998</v>
          </cell>
          <cell r="K2871">
            <v>91.034999999999997</v>
          </cell>
          <cell r="L2871"/>
          <cell r="M2871">
            <v>26.704999999999998</v>
          </cell>
          <cell r="N2871">
            <v>64.33</v>
          </cell>
        </row>
        <row r="2872">
          <cell r="A2872">
            <v>88264</v>
          </cell>
          <cell r="B2872" t="str">
            <v>SINAPI</v>
          </cell>
          <cell r="C2872" t="str">
            <v>ELETRICISTA COM ENCARGOS COMPLEMENTARES</v>
          </cell>
          <cell r="D2872" t="str">
            <v>MÃO DE OBRA</v>
          </cell>
          <cell r="E2872" t="str">
            <v>H</v>
          </cell>
          <cell r="F2872">
            <v>3.5</v>
          </cell>
          <cell r="G2872" t="str">
            <v>24,13</v>
          </cell>
          <cell r="H2872" t="str">
            <v>7,63</v>
          </cell>
          <cell r="I2872" t="str">
            <v>0,00</v>
          </cell>
          <cell r="J2872">
            <v>31.759999999999998</v>
          </cell>
          <cell r="K2872">
            <v>111.16</v>
          </cell>
          <cell r="L2872"/>
          <cell r="M2872">
            <v>26.704999999999998</v>
          </cell>
          <cell r="N2872">
            <v>84.454999999999998</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249.15199999999999</v>
          </cell>
          <cell r="L2875"/>
          <cell r="M2875">
            <v>223.64600000000002</v>
          </cell>
          <cell r="N2875">
            <v>25.505999999999997</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18,38</v>
          </cell>
          <cell r="H2877" t="str">
            <v>7,63</v>
          </cell>
          <cell r="I2877" t="str">
            <v>0,00</v>
          </cell>
          <cell r="J2877">
            <v>26.009999999999998</v>
          </cell>
          <cell r="K2877">
            <v>15.605999999999998</v>
          </cell>
          <cell r="L2877"/>
          <cell r="M2877">
            <v>4.5779999999999994</v>
          </cell>
          <cell r="N2877">
            <v>11.027999999999999</v>
          </cell>
        </row>
        <row r="2878">
          <cell r="A2878">
            <v>88264</v>
          </cell>
          <cell r="B2878" t="str">
            <v>SINAPI</v>
          </cell>
          <cell r="C2878" t="str">
            <v>ELETRICISTA COM ENCARGOS COMPLEMENTARES</v>
          </cell>
          <cell r="D2878" t="str">
            <v>MÃO DE OBRA</v>
          </cell>
          <cell r="E2878" t="str">
            <v>H</v>
          </cell>
          <cell r="F2878">
            <v>0.6</v>
          </cell>
          <cell r="G2878" t="str">
            <v>24,13</v>
          </cell>
          <cell r="H2878" t="str">
            <v>7,63</v>
          </cell>
          <cell r="I2878" t="str">
            <v>0,00</v>
          </cell>
          <cell r="J2878">
            <v>31.759999999999998</v>
          </cell>
          <cell r="K2878">
            <v>19.055999999999997</v>
          </cell>
          <cell r="L2878"/>
          <cell r="M2878">
            <v>4.5779999999999994</v>
          </cell>
          <cell r="N2878">
            <v>14.477999999999998</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48.107999999999997</v>
          </cell>
          <cell r="L2881"/>
          <cell r="M2881">
            <v>31.103999999999999</v>
          </cell>
          <cell r="N2881">
            <v>17.004000000000001</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18,38</v>
          </cell>
          <cell r="H2883" t="str">
            <v>7,63</v>
          </cell>
          <cell r="I2883" t="str">
            <v>0,00</v>
          </cell>
          <cell r="J2883">
            <v>26.009999999999998</v>
          </cell>
          <cell r="K2883">
            <v>10.404</v>
          </cell>
          <cell r="L2883"/>
          <cell r="M2883">
            <v>3.052</v>
          </cell>
          <cell r="N2883">
            <v>7.3520000000000003</v>
          </cell>
        </row>
        <row r="2884">
          <cell r="A2884">
            <v>88264</v>
          </cell>
          <cell r="B2884" t="str">
            <v>SINAPI</v>
          </cell>
          <cell r="C2884" t="str">
            <v>ELETRICISTA COM ENCARGOS COMPLEMENTARES</v>
          </cell>
          <cell r="D2884" t="str">
            <v>MÃO DE OBRA</v>
          </cell>
          <cell r="E2884" t="str">
            <v>H</v>
          </cell>
          <cell r="F2884">
            <v>0.4</v>
          </cell>
          <cell r="G2884" t="str">
            <v>24,13</v>
          </cell>
          <cell r="H2884" t="str">
            <v>7,63</v>
          </cell>
          <cell r="I2884" t="str">
            <v>0,00</v>
          </cell>
          <cell r="J2884">
            <v>31.759999999999998</v>
          </cell>
          <cell r="K2884">
            <v>12.704000000000001</v>
          </cell>
          <cell r="L2884"/>
          <cell r="M2884">
            <v>3.052</v>
          </cell>
          <cell r="N2884">
            <v>9.652000000000001</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190.78550000000001</v>
          </cell>
          <cell r="L2887"/>
          <cell r="M2887">
            <v>162.63649999999998</v>
          </cell>
          <cell r="N2887">
            <v>28.149000000000001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7,87</v>
          </cell>
          <cell r="H2889" t="str">
            <v>24,22</v>
          </cell>
          <cell r="I2889" t="str">
            <v>0,00</v>
          </cell>
          <cell r="J2889">
            <v>32.089999999999996</v>
          </cell>
          <cell r="K2889">
            <v>64.179999999999993</v>
          </cell>
          <cell r="L2889"/>
          <cell r="M2889">
            <v>48.44</v>
          </cell>
          <cell r="N2889">
            <v>15.74</v>
          </cell>
        </row>
        <row r="2890">
          <cell r="A2890">
            <v>88247</v>
          </cell>
          <cell r="B2890" t="str">
            <v>SINAPI</v>
          </cell>
          <cell r="C2890" t="str">
            <v>AUXILIAR DE ELETRICISTA COM ENCARGOS COMPLEMENTARES</v>
          </cell>
          <cell r="D2890" t="str">
            <v>MÃO DE OBRA</v>
          </cell>
          <cell r="E2890" t="str">
            <v>H</v>
          </cell>
          <cell r="F2890">
            <v>0.15</v>
          </cell>
          <cell r="G2890" t="str">
            <v>18,38</v>
          </cell>
          <cell r="H2890" t="str">
            <v>7,63</v>
          </cell>
          <cell r="I2890" t="str">
            <v>0,00</v>
          </cell>
          <cell r="J2890">
            <v>26.009999999999998</v>
          </cell>
          <cell r="K2890">
            <v>3.9014999999999995</v>
          </cell>
          <cell r="L2890"/>
          <cell r="M2890">
            <v>1.1444999999999999</v>
          </cell>
          <cell r="N2890">
            <v>2.7569999999999997</v>
          </cell>
        </row>
        <row r="2891">
          <cell r="A2891">
            <v>88264</v>
          </cell>
          <cell r="B2891" t="str">
            <v>SINAPI</v>
          </cell>
          <cell r="C2891" t="str">
            <v>ELETRICISTA COM ENCARGOS COMPLEMENTARES</v>
          </cell>
          <cell r="D2891" t="str">
            <v>MÃO DE OBRA</v>
          </cell>
          <cell r="E2891" t="str">
            <v>H</v>
          </cell>
          <cell r="F2891">
            <v>0.4</v>
          </cell>
          <cell r="G2891" t="str">
            <v>24,13</v>
          </cell>
          <cell r="H2891" t="str">
            <v>7,63</v>
          </cell>
          <cell r="I2891" t="str">
            <v>0,00</v>
          </cell>
          <cell r="J2891">
            <v>31.759999999999998</v>
          </cell>
          <cell r="K2891">
            <v>12.704000000000001</v>
          </cell>
          <cell r="L2891"/>
          <cell r="M2891">
            <v>3.052</v>
          </cell>
          <cell r="N2891">
            <v>9.652000000000001</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338.97199999999998</v>
          </cell>
          <cell r="L2894"/>
          <cell r="M2894">
            <v>307.49099999999999</v>
          </cell>
          <cell r="N2894">
            <v>31.481000000000002</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7,87</v>
          </cell>
          <cell r="H2896" t="str">
            <v>29,38</v>
          </cell>
          <cell r="I2896" t="str">
            <v>0,00</v>
          </cell>
          <cell r="J2896">
            <v>37.25</v>
          </cell>
          <cell r="K2896">
            <v>74.5</v>
          </cell>
          <cell r="L2896"/>
          <cell r="M2896">
            <v>58.76</v>
          </cell>
          <cell r="N2896">
            <v>15.74</v>
          </cell>
        </row>
        <row r="2897">
          <cell r="A2897">
            <v>88247</v>
          </cell>
          <cell r="B2897" t="str">
            <v>SINAPI</v>
          </cell>
          <cell r="C2897" t="str">
            <v>AUXILIAR DE ELETRICISTA COM ENCARGOS COMPLEMENTARES</v>
          </cell>
          <cell r="D2897" t="str">
            <v>MÃO DE OBRA</v>
          </cell>
          <cell r="E2897" t="str">
            <v>H</v>
          </cell>
          <cell r="F2897">
            <v>0.2</v>
          </cell>
          <cell r="G2897" t="str">
            <v>18,38</v>
          </cell>
          <cell r="H2897" t="str">
            <v>7,63</v>
          </cell>
          <cell r="I2897" t="str">
            <v>0,00</v>
          </cell>
          <cell r="J2897">
            <v>26.009999999999998</v>
          </cell>
          <cell r="K2897">
            <v>5.202</v>
          </cell>
          <cell r="L2897"/>
          <cell r="M2897">
            <v>1.526</v>
          </cell>
          <cell r="N2897">
            <v>3.6760000000000002</v>
          </cell>
        </row>
        <row r="2898">
          <cell r="A2898">
            <v>88264</v>
          </cell>
          <cell r="B2898" t="str">
            <v>SINAPI</v>
          </cell>
          <cell r="C2898" t="str">
            <v>ELETRICISTA COM ENCARGOS COMPLEMENTARES</v>
          </cell>
          <cell r="D2898" t="str">
            <v>MÃO DE OBRA</v>
          </cell>
          <cell r="E2898" t="str">
            <v>H</v>
          </cell>
          <cell r="F2898">
            <v>0.5</v>
          </cell>
          <cell r="G2898" t="str">
            <v>24,13</v>
          </cell>
          <cell r="H2898" t="str">
            <v>7,63</v>
          </cell>
          <cell r="I2898" t="str">
            <v>0,00</v>
          </cell>
          <cell r="J2898">
            <v>31.759999999999998</v>
          </cell>
          <cell r="K2898">
            <v>15.879999999999999</v>
          </cell>
          <cell r="L2898"/>
          <cell r="M2898">
            <v>3.8149999999999999</v>
          </cell>
          <cell r="N2898">
            <v>12.065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77.316000000000003</v>
          </cell>
          <cell r="L2901"/>
          <cell r="M2901">
            <v>63.988</v>
          </cell>
          <cell r="N2901">
            <v>13.328000000000001</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18,38</v>
          </cell>
          <cell r="H2903" t="str">
            <v>7,63</v>
          </cell>
          <cell r="I2903" t="str">
            <v>0,00</v>
          </cell>
          <cell r="J2903">
            <v>26.009999999999998</v>
          </cell>
          <cell r="K2903">
            <v>5.202</v>
          </cell>
          <cell r="L2903"/>
          <cell r="M2903">
            <v>1.526</v>
          </cell>
          <cell r="N2903">
            <v>3.6760000000000002</v>
          </cell>
        </row>
        <row r="2904">
          <cell r="A2904">
            <v>88264</v>
          </cell>
          <cell r="B2904" t="str">
            <v>SINAPI</v>
          </cell>
          <cell r="C2904" t="str">
            <v>ELETRICISTA COM ENCARGOS COMPLEMENTARES</v>
          </cell>
          <cell r="D2904" t="str">
            <v>MÃO DE OBRA</v>
          </cell>
          <cell r="E2904" t="str">
            <v>H</v>
          </cell>
          <cell r="F2904">
            <v>0.4</v>
          </cell>
          <cell r="G2904" t="str">
            <v>24,13</v>
          </cell>
          <cell r="H2904" t="str">
            <v>7,63</v>
          </cell>
          <cell r="I2904" t="str">
            <v>0,00</v>
          </cell>
          <cell r="J2904">
            <v>31.759999999999998</v>
          </cell>
          <cell r="K2904">
            <v>12.704000000000001</v>
          </cell>
          <cell r="L2904"/>
          <cell r="M2904">
            <v>3.052</v>
          </cell>
          <cell r="N2904">
            <v>9.652000000000001</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612.16999999999996</v>
          </cell>
          <cell r="L2907"/>
          <cell r="M2907">
            <v>527.15</v>
          </cell>
          <cell r="N2907">
            <v>85.02</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18,38</v>
          </cell>
          <cell r="H2909" t="str">
            <v>7,63</v>
          </cell>
          <cell r="I2909" t="str">
            <v>0,00</v>
          </cell>
          <cell r="J2909">
            <v>26.009999999999998</v>
          </cell>
          <cell r="K2909">
            <v>52.019999999999996</v>
          </cell>
          <cell r="L2909"/>
          <cell r="M2909">
            <v>15.26</v>
          </cell>
          <cell r="N2909">
            <v>36.76</v>
          </cell>
        </row>
        <row r="2910">
          <cell r="A2910">
            <v>88264</v>
          </cell>
          <cell r="B2910" t="str">
            <v>SINAPI</v>
          </cell>
          <cell r="C2910" t="str">
            <v>ELETRICISTA COM ENCARGOS COMPLEMENTARES</v>
          </cell>
          <cell r="D2910" t="str">
            <v>MÃO DE OBRA</v>
          </cell>
          <cell r="E2910" t="str">
            <v>H</v>
          </cell>
          <cell r="F2910">
            <v>2</v>
          </cell>
          <cell r="G2910" t="str">
            <v>24,13</v>
          </cell>
          <cell r="H2910" t="str">
            <v>7,63</v>
          </cell>
          <cell r="I2910" t="str">
            <v>0,00</v>
          </cell>
          <cell r="J2910">
            <v>31.759999999999998</v>
          </cell>
          <cell r="K2910">
            <v>63.519999999999996</v>
          </cell>
          <cell r="L2910"/>
          <cell r="M2910">
            <v>15.26</v>
          </cell>
          <cell r="N2910">
            <v>48.26</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38.685500000000005</v>
          </cell>
          <cell r="L2913"/>
          <cell r="M2913">
            <v>32.308999999999997</v>
          </cell>
          <cell r="N2913">
            <v>6.3764999999999992</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18,38</v>
          </cell>
          <cell r="H2915" t="str">
            <v>7,63</v>
          </cell>
          <cell r="I2915" t="str">
            <v>0,00</v>
          </cell>
          <cell r="J2915">
            <v>26.009999999999998</v>
          </cell>
          <cell r="K2915">
            <v>3.9014999999999995</v>
          </cell>
          <cell r="L2915"/>
          <cell r="M2915">
            <v>1.1444999999999999</v>
          </cell>
          <cell r="N2915">
            <v>2.7569999999999997</v>
          </cell>
        </row>
        <row r="2916">
          <cell r="A2916">
            <v>88264</v>
          </cell>
          <cell r="B2916" t="str">
            <v>SINAPI</v>
          </cell>
          <cell r="C2916" t="str">
            <v>ELETRICISTA COM ENCARGOS COMPLEMENTARES</v>
          </cell>
          <cell r="D2916" t="str">
            <v>MÃO DE OBRA</v>
          </cell>
          <cell r="E2916" t="str">
            <v>H</v>
          </cell>
          <cell r="F2916">
            <v>0.15</v>
          </cell>
          <cell r="G2916" t="str">
            <v>24,13</v>
          </cell>
          <cell r="H2916" t="str">
            <v>7,63</v>
          </cell>
          <cell r="I2916" t="str">
            <v>0,00</v>
          </cell>
          <cell r="J2916">
            <v>31.759999999999998</v>
          </cell>
          <cell r="K2916">
            <v>4.7639999999999993</v>
          </cell>
          <cell r="L2916"/>
          <cell r="M2916">
            <v>1.1444999999999999</v>
          </cell>
          <cell r="N2916">
            <v>3.6194999999999995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61.379999999999995</v>
          </cell>
          <cell r="L2919"/>
          <cell r="M2919">
            <v>39.739999999999995</v>
          </cell>
          <cell r="N2919">
            <v>21.64</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17,24</v>
          </cell>
          <cell r="H2922" t="str">
            <v>7,49</v>
          </cell>
          <cell r="I2922" t="str">
            <v>0,00</v>
          </cell>
          <cell r="J2922">
            <v>24.729999999999997</v>
          </cell>
          <cell r="K2922">
            <v>12.364999999999998</v>
          </cell>
          <cell r="L2922"/>
          <cell r="M2922">
            <v>3.7450000000000001</v>
          </cell>
          <cell r="N2922">
            <v>8.6199999999999992</v>
          </cell>
        </row>
        <row r="2923">
          <cell r="A2923">
            <v>88317</v>
          </cell>
          <cell r="B2923" t="str">
            <v>SINAPI</v>
          </cell>
          <cell r="C2923" t="str">
            <v>SOLDADOR COM ENCARGOS COMPLEMENTARES</v>
          </cell>
          <cell r="D2923" t="str">
            <v>MÃO DE OBRA</v>
          </cell>
          <cell r="E2923" t="str">
            <v>H</v>
          </cell>
          <cell r="F2923">
            <v>0.5</v>
          </cell>
          <cell r="G2923" t="str">
            <v>26,04</v>
          </cell>
          <cell r="H2923" t="str">
            <v>8,43</v>
          </cell>
          <cell r="I2923" t="str">
            <v>0,00</v>
          </cell>
          <cell r="J2923">
            <v>34.47</v>
          </cell>
          <cell r="K2923">
            <v>17.234999999999999</v>
          </cell>
          <cell r="L2923"/>
          <cell r="M2923">
            <v>4.2149999999999999</v>
          </cell>
          <cell r="N2923">
            <v>13.02</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7.3585000000000003</v>
          </cell>
          <cell r="L2926"/>
          <cell r="M2926">
            <v>5.2329999999999997</v>
          </cell>
          <cell r="N2926">
            <v>2.1255000000000002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18,38</v>
          </cell>
          <cell r="H2928" t="str">
            <v>7,63</v>
          </cell>
          <cell r="I2928" t="str">
            <v>0,00</v>
          </cell>
          <cell r="J2928">
            <v>26.009999999999998</v>
          </cell>
          <cell r="K2928">
            <v>1.3005</v>
          </cell>
          <cell r="L2928"/>
          <cell r="M2928">
            <v>0.38150000000000001</v>
          </cell>
          <cell r="N2928">
            <v>0.91900000000000004</v>
          </cell>
        </row>
        <row r="2929">
          <cell r="A2929">
            <v>88264</v>
          </cell>
          <cell r="B2929" t="str">
            <v>SINAPI</v>
          </cell>
          <cell r="C2929" t="str">
            <v>ELETRICISTA COM ENCARGOS COMPLEMENTARES</v>
          </cell>
          <cell r="D2929" t="str">
            <v>MÃO DE OBRA</v>
          </cell>
          <cell r="E2929" t="str">
            <v>H</v>
          </cell>
          <cell r="F2929">
            <v>0.05</v>
          </cell>
          <cell r="G2929" t="str">
            <v>24,13</v>
          </cell>
          <cell r="H2929" t="str">
            <v>7,63</v>
          </cell>
          <cell r="I2929" t="str">
            <v>0,00</v>
          </cell>
          <cell r="J2929">
            <v>31.759999999999998</v>
          </cell>
          <cell r="K2929">
            <v>1.5880000000000001</v>
          </cell>
          <cell r="L2929"/>
          <cell r="M2929">
            <v>0.38150000000000001</v>
          </cell>
          <cell r="N2929">
            <v>1.2065000000000001</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9.1763499999999993</v>
          </cell>
          <cell r="L2932"/>
          <cell r="M2932">
            <v>6.8382999999999994</v>
          </cell>
          <cell r="N2932">
            <v>2.33805</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18,38</v>
          </cell>
          <cell r="H2934" t="str">
            <v>7,63</v>
          </cell>
          <cell r="I2934" t="str">
            <v>0,00</v>
          </cell>
          <cell r="J2934">
            <v>26.009999999999998</v>
          </cell>
          <cell r="K2934">
            <v>1.43055</v>
          </cell>
          <cell r="L2934"/>
          <cell r="M2934">
            <v>0.41965000000000002</v>
          </cell>
          <cell r="N2934">
            <v>1.0108999999999999</v>
          </cell>
        </row>
        <row r="2935">
          <cell r="A2935">
            <v>88264</v>
          </cell>
          <cell r="B2935" t="str">
            <v>SINAPI</v>
          </cell>
          <cell r="C2935" t="str">
            <v>ELETRICISTA COM ENCARGOS COMPLEMENTARES</v>
          </cell>
          <cell r="D2935" t="str">
            <v>MÃO DE OBRA</v>
          </cell>
          <cell r="E2935" t="str">
            <v>H</v>
          </cell>
          <cell r="F2935">
            <v>5.5E-2</v>
          </cell>
          <cell r="G2935" t="str">
            <v>24,13</v>
          </cell>
          <cell r="H2935" t="str">
            <v>7,63</v>
          </cell>
          <cell r="I2935" t="str">
            <v>0,00</v>
          </cell>
          <cell r="J2935">
            <v>31.759999999999998</v>
          </cell>
          <cell r="K2935">
            <v>1.7467999999999999</v>
          </cell>
          <cell r="L2935"/>
          <cell r="M2935">
            <v>0.41965000000000002</v>
          </cell>
          <cell r="N2935">
            <v>1.3271500000000001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10.740349999999999</v>
          </cell>
          <cell r="L2938"/>
          <cell r="M2938">
            <v>8.4023000000000003</v>
          </cell>
          <cell r="N2938">
            <v>2.33805</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18,38</v>
          </cell>
          <cell r="H2940" t="str">
            <v>7,63</v>
          </cell>
          <cell r="I2940" t="str">
            <v>0,00</v>
          </cell>
          <cell r="J2940">
            <v>26.009999999999998</v>
          </cell>
          <cell r="K2940">
            <v>1.43055</v>
          </cell>
          <cell r="L2940"/>
          <cell r="M2940">
            <v>0.41965000000000002</v>
          </cell>
          <cell r="N2940">
            <v>1.0108999999999999</v>
          </cell>
        </row>
        <row r="2941">
          <cell r="A2941">
            <v>88264</v>
          </cell>
          <cell r="B2941" t="str">
            <v>SINAPI</v>
          </cell>
          <cell r="C2941" t="str">
            <v>ELETRICISTA COM ENCARGOS COMPLEMENTARES</v>
          </cell>
          <cell r="D2941" t="str">
            <v>MÃO DE OBRA</v>
          </cell>
          <cell r="E2941" t="str">
            <v>H</v>
          </cell>
          <cell r="F2941">
            <v>5.5E-2</v>
          </cell>
          <cell r="G2941" t="str">
            <v>24,13</v>
          </cell>
          <cell r="H2941" t="str">
            <v>7,63</v>
          </cell>
          <cell r="I2941" t="str">
            <v>0,00</v>
          </cell>
          <cell r="J2941">
            <v>31.759999999999998</v>
          </cell>
          <cell r="K2941">
            <v>1.7467999999999999</v>
          </cell>
          <cell r="L2941"/>
          <cell r="M2941">
            <v>0.41965000000000002</v>
          </cell>
          <cell r="N2941">
            <v>1.3271500000000001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65.632499999999993</v>
          </cell>
          <cell r="L2944"/>
          <cell r="M2944">
            <v>55.004999999999995</v>
          </cell>
          <cell r="N2944">
            <v>10.6275</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18,38</v>
          </cell>
          <cell r="H2946" t="str">
            <v>7,63</v>
          </cell>
          <cell r="I2946" t="str">
            <v>0,00</v>
          </cell>
          <cell r="J2946">
            <v>26.009999999999998</v>
          </cell>
          <cell r="K2946">
            <v>6.5024999999999995</v>
          </cell>
          <cell r="L2946"/>
          <cell r="M2946">
            <v>1.9075</v>
          </cell>
          <cell r="N2946">
            <v>4.5949999999999998</v>
          </cell>
        </row>
        <row r="2947">
          <cell r="A2947">
            <v>88264</v>
          </cell>
          <cell r="B2947" t="str">
            <v>SINAPI</v>
          </cell>
          <cell r="C2947" t="str">
            <v>ELETRICISTA COM ENCARGOS COMPLEMENTARES</v>
          </cell>
          <cell r="D2947" t="str">
            <v>MÃO DE OBRA</v>
          </cell>
          <cell r="E2947" t="str">
            <v>H</v>
          </cell>
          <cell r="F2947">
            <v>0.25</v>
          </cell>
          <cell r="G2947" t="str">
            <v>24,13</v>
          </cell>
          <cell r="H2947" t="str">
            <v>7,63</v>
          </cell>
          <cell r="I2947" t="str">
            <v>0,00</v>
          </cell>
          <cell r="J2947">
            <v>31.759999999999998</v>
          </cell>
          <cell r="K2947">
            <v>7.9399999999999995</v>
          </cell>
          <cell r="L2947"/>
          <cell r="M2947">
            <v>1.9075</v>
          </cell>
          <cell r="N2947">
            <v>6.0324999999999998</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56.342499999999994</v>
          </cell>
          <cell r="L2950"/>
          <cell r="M2950">
            <v>45.714999999999996</v>
          </cell>
          <cell r="N2950">
            <v>10.6275</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18,38</v>
          </cell>
          <cell r="H2952" t="str">
            <v>7,63</v>
          </cell>
          <cell r="I2952" t="str">
            <v>0,00</v>
          </cell>
          <cell r="J2952">
            <v>26.009999999999998</v>
          </cell>
          <cell r="K2952">
            <v>6.5024999999999995</v>
          </cell>
          <cell r="L2952"/>
          <cell r="M2952">
            <v>1.9075</v>
          </cell>
          <cell r="N2952">
            <v>4.5949999999999998</v>
          </cell>
        </row>
        <row r="2953">
          <cell r="A2953">
            <v>88264</v>
          </cell>
          <cell r="B2953" t="str">
            <v>SINAPI</v>
          </cell>
          <cell r="C2953" t="str">
            <v>ELETRICISTA COM ENCARGOS COMPLEMENTARES</v>
          </cell>
          <cell r="D2953" t="str">
            <v>MÃO DE OBRA</v>
          </cell>
          <cell r="E2953" t="str">
            <v>H</v>
          </cell>
          <cell r="F2953">
            <v>0.25</v>
          </cell>
          <cell r="G2953" t="str">
            <v>24,13</v>
          </cell>
          <cell r="H2953" t="str">
            <v>7,63</v>
          </cell>
          <cell r="I2953" t="str">
            <v>0,00</v>
          </cell>
          <cell r="J2953">
            <v>31.759999999999998</v>
          </cell>
          <cell r="K2953">
            <v>7.9399999999999995</v>
          </cell>
          <cell r="L2953"/>
          <cell r="M2953">
            <v>1.9075</v>
          </cell>
          <cell r="N2953">
            <v>6.0324999999999998</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68.322500000000005</v>
          </cell>
          <cell r="L2956"/>
          <cell r="M2956">
            <v>57.695</v>
          </cell>
          <cell r="N2956">
            <v>10.6275</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18,38</v>
          </cell>
          <cell r="H2958" t="str">
            <v>7,63</v>
          </cell>
          <cell r="I2958" t="str">
            <v>0,00</v>
          </cell>
          <cell r="J2958">
            <v>26.009999999999998</v>
          </cell>
          <cell r="K2958">
            <v>6.5024999999999995</v>
          </cell>
          <cell r="L2958"/>
          <cell r="M2958">
            <v>1.9075</v>
          </cell>
          <cell r="N2958">
            <v>4.5949999999999998</v>
          </cell>
        </row>
        <row r="2959">
          <cell r="A2959">
            <v>88264</v>
          </cell>
          <cell r="B2959" t="str">
            <v>SINAPI</v>
          </cell>
          <cell r="C2959" t="str">
            <v>ELETRICISTA COM ENCARGOS COMPLEMENTARES</v>
          </cell>
          <cell r="D2959" t="str">
            <v>MÃO DE OBRA</v>
          </cell>
          <cell r="E2959" t="str">
            <v>H</v>
          </cell>
          <cell r="F2959">
            <v>0.25</v>
          </cell>
          <cell r="G2959" t="str">
            <v>24,13</v>
          </cell>
          <cell r="H2959" t="str">
            <v>7,63</v>
          </cell>
          <cell r="I2959" t="str">
            <v>0,00</v>
          </cell>
          <cell r="J2959">
            <v>31.759999999999998</v>
          </cell>
          <cell r="K2959">
            <v>7.9399999999999995</v>
          </cell>
          <cell r="L2959"/>
          <cell r="M2959">
            <v>1.9075</v>
          </cell>
          <cell r="N2959">
            <v>6.0324999999999998</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56.342499999999994</v>
          </cell>
          <cell r="L2962"/>
          <cell r="M2962">
            <v>45.714999999999996</v>
          </cell>
          <cell r="N2962">
            <v>10.6275</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18,38</v>
          </cell>
          <cell r="H2964" t="str">
            <v>7,63</v>
          </cell>
          <cell r="I2964" t="str">
            <v>0,00</v>
          </cell>
          <cell r="J2964">
            <v>26.009999999999998</v>
          </cell>
          <cell r="K2964">
            <v>6.5024999999999995</v>
          </cell>
          <cell r="L2964"/>
          <cell r="M2964">
            <v>1.9075</v>
          </cell>
          <cell r="N2964">
            <v>4.5949999999999998</v>
          </cell>
        </row>
        <row r="2965">
          <cell r="A2965">
            <v>88264</v>
          </cell>
          <cell r="B2965" t="str">
            <v>SINAPI</v>
          </cell>
          <cell r="C2965" t="str">
            <v>ELETRICISTA COM ENCARGOS COMPLEMENTARES</v>
          </cell>
          <cell r="D2965" t="str">
            <v>MÃO DE OBRA</v>
          </cell>
          <cell r="E2965" t="str">
            <v>H</v>
          </cell>
          <cell r="F2965">
            <v>0.25</v>
          </cell>
          <cell r="G2965" t="str">
            <v>24,13</v>
          </cell>
          <cell r="H2965" t="str">
            <v>7,63</v>
          </cell>
          <cell r="I2965" t="str">
            <v>0,00</v>
          </cell>
          <cell r="J2965">
            <v>31.759999999999998</v>
          </cell>
          <cell r="K2965">
            <v>7.9399999999999995</v>
          </cell>
          <cell r="L2965"/>
          <cell r="M2965">
            <v>1.9075</v>
          </cell>
          <cell r="N2965">
            <v>6.0324999999999998</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694.995</v>
          </cell>
          <cell r="L2968"/>
          <cell r="M2968">
            <v>513.11500000000001</v>
          </cell>
          <cell r="N2968">
            <v>181.88</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8,35</v>
          </cell>
          <cell r="I2969">
            <v>0</v>
          </cell>
          <cell r="J2969">
            <v>8.35</v>
          </cell>
          <cell r="K2969">
            <v>17.535</v>
          </cell>
          <cell r="L2969"/>
          <cell r="M2969">
            <v>17.535</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53,03</v>
          </cell>
          <cell r="H2970" t="str">
            <v>450,64</v>
          </cell>
          <cell r="I2970" t="str">
            <v>0,00</v>
          </cell>
          <cell r="J2970">
            <v>503.66999999999996</v>
          </cell>
          <cell r="K2970">
            <v>503.66999999999996</v>
          </cell>
          <cell r="L2970"/>
          <cell r="M2970">
            <v>450.64</v>
          </cell>
          <cell r="N2970">
            <v>53.03</v>
          </cell>
        </row>
        <row r="2971">
          <cell r="A2971">
            <v>88316</v>
          </cell>
          <cell r="B2971" t="str">
            <v>SINAPI</v>
          </cell>
          <cell r="C2971" t="str">
            <v>SERVENTE COM ENCARGOS COMPLEMENTARES</v>
          </cell>
          <cell r="D2971" t="str">
            <v>MÃO DE OBRA</v>
          </cell>
          <cell r="E2971" t="str">
            <v>H</v>
          </cell>
          <cell r="F2971">
            <v>3</v>
          </cell>
          <cell r="G2971" t="str">
            <v>17,24</v>
          </cell>
          <cell r="H2971" t="str">
            <v>7,49</v>
          </cell>
          <cell r="I2971" t="str">
            <v>0,00</v>
          </cell>
          <cell r="J2971">
            <v>24.729999999999997</v>
          </cell>
          <cell r="K2971">
            <v>74.19</v>
          </cell>
          <cell r="L2971"/>
          <cell r="M2971">
            <v>22.47</v>
          </cell>
          <cell r="N2971">
            <v>51.72</v>
          </cell>
        </row>
        <row r="2972">
          <cell r="A2972">
            <v>88261</v>
          </cell>
          <cell r="B2972" t="str">
            <v>SINAPI</v>
          </cell>
          <cell r="C2972" t="str">
            <v>CARPINTEIRO DE ESQUADRIA COM ENCARGOS COMPLEMENTARES</v>
          </cell>
          <cell r="D2972" t="str">
            <v>MÃO DE OBRA</v>
          </cell>
          <cell r="E2972" t="str">
            <v>H</v>
          </cell>
          <cell r="F2972">
            <v>3</v>
          </cell>
          <cell r="G2972" t="str">
            <v>25,71</v>
          </cell>
          <cell r="H2972" t="str">
            <v>7,49</v>
          </cell>
          <cell r="I2972" t="str">
            <v>0,00</v>
          </cell>
          <cell r="J2972">
            <v>33.200000000000003</v>
          </cell>
          <cell r="K2972">
            <v>99.600000000000009</v>
          </cell>
          <cell r="L2972"/>
          <cell r="M2972">
            <v>22.47</v>
          </cell>
          <cell r="N2972">
            <v>77.13</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1995.914</v>
          </cell>
          <cell r="L2975"/>
          <cell r="M2975">
            <v>1876.0742</v>
          </cell>
          <cell r="N2975">
            <v>119.8398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191,28</v>
          </cell>
          <cell r="I2976">
            <v>0</v>
          </cell>
          <cell r="J2976">
            <v>191.28</v>
          </cell>
          <cell r="K2976">
            <v>191.28</v>
          </cell>
          <cell r="L2976"/>
          <cell r="M2976">
            <v>191.28</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1.030,82</v>
          </cell>
          <cell r="I2978">
            <v>0</v>
          </cell>
          <cell r="J2978">
            <v>1030.82</v>
          </cell>
          <cell r="K2978">
            <v>1030.82</v>
          </cell>
          <cell r="L2978"/>
          <cell r="M2978">
            <v>1030.82</v>
          </cell>
          <cell r="N2978">
            <v>0</v>
          </cell>
        </row>
        <row r="2979">
          <cell r="A2979">
            <v>88316</v>
          </cell>
          <cell r="B2979" t="str">
            <v>SINAPI</v>
          </cell>
          <cell r="C2979" t="str">
            <v>SERVENTE COM ENCARGOS COMPLEMENTARES</v>
          </cell>
          <cell r="D2979" t="str">
            <v>MÃO DE OBRA</v>
          </cell>
          <cell r="E2979" t="str">
            <v>H</v>
          </cell>
          <cell r="F2979">
            <v>3.1619999999999999</v>
          </cell>
          <cell r="G2979" t="str">
            <v>17,24</v>
          </cell>
          <cell r="H2979" t="str">
            <v>7,49</v>
          </cell>
          <cell r="I2979" t="str">
            <v>0,00</v>
          </cell>
          <cell r="J2979">
            <v>24.729999999999997</v>
          </cell>
          <cell r="K2979">
            <v>78.196259999999995</v>
          </cell>
          <cell r="L2979"/>
          <cell r="M2979">
            <v>23.68338</v>
          </cell>
          <cell r="N2979">
            <v>54.512879999999996</v>
          </cell>
        </row>
        <row r="2980">
          <cell r="A2980">
            <v>88325</v>
          </cell>
          <cell r="B2980" t="str">
            <v>SINAPI</v>
          </cell>
          <cell r="C2980" t="str">
            <v>VIDRACEIRO COM ENCARGOS COMPLEMENTARES</v>
          </cell>
          <cell r="D2980" t="str">
            <v>MÃO DE OBRA</v>
          </cell>
          <cell r="E2980" t="str">
            <v>H</v>
          </cell>
          <cell r="F2980">
            <v>3.1619999999999999</v>
          </cell>
          <cell r="G2980" t="str">
            <v>20,66</v>
          </cell>
          <cell r="H2980" t="str">
            <v>7,61</v>
          </cell>
          <cell r="I2980" t="str">
            <v>0,00</v>
          </cell>
          <cell r="J2980">
            <v>28.27</v>
          </cell>
          <cell r="K2980">
            <v>89.389740000000003</v>
          </cell>
          <cell r="L2980"/>
          <cell r="M2980">
            <v>24.062820000000002</v>
          </cell>
          <cell r="N2980">
            <v>65.326920000000001</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2446.848</v>
          </cell>
          <cell r="L2983"/>
          <cell r="M2983">
            <v>2314.1980000000003</v>
          </cell>
          <cell r="N2983">
            <v>132.65</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191,28</v>
          </cell>
          <cell r="I2984">
            <v>0</v>
          </cell>
          <cell r="J2984">
            <v>191.28</v>
          </cell>
          <cell r="K2984">
            <v>191.28</v>
          </cell>
          <cell r="L2984"/>
          <cell r="M2984">
            <v>191.28</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1.030,82</v>
          </cell>
          <cell r="I2986">
            <v>0</v>
          </cell>
          <cell r="J2986">
            <v>1030.82</v>
          </cell>
          <cell r="K2986">
            <v>1030.82</v>
          </cell>
          <cell r="L2986"/>
          <cell r="M2986">
            <v>1030.82</v>
          </cell>
          <cell r="N2986">
            <v>0</v>
          </cell>
        </row>
        <row r="2987">
          <cell r="A2987">
            <v>88316</v>
          </cell>
          <cell r="B2987" t="str">
            <v>SINAPI</v>
          </cell>
          <cell r="C2987" t="str">
            <v>SERVENTE COM ENCARGOS COMPLEMENTARES</v>
          </cell>
          <cell r="D2987" t="str">
            <v>MÃO DE OBRA</v>
          </cell>
          <cell r="E2987" t="str">
            <v>H</v>
          </cell>
          <cell r="F2987">
            <v>3.5</v>
          </cell>
          <cell r="G2987" t="str">
            <v>17,24</v>
          </cell>
          <cell r="H2987" t="str">
            <v>7,49</v>
          </cell>
          <cell r="I2987" t="str">
            <v>0,00</v>
          </cell>
          <cell r="J2987">
            <v>24.729999999999997</v>
          </cell>
          <cell r="K2987">
            <v>86.554999999999993</v>
          </cell>
          <cell r="L2987"/>
          <cell r="M2987">
            <v>26.215</v>
          </cell>
          <cell r="N2987">
            <v>60.339999999999996</v>
          </cell>
        </row>
        <row r="2988">
          <cell r="A2988">
            <v>88325</v>
          </cell>
          <cell r="B2988" t="str">
            <v>SINAPI</v>
          </cell>
          <cell r="C2988" t="str">
            <v>VIDRACEIRO COM ENCARGOS COMPLEMENTARES</v>
          </cell>
          <cell r="D2988" t="str">
            <v>MÃO DE OBRA</v>
          </cell>
          <cell r="E2988" t="str">
            <v>H</v>
          </cell>
          <cell r="F2988">
            <v>3.5</v>
          </cell>
          <cell r="G2988" t="str">
            <v>20,66</v>
          </cell>
          <cell r="H2988" t="str">
            <v>7,61</v>
          </cell>
          <cell r="I2988" t="str">
            <v>0,00</v>
          </cell>
          <cell r="J2988">
            <v>28.27</v>
          </cell>
          <cell r="K2988">
            <v>98.944999999999993</v>
          </cell>
          <cell r="L2988"/>
          <cell r="M2988">
            <v>26.635000000000002</v>
          </cell>
          <cell r="N2988">
            <v>72.31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75.694499999999991</v>
          </cell>
          <cell r="L2991"/>
          <cell r="M2991">
            <v>47.776999999999994</v>
          </cell>
          <cell r="N2991">
            <v>27.9175</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17,24</v>
          </cell>
          <cell r="H2993" t="str">
            <v>7,49</v>
          </cell>
          <cell r="I2993" t="str">
            <v>0,00</v>
          </cell>
          <cell r="J2993">
            <v>24.729999999999997</v>
          </cell>
          <cell r="K2993">
            <v>16.074499999999997</v>
          </cell>
          <cell r="L2993"/>
          <cell r="M2993">
            <v>4.8685</v>
          </cell>
          <cell r="N2993">
            <v>11.206</v>
          </cell>
        </row>
        <row r="2994">
          <cell r="A2994">
            <v>88261</v>
          </cell>
          <cell r="B2994" t="str">
            <v>SINAPI</v>
          </cell>
          <cell r="C2994" t="str">
            <v>CARPINTEIRO DE ESQUADRIA COM ENCARGOS COMPLEMENTARES</v>
          </cell>
          <cell r="D2994" t="str">
            <v>MÃO DE OBRA</v>
          </cell>
          <cell r="E2994" t="str">
            <v>H</v>
          </cell>
          <cell r="F2994">
            <v>0.65</v>
          </cell>
          <cell r="G2994" t="str">
            <v>25,71</v>
          </cell>
          <cell r="H2994" t="str">
            <v>7,49</v>
          </cell>
          <cell r="I2994" t="str">
            <v>0,00</v>
          </cell>
          <cell r="J2994">
            <v>33.200000000000003</v>
          </cell>
          <cell r="K2994">
            <v>21.580000000000002</v>
          </cell>
          <cell r="L2994"/>
          <cell r="M2994">
            <v>4.8685</v>
          </cell>
          <cell r="N2994">
            <v>16.711500000000001</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388.9325</v>
          </cell>
          <cell r="L2997"/>
          <cell r="M2997">
            <v>301.67750000000001</v>
          </cell>
          <cell r="N2997">
            <v>87.254999999999995</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217.53</v>
          </cell>
          <cell r="I2998"/>
          <cell r="J2998">
            <v>217.53</v>
          </cell>
          <cell r="K2998">
            <v>217.53</v>
          </cell>
          <cell r="L2998"/>
          <cell r="M2998">
            <v>217.53</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10,10</v>
          </cell>
          <cell r="I2999">
            <v>0</v>
          </cell>
          <cell r="J2999">
            <v>10.1</v>
          </cell>
          <cell r="K2999">
            <v>48.48</v>
          </cell>
          <cell r="L2999"/>
          <cell r="M2999">
            <v>48.48</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0,37</v>
          </cell>
          <cell r="I3000">
            <v>0</v>
          </cell>
          <cell r="J3000">
            <v>0.37</v>
          </cell>
          <cell r="K3000">
            <v>7.4</v>
          </cell>
          <cell r="L3000"/>
          <cell r="M3000">
            <v>7.4</v>
          </cell>
          <cell r="N3000">
            <v>0</v>
          </cell>
        </row>
        <row r="3001">
          <cell r="A3001">
            <v>88315</v>
          </cell>
          <cell r="B3001" t="str">
            <v>SINAPI</v>
          </cell>
          <cell r="C3001" t="str">
            <v>SERRALHEIRO COM ENCARGOS COMPLEMENTARES</v>
          </cell>
          <cell r="D3001" t="str">
            <v>MÃO DE OBRA</v>
          </cell>
          <cell r="E3001" t="str">
            <v>H</v>
          </cell>
          <cell r="F3001">
            <v>1.5</v>
          </cell>
          <cell r="G3001" t="str">
            <v>23,84</v>
          </cell>
          <cell r="H3001" t="str">
            <v>7,61</v>
          </cell>
          <cell r="I3001" t="str">
            <v>0,00</v>
          </cell>
          <cell r="J3001">
            <v>31.45</v>
          </cell>
          <cell r="K3001">
            <v>47.174999999999997</v>
          </cell>
          <cell r="L3001"/>
          <cell r="M3001">
            <v>11.415000000000001</v>
          </cell>
          <cell r="N3001">
            <v>35.76</v>
          </cell>
        </row>
        <row r="3002">
          <cell r="A3002">
            <v>88261</v>
          </cell>
          <cell r="B3002" t="str">
            <v>SINAPI</v>
          </cell>
          <cell r="C3002" t="str">
            <v>CARPINTEIRO DE ESQUADRIA COM ENCARGOS COMPLEMENTARES</v>
          </cell>
          <cell r="D3002" t="str">
            <v>MÃO DE OBRA</v>
          </cell>
          <cell r="E3002" t="str">
            <v>H</v>
          </cell>
          <cell r="F3002">
            <v>1.5</v>
          </cell>
          <cell r="G3002" t="str">
            <v>25,71</v>
          </cell>
          <cell r="H3002" t="str">
            <v>7,49</v>
          </cell>
          <cell r="I3002" t="str">
            <v>0,00</v>
          </cell>
          <cell r="J3002">
            <v>33.200000000000003</v>
          </cell>
          <cell r="K3002">
            <v>49.800000000000004</v>
          </cell>
          <cell r="L3002"/>
          <cell r="M3002">
            <v>11.234999999999999</v>
          </cell>
          <cell r="N3002">
            <v>38.564999999999998</v>
          </cell>
        </row>
        <row r="3003">
          <cell r="A3003">
            <v>88316</v>
          </cell>
          <cell r="B3003" t="str">
            <v>SINAPI</v>
          </cell>
          <cell r="C3003" t="str">
            <v>SERVENTE COM ENCARGOS COMPLEMENTARES</v>
          </cell>
          <cell r="D3003" t="str">
            <v>MÃO DE OBRA</v>
          </cell>
          <cell r="E3003" t="str">
            <v>H</v>
          </cell>
          <cell r="F3003">
            <v>0.75</v>
          </cell>
          <cell r="G3003" t="str">
            <v>17,24</v>
          </cell>
          <cell r="H3003" t="str">
            <v>7,49</v>
          </cell>
          <cell r="I3003" t="str">
            <v>0,00</v>
          </cell>
          <cell r="J3003">
            <v>24.729999999999997</v>
          </cell>
          <cell r="K3003">
            <v>18.547499999999999</v>
          </cell>
          <cell r="L3003"/>
          <cell r="M3003">
            <v>5.6174999999999997</v>
          </cell>
          <cell r="N3003">
            <v>12.93</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17.956530000000001</v>
          </cell>
          <cell r="L3006"/>
          <cell r="M3006">
            <v>9.4536800000000003</v>
          </cell>
          <cell r="N3006">
            <v>8.5028500000000005</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10,39</v>
          </cell>
          <cell r="I3007">
            <v>0</v>
          </cell>
          <cell r="J3007">
            <v>10.39</v>
          </cell>
          <cell r="K3007">
            <v>4.4365300000000003</v>
          </cell>
          <cell r="L3007"/>
          <cell r="M3007">
            <v>4.4365300000000003</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10,39</v>
          </cell>
          <cell r="I3008">
            <v>0</v>
          </cell>
          <cell r="J3008">
            <v>10.39</v>
          </cell>
          <cell r="K3008">
            <v>1.6624000000000001</v>
          </cell>
          <cell r="L3008"/>
          <cell r="M3008">
            <v>1.6624000000000001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8,44</v>
          </cell>
          <cell r="I3009">
            <v>0</v>
          </cell>
          <cell r="J3009">
            <v>8.44</v>
          </cell>
          <cell r="K3009">
            <v>8.4400000000000003E-2</v>
          </cell>
          <cell r="L3009"/>
          <cell r="M3009">
            <v>8.4400000000000003E-2</v>
          </cell>
          <cell r="N3009">
            <v>0</v>
          </cell>
        </row>
        <row r="3010">
          <cell r="A3010">
            <v>88310</v>
          </cell>
          <cell r="B3010" t="str">
            <v>SINAPI</v>
          </cell>
          <cell r="C3010" t="str">
            <v>PINTOR COM ENCARGOS COMPLEMENTARES</v>
          </cell>
          <cell r="D3010" t="str">
            <v>MÃO DE OBRA</v>
          </cell>
          <cell r="E3010" t="str">
            <v>H</v>
          </cell>
          <cell r="F3010">
            <v>0.27500000000000002</v>
          </cell>
          <cell r="G3010" t="str">
            <v>23,71</v>
          </cell>
          <cell r="H3010" t="str">
            <v>8,76</v>
          </cell>
          <cell r="I3010" t="str">
            <v>0,00</v>
          </cell>
          <cell r="J3010">
            <v>32.47</v>
          </cell>
          <cell r="K3010">
            <v>8.9292499999999997</v>
          </cell>
          <cell r="L3010"/>
          <cell r="M3010">
            <v>2.4090000000000003</v>
          </cell>
          <cell r="N3010">
            <v>6.5202500000000008</v>
          </cell>
        </row>
        <row r="3011">
          <cell r="A3011">
            <v>88316</v>
          </cell>
          <cell r="B3011" t="str">
            <v>SINAPI</v>
          </cell>
          <cell r="C3011" t="str">
            <v>SERVENTE COM ENCARGOS COMPLEMENTARES</v>
          </cell>
          <cell r="D3011" t="str">
            <v>MÃO DE OBRA</v>
          </cell>
          <cell r="E3011" t="str">
            <v>H</v>
          </cell>
          <cell r="F3011">
            <v>0.115</v>
          </cell>
          <cell r="G3011" t="str">
            <v>17,24</v>
          </cell>
          <cell r="H3011" t="str">
            <v>7,49</v>
          </cell>
          <cell r="I3011" t="str">
            <v>0,00</v>
          </cell>
          <cell r="J3011">
            <v>24.729999999999997</v>
          </cell>
          <cell r="K3011">
            <v>2.84395</v>
          </cell>
          <cell r="L3011"/>
          <cell r="M3011">
            <v>0.86135000000000006</v>
          </cell>
          <cell r="N3011">
            <v>1.9825999999999999</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406.29666666666674</v>
          </cell>
          <cell r="L3014"/>
          <cell r="M3014">
            <v>289.95666666666676</v>
          </cell>
          <cell r="N3014">
            <v>116.33999999999999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23,84</v>
          </cell>
          <cell r="H3016" t="str">
            <v>7,61</v>
          </cell>
          <cell r="I3016" t="str">
            <v>0,00</v>
          </cell>
          <cell r="J3016">
            <v>31.45</v>
          </cell>
          <cell r="K3016">
            <v>62.9</v>
          </cell>
          <cell r="L3016"/>
          <cell r="M3016">
            <v>15.22</v>
          </cell>
          <cell r="N3016">
            <v>47.68</v>
          </cell>
        </row>
        <row r="3017">
          <cell r="A3017">
            <v>88261</v>
          </cell>
          <cell r="B3017" t="str">
            <v>SINAPI</v>
          </cell>
          <cell r="C3017" t="str">
            <v>CARPINTEIRO DE ESQUADRIA COM ENCARGOS COMPLEMENTARES</v>
          </cell>
          <cell r="D3017" t="str">
            <v>MÃO DE OBRA</v>
          </cell>
          <cell r="E3017" t="str">
            <v>H</v>
          </cell>
          <cell r="F3017">
            <v>2</v>
          </cell>
          <cell r="G3017" t="str">
            <v>25,71</v>
          </cell>
          <cell r="H3017" t="str">
            <v>7,49</v>
          </cell>
          <cell r="I3017" t="str">
            <v>0,00</v>
          </cell>
          <cell r="J3017">
            <v>33.200000000000003</v>
          </cell>
          <cell r="K3017">
            <v>66.400000000000006</v>
          </cell>
          <cell r="L3017"/>
          <cell r="M3017">
            <v>14.98</v>
          </cell>
          <cell r="N3017">
            <v>51.42</v>
          </cell>
        </row>
        <row r="3018">
          <cell r="A3018">
            <v>88316</v>
          </cell>
          <cell r="B3018" t="str">
            <v>SINAPI</v>
          </cell>
          <cell r="C3018" t="str">
            <v>SERVENTE COM ENCARGOS COMPLEMENTARES</v>
          </cell>
          <cell r="D3018" t="str">
            <v>MÃO DE OBRA</v>
          </cell>
          <cell r="E3018" t="str">
            <v>H</v>
          </cell>
          <cell r="F3018">
            <v>1</v>
          </cell>
          <cell r="G3018" t="str">
            <v>17,24</v>
          </cell>
          <cell r="H3018" t="str">
            <v>7,49</v>
          </cell>
          <cell r="I3018" t="str">
            <v>0,00</v>
          </cell>
          <cell r="J3018">
            <v>24.729999999999997</v>
          </cell>
          <cell r="K3018">
            <v>24.729999999999997</v>
          </cell>
          <cell r="L3018"/>
          <cell r="M3018">
            <v>7.49</v>
          </cell>
          <cell r="N3018">
            <v>17.239999999999998</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406.29666666666674</v>
          </cell>
          <cell r="L3021"/>
          <cell r="M3021">
            <v>289.95666666666676</v>
          </cell>
          <cell r="N3021">
            <v>116.33999999999999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23,84</v>
          </cell>
          <cell r="H3023" t="str">
            <v>7,61</v>
          </cell>
          <cell r="I3023" t="str">
            <v>0,00</v>
          </cell>
          <cell r="J3023">
            <v>31.45</v>
          </cell>
          <cell r="K3023">
            <v>62.9</v>
          </cell>
          <cell r="L3023"/>
          <cell r="M3023">
            <v>15.22</v>
          </cell>
          <cell r="N3023">
            <v>47.68</v>
          </cell>
        </row>
        <row r="3024">
          <cell r="A3024">
            <v>88261</v>
          </cell>
          <cell r="B3024" t="str">
            <v>SINAPI</v>
          </cell>
          <cell r="C3024" t="str">
            <v>CARPINTEIRO DE ESQUADRIA COM ENCARGOS COMPLEMENTARES</v>
          </cell>
          <cell r="D3024" t="str">
            <v>MÃO DE OBRA</v>
          </cell>
          <cell r="E3024" t="str">
            <v>H</v>
          </cell>
          <cell r="F3024">
            <v>2</v>
          </cell>
          <cell r="G3024" t="str">
            <v>25,71</v>
          </cell>
          <cell r="H3024" t="str">
            <v>7,49</v>
          </cell>
          <cell r="I3024" t="str">
            <v>0,00</v>
          </cell>
          <cell r="J3024">
            <v>33.200000000000003</v>
          </cell>
          <cell r="K3024">
            <v>66.400000000000006</v>
          </cell>
          <cell r="L3024"/>
          <cell r="M3024">
            <v>14.98</v>
          </cell>
          <cell r="N3024">
            <v>51.42</v>
          </cell>
        </row>
        <row r="3025">
          <cell r="A3025">
            <v>88316</v>
          </cell>
          <cell r="B3025" t="str">
            <v>SINAPI</v>
          </cell>
          <cell r="C3025" t="str">
            <v>SERVENTE COM ENCARGOS COMPLEMENTARES</v>
          </cell>
          <cell r="D3025" t="str">
            <v>MÃO DE OBRA</v>
          </cell>
          <cell r="E3025" t="str">
            <v>H</v>
          </cell>
          <cell r="F3025">
            <v>1</v>
          </cell>
          <cell r="G3025" t="str">
            <v>17,24</v>
          </cell>
          <cell r="H3025" t="str">
            <v>7,49</v>
          </cell>
          <cell r="I3025" t="str">
            <v>0,00</v>
          </cell>
          <cell r="J3025">
            <v>24.729999999999997</v>
          </cell>
          <cell r="K3025">
            <v>24.729999999999997</v>
          </cell>
          <cell r="L3025"/>
          <cell r="M3025">
            <v>7.49</v>
          </cell>
          <cell r="N3025">
            <v>17.239999999999998</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504.42756800000001</v>
          </cell>
          <cell r="L3033"/>
          <cell r="M3033">
            <v>458.328801</v>
          </cell>
          <cell r="N3033">
            <v>46.098766999999995</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24,26</v>
          </cell>
          <cell r="I3035">
            <v>0</v>
          </cell>
          <cell r="J3035">
            <v>24.26</v>
          </cell>
          <cell r="K3035">
            <v>145.56</v>
          </cell>
          <cell r="L3035"/>
          <cell r="M3035">
            <v>145.56</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87,80</v>
          </cell>
          <cell r="I3036">
            <v>0</v>
          </cell>
          <cell r="J3036">
            <v>87.8</v>
          </cell>
          <cell r="K3036">
            <v>7.9019999999999992</v>
          </cell>
          <cell r="L3036"/>
          <cell r="M3036">
            <v>7.9019999999999992</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23,77</v>
          </cell>
          <cell r="H3037" t="str">
            <v>7,04</v>
          </cell>
          <cell r="I3037" t="str">
            <v>0,00</v>
          </cell>
          <cell r="J3037">
            <v>30.81</v>
          </cell>
          <cell r="K3037">
            <v>45.189026999999996</v>
          </cell>
          <cell r="L3037"/>
          <cell r="M3037">
            <v>10.325567999999999</v>
          </cell>
          <cell r="N3037">
            <v>34.863458999999999</v>
          </cell>
        </row>
        <row r="3038">
          <cell r="A3038">
            <v>88316</v>
          </cell>
          <cell r="B3038" t="str">
            <v>SINAPI</v>
          </cell>
          <cell r="C3038" t="str">
            <v>SERVENTE COM ENCARGOS COMPLEMENTARES</v>
          </cell>
          <cell r="D3038" t="str">
            <v>MÃO DE OBRA</v>
          </cell>
          <cell r="E3038" t="str">
            <v>H</v>
          </cell>
          <cell r="F3038">
            <v>0.65169999999999995</v>
          </cell>
          <cell r="G3038" t="str">
            <v>17,24</v>
          </cell>
          <cell r="H3038" t="str">
            <v>7,49</v>
          </cell>
          <cell r="I3038" t="str">
            <v>0,00</v>
          </cell>
          <cell r="J3038">
            <v>24.729999999999997</v>
          </cell>
          <cell r="K3038">
            <v>16.116540999999998</v>
          </cell>
          <cell r="L3038"/>
          <cell r="M3038">
            <v>4.8812329999999999</v>
          </cell>
          <cell r="N3038">
            <v>11.235307999999998</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117.428</v>
          </cell>
          <cell r="L3041"/>
          <cell r="M3041">
            <v>102.095</v>
          </cell>
          <cell r="N3041">
            <v>15.333</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3,14</v>
          </cell>
          <cell r="I3043">
            <v>0</v>
          </cell>
          <cell r="J3043">
            <v>3.14</v>
          </cell>
          <cell r="K3043">
            <v>0.15700000000000003</v>
          </cell>
          <cell r="L3043"/>
          <cell r="M3043">
            <v>0.15700000000000003</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23,77</v>
          </cell>
          <cell r="H3044" t="str">
            <v>7,04</v>
          </cell>
          <cell r="I3044" t="str">
            <v>0,00</v>
          </cell>
          <cell r="J3044">
            <v>30.81</v>
          </cell>
          <cell r="K3044">
            <v>15.404999999999999</v>
          </cell>
          <cell r="L3044"/>
          <cell r="M3044">
            <v>3.52</v>
          </cell>
          <cell r="N3044">
            <v>11.885</v>
          </cell>
        </row>
        <row r="3045">
          <cell r="A3045">
            <v>88316</v>
          </cell>
          <cell r="B3045" t="str">
            <v>SINAPI</v>
          </cell>
          <cell r="C3045" t="str">
            <v>SERVENTE COM ENCARGOS COMPLEMENTARES</v>
          </cell>
          <cell r="D3045" t="str">
            <v>MÃO DE OBRA</v>
          </cell>
          <cell r="E3045" t="str">
            <v>H</v>
          </cell>
          <cell r="F3045">
            <v>0.2</v>
          </cell>
          <cell r="G3045" t="str">
            <v>17,24</v>
          </cell>
          <cell r="H3045" t="str">
            <v>7,49</v>
          </cell>
          <cell r="I3045" t="str">
            <v>0,00</v>
          </cell>
          <cell r="J3045">
            <v>24.729999999999997</v>
          </cell>
          <cell r="K3045">
            <v>4.9459999999999997</v>
          </cell>
          <cell r="L3045"/>
          <cell r="M3045">
            <v>1.4980000000000002</v>
          </cell>
          <cell r="N3045">
            <v>3.448</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586.61800000000005</v>
          </cell>
          <cell r="L3048"/>
          <cell r="M3048">
            <v>571.28500000000008</v>
          </cell>
          <cell r="N3048">
            <v>15.333</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3,14</v>
          </cell>
          <cell r="I3050">
            <v>0</v>
          </cell>
          <cell r="J3050">
            <v>3.14</v>
          </cell>
          <cell r="K3050">
            <v>0.15700000000000003</v>
          </cell>
          <cell r="L3050"/>
          <cell r="M3050">
            <v>0.15700000000000003</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23,77</v>
          </cell>
          <cell r="H3051" t="str">
            <v>7,04</v>
          </cell>
          <cell r="I3051" t="str">
            <v>0,00</v>
          </cell>
          <cell r="J3051">
            <v>30.81</v>
          </cell>
          <cell r="K3051">
            <v>15.404999999999999</v>
          </cell>
          <cell r="L3051"/>
          <cell r="M3051">
            <v>3.52</v>
          </cell>
          <cell r="N3051">
            <v>11.885</v>
          </cell>
        </row>
        <row r="3052">
          <cell r="A3052">
            <v>88316</v>
          </cell>
          <cell r="B3052" t="str">
            <v>SINAPI</v>
          </cell>
          <cell r="C3052" t="str">
            <v>SERVENTE COM ENCARGOS COMPLEMENTARES</v>
          </cell>
          <cell r="D3052" t="str">
            <v>MÃO DE OBRA</v>
          </cell>
          <cell r="E3052" t="str">
            <v>H</v>
          </cell>
          <cell r="F3052">
            <v>0.2</v>
          </cell>
          <cell r="G3052" t="str">
            <v>17,24</v>
          </cell>
          <cell r="H3052" t="str">
            <v>7,49</v>
          </cell>
          <cell r="I3052" t="str">
            <v>0,00</v>
          </cell>
          <cell r="J3052">
            <v>24.729999999999997</v>
          </cell>
          <cell r="K3052">
            <v>4.9459999999999997</v>
          </cell>
          <cell r="L3052"/>
          <cell r="M3052">
            <v>1.4980000000000002</v>
          </cell>
          <cell r="N3052">
            <v>3.448</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1083.871746</v>
          </cell>
          <cell r="L3055"/>
          <cell r="M3055">
            <v>1045.9415969999998</v>
          </cell>
          <cell r="N3055">
            <v>37.930149</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253,08</v>
          </cell>
          <cell r="I3057">
            <v>0</v>
          </cell>
          <cell r="J3057">
            <v>253.08</v>
          </cell>
          <cell r="K3057">
            <v>253.08</v>
          </cell>
          <cell r="L3057"/>
          <cell r="M3057">
            <v>253.08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3,14</v>
          </cell>
          <cell r="I3058">
            <v>0</v>
          </cell>
          <cell r="J3058">
            <v>3.14</v>
          </cell>
          <cell r="K3058">
            <v>6.2800000000000009E-2</v>
          </cell>
          <cell r="L3058"/>
          <cell r="M3058">
            <v>6.2800000000000009E-2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23,77</v>
          </cell>
          <cell r="H3059" t="str">
            <v>7,04</v>
          </cell>
          <cell r="I3059" t="str">
            <v>0,00</v>
          </cell>
          <cell r="J3059">
            <v>30.81</v>
          </cell>
          <cell r="K3059">
            <v>28.496169000000002</v>
          </cell>
          <cell r="L3059"/>
          <cell r="M3059">
            <v>6.5112960000000006</v>
          </cell>
          <cell r="N3059">
            <v>21.984873</v>
          </cell>
        </row>
        <row r="3060">
          <cell r="A3060">
            <v>88316</v>
          </cell>
          <cell r="B3060" t="str">
            <v>SINAPI</v>
          </cell>
          <cell r="C3060" t="str">
            <v>SERVENTE COM ENCARGOS COMPLEMENTARES</v>
          </cell>
          <cell r="D3060" t="str">
            <v>MÃO DE OBRA</v>
          </cell>
          <cell r="E3060" t="str">
            <v>H</v>
          </cell>
          <cell r="F3060">
            <v>0.92490000000000006</v>
          </cell>
          <cell r="G3060" t="str">
            <v>17,24</v>
          </cell>
          <cell r="H3060" t="str">
            <v>7,49</v>
          </cell>
          <cell r="I3060" t="str">
            <v>0,00</v>
          </cell>
          <cell r="J3060">
            <v>24.729999999999997</v>
          </cell>
          <cell r="K3060">
            <v>22.872776999999999</v>
          </cell>
          <cell r="L3060"/>
          <cell r="M3060">
            <v>6.9275010000000004</v>
          </cell>
          <cell r="N3060">
            <v>15.945276</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1124.5422829999998</v>
          </cell>
          <cell r="L3063"/>
          <cell r="M3063">
            <v>1098.3762599999998</v>
          </cell>
          <cell r="N3063">
            <v>26.166022999999999</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32,73</v>
          </cell>
          <cell r="I3065">
            <v>0</v>
          </cell>
          <cell r="J3065">
            <v>32.729999999999997</v>
          </cell>
          <cell r="K3065">
            <v>65.459999999999994</v>
          </cell>
          <cell r="L3065"/>
          <cell r="M3065">
            <v>65.459999999999994</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15,64</v>
          </cell>
          <cell r="I3066">
            <v>0</v>
          </cell>
          <cell r="J3066">
            <v>15.64</v>
          </cell>
          <cell r="K3066">
            <v>15.64</v>
          </cell>
          <cell r="L3066"/>
          <cell r="M3066">
            <v>15.64</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87,80</v>
          </cell>
          <cell r="I3067">
            <v>0</v>
          </cell>
          <cell r="J3067">
            <v>87.8</v>
          </cell>
          <cell r="K3067">
            <v>7.7351799999999997</v>
          </cell>
          <cell r="L3067"/>
          <cell r="M3067">
            <v>7.7351799999999997</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4,44</v>
          </cell>
          <cell r="H3068" t="str">
            <v>43,63</v>
          </cell>
          <cell r="I3068" t="str">
            <v>0,00</v>
          </cell>
          <cell r="J3068">
            <v>48.07</v>
          </cell>
          <cell r="K3068">
            <v>0.96140000000000003</v>
          </cell>
          <cell r="L3068"/>
          <cell r="M3068">
            <v>0.87260000000000004</v>
          </cell>
          <cell r="N3068">
            <v>8.8800000000000004E-2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23,77</v>
          </cell>
          <cell r="H3069" t="str">
            <v>7,04</v>
          </cell>
          <cell r="I3069" t="str">
            <v>0,00</v>
          </cell>
          <cell r="J3069">
            <v>30.81</v>
          </cell>
          <cell r="K3069">
            <v>24.004071</v>
          </cell>
          <cell r="L3069"/>
          <cell r="M3069">
            <v>5.484864</v>
          </cell>
          <cell r="N3069">
            <v>18.519207000000002</v>
          </cell>
        </row>
        <row r="3070">
          <cell r="A3070">
            <v>88316</v>
          </cell>
          <cell r="B3070" t="str">
            <v>SINAPI</v>
          </cell>
          <cell r="C3070" t="str">
            <v>SERVENTE COM ENCARGOS COMPLEMENTARES</v>
          </cell>
          <cell r="D3070" t="str">
            <v>MÃO DE OBRA</v>
          </cell>
          <cell r="E3070" t="str">
            <v>H</v>
          </cell>
          <cell r="F3070">
            <v>0.43840000000000001</v>
          </cell>
          <cell r="G3070" t="str">
            <v>17,24</v>
          </cell>
          <cell r="H3070" t="str">
            <v>7,49</v>
          </cell>
          <cell r="I3070" t="str">
            <v>0,00</v>
          </cell>
          <cell r="J3070">
            <v>24.729999999999997</v>
          </cell>
          <cell r="K3070">
            <v>10.841631999999999</v>
          </cell>
          <cell r="L3070"/>
          <cell r="M3070">
            <v>3.2836160000000003</v>
          </cell>
          <cell r="N3070">
            <v>7.5580159999999994</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174.23399599999999</v>
          </cell>
          <cell r="L3073"/>
          <cell r="M3073">
            <v>155.47602200000003</v>
          </cell>
          <cell r="N3073">
            <v>18.757973999999997</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0,93</v>
          </cell>
          <cell r="I3075">
            <v>0</v>
          </cell>
          <cell r="J3075">
            <v>0.93</v>
          </cell>
          <cell r="K3075">
            <v>1.86</v>
          </cell>
          <cell r="L3075"/>
          <cell r="M3075">
            <v>1.86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23,77</v>
          </cell>
          <cell r="H3076" t="str">
            <v>7,04</v>
          </cell>
          <cell r="I3076" t="str">
            <v>0,00</v>
          </cell>
          <cell r="J3076">
            <v>30.81</v>
          </cell>
          <cell r="K3076">
            <v>14.092493999999999</v>
          </cell>
          <cell r="L3076"/>
          <cell r="M3076">
            <v>3.2200959999999998</v>
          </cell>
          <cell r="N3076">
            <v>10.872397999999999</v>
          </cell>
        </row>
        <row r="3077">
          <cell r="A3077">
            <v>88316</v>
          </cell>
          <cell r="B3077" t="str">
            <v>SINAPI</v>
          </cell>
          <cell r="C3077" t="str">
            <v>SERVENTE COM ENCARGOS COMPLEMENTARES</v>
          </cell>
          <cell r="D3077" t="str">
            <v>MÃO DE OBRA</v>
          </cell>
          <cell r="E3077" t="str">
            <v>H</v>
          </cell>
          <cell r="F3077">
            <v>0.45739999999999997</v>
          </cell>
          <cell r="G3077" t="str">
            <v>17,24</v>
          </cell>
          <cell r="H3077" t="str">
            <v>7,49</v>
          </cell>
          <cell r="I3077" t="str">
            <v>0,00</v>
          </cell>
          <cell r="J3077">
            <v>24.729999999999997</v>
          </cell>
          <cell r="K3077">
            <v>11.311501999999997</v>
          </cell>
          <cell r="L3077"/>
          <cell r="M3077">
            <v>3.425926</v>
          </cell>
          <cell r="N3077">
            <v>7.8855759999999986</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247.89399599999999</v>
          </cell>
          <cell r="L3080"/>
          <cell r="M3080">
            <v>229.13602200000003</v>
          </cell>
          <cell r="N3080">
            <v>18.757973999999997</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0,93</v>
          </cell>
          <cell r="I3082">
            <v>0</v>
          </cell>
          <cell r="J3082">
            <v>0.93</v>
          </cell>
          <cell r="K3082">
            <v>1.86</v>
          </cell>
          <cell r="L3082"/>
          <cell r="M3082">
            <v>1.86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23,77</v>
          </cell>
          <cell r="H3083" t="str">
            <v>7,04</v>
          </cell>
          <cell r="I3083" t="str">
            <v>0,00</v>
          </cell>
          <cell r="J3083">
            <v>30.81</v>
          </cell>
          <cell r="K3083">
            <v>14.092493999999999</v>
          </cell>
          <cell r="L3083"/>
          <cell r="M3083">
            <v>3.2200959999999998</v>
          </cell>
          <cell r="N3083">
            <v>10.872397999999999</v>
          </cell>
        </row>
        <row r="3084">
          <cell r="A3084">
            <v>88316</v>
          </cell>
          <cell r="B3084" t="str">
            <v>SINAPI</v>
          </cell>
          <cell r="C3084" t="str">
            <v>SERVENTE COM ENCARGOS COMPLEMENTARES</v>
          </cell>
          <cell r="D3084" t="str">
            <v>MÃO DE OBRA</v>
          </cell>
          <cell r="E3084" t="str">
            <v>H</v>
          </cell>
          <cell r="F3084">
            <v>0.45739999999999997</v>
          </cell>
          <cell r="G3084" t="str">
            <v>17,24</v>
          </cell>
          <cell r="H3084" t="str">
            <v>7,49</v>
          </cell>
          <cell r="I3084" t="str">
            <v>0,00</v>
          </cell>
          <cell r="J3084">
            <v>24.729999999999997</v>
          </cell>
          <cell r="K3084">
            <v>11.311501999999997</v>
          </cell>
          <cell r="L3084"/>
          <cell r="M3084">
            <v>3.425926</v>
          </cell>
          <cell r="N3084">
            <v>7.8855759999999986</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249.223996</v>
          </cell>
          <cell r="L3087"/>
          <cell r="M3087">
            <v>230.46602200000004</v>
          </cell>
          <cell r="N3087">
            <v>18.757973999999997</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0,93</v>
          </cell>
          <cell r="I3089">
            <v>0</v>
          </cell>
          <cell r="J3089">
            <v>0.93</v>
          </cell>
          <cell r="K3089">
            <v>1.86</v>
          </cell>
          <cell r="L3089"/>
          <cell r="M3089">
            <v>1.86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23,77</v>
          </cell>
          <cell r="H3090" t="str">
            <v>7,04</v>
          </cell>
          <cell r="I3090" t="str">
            <v>0,00</v>
          </cell>
          <cell r="J3090">
            <v>30.81</v>
          </cell>
          <cell r="K3090">
            <v>14.092493999999999</v>
          </cell>
          <cell r="L3090"/>
          <cell r="M3090">
            <v>3.2200959999999998</v>
          </cell>
          <cell r="N3090">
            <v>10.872397999999999</v>
          </cell>
        </row>
        <row r="3091">
          <cell r="A3091">
            <v>88316</v>
          </cell>
          <cell r="B3091" t="str">
            <v>SINAPI</v>
          </cell>
          <cell r="C3091" t="str">
            <v>SERVENTE COM ENCARGOS COMPLEMENTARES</v>
          </cell>
          <cell r="D3091" t="str">
            <v>MÃO DE OBRA</v>
          </cell>
          <cell r="E3091" t="str">
            <v>H</v>
          </cell>
          <cell r="F3091">
            <v>0.45739999999999997</v>
          </cell>
          <cell r="G3091" t="str">
            <v>17,24</v>
          </cell>
          <cell r="H3091" t="str">
            <v>7,49</v>
          </cell>
          <cell r="I3091" t="str">
            <v>0,00</v>
          </cell>
          <cell r="J3091">
            <v>24.729999999999997</v>
          </cell>
          <cell r="K3091">
            <v>11.311501999999997</v>
          </cell>
          <cell r="L3091"/>
          <cell r="M3091">
            <v>3.425926</v>
          </cell>
          <cell r="N3091">
            <v>7.8855759999999986</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18387.638500000001</v>
          </cell>
          <cell r="L3094"/>
          <cell r="M3094">
            <v>18150.607000000004</v>
          </cell>
          <cell r="N3094">
            <v>237.03149999999999</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18063.830000000002</v>
          </cell>
          <cell r="I3095"/>
          <cell r="J3095">
            <v>18063.830000000002</v>
          </cell>
          <cell r="K3095">
            <v>18063.830000000002</v>
          </cell>
          <cell r="L3095"/>
          <cell r="M3095">
            <v>18063.830000000002</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0,44</v>
          </cell>
          <cell r="I3096">
            <v>0</v>
          </cell>
          <cell r="J3096">
            <v>0.44</v>
          </cell>
          <cell r="K3096">
            <v>1.76</v>
          </cell>
          <cell r="L3096"/>
          <cell r="M3096">
            <v>1.76</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4,49</v>
          </cell>
          <cell r="I3097">
            <v>0</v>
          </cell>
          <cell r="J3097">
            <v>4.49</v>
          </cell>
          <cell r="K3097">
            <v>0.89800000000000013</v>
          </cell>
          <cell r="L3097"/>
          <cell r="M3097">
            <v>0.89800000000000013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18,38</v>
          </cell>
          <cell r="H3098" t="str">
            <v>7,63</v>
          </cell>
          <cell r="I3098" t="str">
            <v>0,00</v>
          </cell>
          <cell r="J3098">
            <v>26.009999999999998</v>
          </cell>
          <cell r="K3098">
            <v>16.906499999999998</v>
          </cell>
          <cell r="L3098"/>
          <cell r="M3098">
            <v>4.9595000000000002</v>
          </cell>
          <cell r="N3098">
            <v>11.946999999999999</v>
          </cell>
        </row>
        <row r="3099">
          <cell r="A3099">
            <v>88264</v>
          </cell>
          <cell r="B3099" t="str">
            <v>SINAPI</v>
          </cell>
          <cell r="C3099" t="str">
            <v>ELETRICISTA COM ENCARGOS COMPLEMENTARES</v>
          </cell>
          <cell r="D3099" t="str">
            <v>MÃO DE OBRA</v>
          </cell>
          <cell r="E3099" t="str">
            <v>H</v>
          </cell>
          <cell r="F3099">
            <v>0.65</v>
          </cell>
          <cell r="G3099" t="str">
            <v>24,13</v>
          </cell>
          <cell r="H3099" t="str">
            <v>7,63</v>
          </cell>
          <cell r="I3099" t="str">
            <v>0,00</v>
          </cell>
          <cell r="J3099">
            <v>31.759999999999998</v>
          </cell>
          <cell r="K3099">
            <v>20.643999999999998</v>
          </cell>
          <cell r="L3099"/>
          <cell r="M3099">
            <v>4.9595000000000002</v>
          </cell>
          <cell r="N3099">
            <v>15.6845</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18,11</v>
          </cell>
          <cell r="H3101" t="str">
            <v>7,04</v>
          </cell>
          <cell r="I3101" t="str">
            <v>0,00</v>
          </cell>
          <cell r="J3101">
            <v>25.15</v>
          </cell>
          <cell r="K3101">
            <v>125.75</v>
          </cell>
          <cell r="L3101"/>
          <cell r="M3101">
            <v>35.200000000000003</v>
          </cell>
          <cell r="N3101">
            <v>90.55</v>
          </cell>
        </row>
        <row r="3102">
          <cell r="A3102">
            <v>88267</v>
          </cell>
          <cell r="B3102" t="str">
            <v>SINAPI</v>
          </cell>
          <cell r="C3102" t="str">
            <v>ENCANADOR OU BOMBEIRO HIDRÁULICO COM ENCARGOS COMPLEMENTARES</v>
          </cell>
          <cell r="D3102" t="str">
            <v>MÃO DE OBRA</v>
          </cell>
          <cell r="E3102" t="str">
            <v>H</v>
          </cell>
          <cell r="F3102">
            <v>5</v>
          </cell>
          <cell r="G3102" t="str">
            <v>23,77</v>
          </cell>
          <cell r="H3102" t="str">
            <v>7,04</v>
          </cell>
          <cell r="I3102" t="str">
            <v>0,00</v>
          </cell>
          <cell r="J3102">
            <v>30.81</v>
          </cell>
          <cell r="K3102">
            <v>154.04999999999998</v>
          </cell>
          <cell r="L3102"/>
          <cell r="M3102">
            <v>35.200000000000003</v>
          </cell>
          <cell r="N3102">
            <v>118.85</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64.777000000000001</v>
          </cell>
          <cell r="L3105"/>
          <cell r="M3105">
            <v>60.525999999999996</v>
          </cell>
          <cell r="N3105">
            <v>4.2510000000000003</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18,38</v>
          </cell>
          <cell r="H3107" t="str">
            <v>7,63</v>
          </cell>
          <cell r="I3107" t="str">
            <v>0,00</v>
          </cell>
          <cell r="J3107">
            <v>26.009999999999998</v>
          </cell>
          <cell r="K3107">
            <v>2.601</v>
          </cell>
          <cell r="L3107"/>
          <cell r="M3107">
            <v>0.76300000000000001</v>
          </cell>
          <cell r="N3107">
            <v>1.8380000000000001</v>
          </cell>
        </row>
        <row r="3108">
          <cell r="A3108">
            <v>88264</v>
          </cell>
          <cell r="B3108" t="str">
            <v>SINAPI</v>
          </cell>
          <cell r="C3108" t="str">
            <v>ELETRICISTA COM ENCARGOS COMPLEMENTARES</v>
          </cell>
          <cell r="D3108" t="str">
            <v>MÃO DE OBRA</v>
          </cell>
          <cell r="E3108" t="str">
            <v>H</v>
          </cell>
          <cell r="F3108">
            <v>0.1</v>
          </cell>
          <cell r="G3108" t="str">
            <v>24,13</v>
          </cell>
          <cell r="H3108" t="str">
            <v>7,63</v>
          </cell>
          <cell r="I3108" t="str">
            <v>0,00</v>
          </cell>
          <cell r="J3108">
            <v>31.759999999999998</v>
          </cell>
          <cell r="K3108">
            <v>3.1760000000000002</v>
          </cell>
          <cell r="L3108"/>
          <cell r="M3108">
            <v>0.76300000000000001</v>
          </cell>
          <cell r="N3108">
            <v>2.4130000000000003</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7.0849650000000004</v>
          </cell>
          <cell r="L3116"/>
          <cell r="M3116">
            <v>6.8936699999999993</v>
          </cell>
          <cell r="N3116">
            <v>0.19129499999999999</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18,38</v>
          </cell>
          <cell r="H3118" t="str">
            <v>7,63</v>
          </cell>
          <cell r="I3118" t="str">
            <v>0,00</v>
          </cell>
          <cell r="J3118">
            <v>26.009999999999998</v>
          </cell>
          <cell r="K3118">
            <v>0.11704499999999998</v>
          </cell>
          <cell r="L3118"/>
          <cell r="M3118">
            <v>3.4334999999999997E-2</v>
          </cell>
          <cell r="N3118">
            <v>8.2709999999999992E-2</v>
          </cell>
        </row>
        <row r="3119">
          <cell r="A3119">
            <v>88264</v>
          </cell>
          <cell r="B3119" t="str">
            <v>SINAPI</v>
          </cell>
          <cell r="C3119" t="str">
            <v>ELETRICISTA COM ENCARGOS COMPLEMENTARES</v>
          </cell>
          <cell r="D3119" t="str">
            <v>MÃO DE OBRA</v>
          </cell>
          <cell r="E3119" t="str">
            <v>H</v>
          </cell>
          <cell r="F3119">
            <v>4.4999999999999997E-3</v>
          </cell>
          <cell r="G3119" t="str">
            <v>24,13</v>
          </cell>
          <cell r="H3119" t="str">
            <v>7,63</v>
          </cell>
          <cell r="I3119" t="str">
            <v>0,00</v>
          </cell>
          <cell r="J3119">
            <v>31.759999999999998</v>
          </cell>
          <cell r="K3119">
            <v>0.14291999999999999</v>
          </cell>
          <cell r="L3119"/>
          <cell r="M3119">
            <v>3.4334999999999997E-2</v>
          </cell>
          <cell r="N3119">
            <v>0.10858499999999999</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570.97499999999991</v>
          </cell>
          <cell r="L3130"/>
          <cell r="M3130">
            <v>390.53499999999997</v>
          </cell>
          <cell r="N3130">
            <v>180.44</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326,27</v>
          </cell>
          <cell r="I3131">
            <v>0</v>
          </cell>
          <cell r="J3131">
            <v>326.27</v>
          </cell>
          <cell r="K3131">
            <v>326.27</v>
          </cell>
          <cell r="L3131"/>
          <cell r="M3131">
            <v>326.27</v>
          </cell>
          <cell r="N3131">
            <v>0</v>
          </cell>
        </row>
        <row r="3132">
          <cell r="A3132">
            <v>88309</v>
          </cell>
          <cell r="B3132" t="str">
            <v>SINAPI</v>
          </cell>
          <cell r="C3132" t="str">
            <v>PEDREIRO COM ENCARGOS COMPLEMENTARES</v>
          </cell>
          <cell r="D3132" t="str">
            <v>MÃO DE OBRA</v>
          </cell>
          <cell r="E3132" t="str">
            <v>H</v>
          </cell>
          <cell r="F3132">
            <v>5</v>
          </cell>
          <cell r="G3132" t="str">
            <v>24,02</v>
          </cell>
          <cell r="H3132" t="str">
            <v>7,61</v>
          </cell>
          <cell r="I3132" t="str">
            <v>0,00</v>
          </cell>
          <cell r="J3132">
            <v>31.63</v>
          </cell>
          <cell r="K3132">
            <v>158.15</v>
          </cell>
          <cell r="L3132"/>
          <cell r="M3132">
            <v>38.050000000000004</v>
          </cell>
          <cell r="N3132">
            <v>120.1</v>
          </cell>
        </row>
        <row r="3133">
          <cell r="A3133">
            <v>88316</v>
          </cell>
          <cell r="B3133" t="str">
            <v>SINAPI</v>
          </cell>
          <cell r="C3133" t="str">
            <v>SERVENTE COM ENCARGOS COMPLEMENTARES</v>
          </cell>
          <cell r="D3133" t="str">
            <v>MÃO DE OBRA</v>
          </cell>
          <cell r="E3133" t="str">
            <v>H</v>
          </cell>
          <cell r="F3133">
            <v>3.5</v>
          </cell>
          <cell r="G3133" t="str">
            <v>17,24</v>
          </cell>
          <cell r="H3133" t="str">
            <v>7,49</v>
          </cell>
          <cell r="I3133" t="str">
            <v>0,00</v>
          </cell>
          <cell r="J3133">
            <v>24.729999999999997</v>
          </cell>
          <cell r="K3133">
            <v>86.554999999999993</v>
          </cell>
          <cell r="L3133"/>
          <cell r="M3133">
            <v>26.215</v>
          </cell>
          <cell r="N3133">
            <v>60.339999999999996</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467.50669999999997</v>
          </cell>
          <cell r="L3136"/>
          <cell r="M3136">
            <v>429.81931999999995</v>
          </cell>
          <cell r="N3136">
            <v>37.687379999999997</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378,71</v>
          </cell>
          <cell r="I3137">
            <v>0</v>
          </cell>
          <cell r="J3137">
            <v>378.71</v>
          </cell>
          <cell r="K3137">
            <v>417.71713</v>
          </cell>
          <cell r="L3137"/>
          <cell r="M3137">
            <v>417.71713</v>
          </cell>
          <cell r="N3137">
            <v>0</v>
          </cell>
        </row>
        <row r="3138">
          <cell r="A3138">
            <v>88309</v>
          </cell>
          <cell r="B3138" t="str">
            <v>SINAPI</v>
          </cell>
          <cell r="C3138" t="str">
            <v>PEDREIRO COM ENCARGOS COMPLEMENTARES</v>
          </cell>
          <cell r="D3138" t="str">
            <v>MÃO DE OBRA</v>
          </cell>
          <cell r="E3138" t="str">
            <v>H</v>
          </cell>
          <cell r="F3138">
            <v>0.224</v>
          </cell>
          <cell r="G3138" t="str">
            <v>24,02</v>
          </cell>
          <cell r="H3138" t="str">
            <v>7,61</v>
          </cell>
          <cell r="I3138" t="str">
            <v>0,00</v>
          </cell>
          <cell r="J3138">
            <v>31.63</v>
          </cell>
          <cell r="K3138">
            <v>7.0851199999999999</v>
          </cell>
          <cell r="L3138"/>
          <cell r="M3138">
            <v>1.7046400000000002</v>
          </cell>
          <cell r="N3138">
            <v>5.3804800000000004</v>
          </cell>
        </row>
        <row r="3139">
          <cell r="A3139">
            <v>88309</v>
          </cell>
          <cell r="B3139" t="str">
            <v>SINAPI</v>
          </cell>
          <cell r="C3139" t="str">
            <v>PEDREIRO COM ENCARGOS COMPLEMENTARES</v>
          </cell>
          <cell r="D3139" t="str">
            <v>MÃO DE OBRA</v>
          </cell>
          <cell r="E3139" t="str">
            <v>H</v>
          </cell>
          <cell r="F3139">
            <v>1.345</v>
          </cell>
          <cell r="G3139" t="str">
            <v>24,02</v>
          </cell>
          <cell r="H3139" t="str">
            <v>7,61</v>
          </cell>
          <cell r="I3139" t="str">
            <v>0,00</v>
          </cell>
          <cell r="J3139">
            <v>31.63</v>
          </cell>
          <cell r="K3139">
            <v>42.542349999999999</v>
          </cell>
          <cell r="L3139"/>
          <cell r="M3139">
            <v>10.23545</v>
          </cell>
          <cell r="N3139">
            <v>32.306899999999999</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107.2353</v>
          </cell>
          <cell r="L3144"/>
          <cell r="M3144">
            <v>99.808500000000009</v>
          </cell>
          <cell r="N3144">
            <v>7.4268000000000001</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52,19</v>
          </cell>
          <cell r="I3145">
            <v>0</v>
          </cell>
          <cell r="J3145">
            <v>52.19</v>
          </cell>
          <cell r="K3145">
            <v>54.799500000000002</v>
          </cell>
          <cell r="L3145"/>
          <cell r="M3145">
            <v>54.799500000000002</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46,99</v>
          </cell>
          <cell r="I3146">
            <v>0</v>
          </cell>
          <cell r="J3146">
            <v>46.99</v>
          </cell>
          <cell r="K3146">
            <v>42.291000000000004</v>
          </cell>
          <cell r="L3146"/>
          <cell r="M3146">
            <v>42.291000000000004</v>
          </cell>
          <cell r="N3146">
            <v>0</v>
          </cell>
        </row>
        <row r="3147">
          <cell r="A3147">
            <v>88309</v>
          </cell>
          <cell r="B3147" t="str">
            <v>SINAPI</v>
          </cell>
          <cell r="C3147" t="str">
            <v>PEDREIRO COM ENCARGOS COMPLEMENTARES</v>
          </cell>
          <cell r="D3147" t="str">
            <v>MÃO DE OBRA</v>
          </cell>
          <cell r="E3147" t="str">
            <v>H</v>
          </cell>
          <cell r="F3147">
            <v>0.18</v>
          </cell>
          <cell r="G3147" t="str">
            <v>24,02</v>
          </cell>
          <cell r="H3147" t="str">
            <v>7,61</v>
          </cell>
          <cell r="I3147" t="str">
            <v>0,00</v>
          </cell>
          <cell r="J3147">
            <v>31.63</v>
          </cell>
          <cell r="K3147">
            <v>5.6933999999999996</v>
          </cell>
          <cell r="L3147"/>
          <cell r="M3147">
            <v>1.3697999999999999</v>
          </cell>
          <cell r="N3147">
            <v>4.3235999999999999</v>
          </cell>
        </row>
        <row r="3148">
          <cell r="A3148">
            <v>88316</v>
          </cell>
          <cell r="B3148" t="str">
            <v>SINAPI</v>
          </cell>
          <cell r="C3148" t="str">
            <v>SERVENTE COM ENCARGOS COMPLEMENTARES</v>
          </cell>
          <cell r="D3148" t="str">
            <v>MÃO DE OBRA</v>
          </cell>
          <cell r="E3148" t="str">
            <v>H</v>
          </cell>
          <cell r="F3148">
            <v>0.18</v>
          </cell>
          <cell r="G3148" t="str">
            <v>17,24</v>
          </cell>
          <cell r="H3148" t="str">
            <v>7,49</v>
          </cell>
          <cell r="I3148" t="str">
            <v>0,00</v>
          </cell>
          <cell r="J3148">
            <v>24.729999999999997</v>
          </cell>
          <cell r="K3148">
            <v>4.4513999999999996</v>
          </cell>
          <cell r="L3148"/>
          <cell r="M3148">
            <v>1.3482000000000001</v>
          </cell>
          <cell r="N3148">
            <v>3.1031999999999997</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64.944299999999998</v>
          </cell>
          <cell r="L3151"/>
          <cell r="M3151">
            <v>57.517499999999998</v>
          </cell>
          <cell r="N3151">
            <v>7.4268000000000001</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52,19</v>
          </cell>
          <cell r="I3152">
            <v>0</v>
          </cell>
          <cell r="J3152">
            <v>52.19</v>
          </cell>
          <cell r="K3152">
            <v>54.799500000000002</v>
          </cell>
          <cell r="L3152"/>
          <cell r="M3152">
            <v>54.799500000000002</v>
          </cell>
          <cell r="N3152">
            <v>0</v>
          </cell>
        </row>
        <row r="3153">
          <cell r="A3153">
            <v>88309</v>
          </cell>
          <cell r="B3153" t="str">
            <v>SINAPI</v>
          </cell>
          <cell r="C3153" t="str">
            <v>PEDREIRO COM ENCARGOS COMPLEMENTARES</v>
          </cell>
          <cell r="D3153" t="str">
            <v>MÃO DE OBRA</v>
          </cell>
          <cell r="E3153" t="str">
            <v>H</v>
          </cell>
          <cell r="F3153">
            <v>0.18</v>
          </cell>
          <cell r="G3153" t="str">
            <v>24,02</v>
          </cell>
          <cell r="H3153" t="str">
            <v>7,61</v>
          </cell>
          <cell r="I3153" t="str">
            <v>0,00</v>
          </cell>
          <cell r="J3153">
            <v>31.63</v>
          </cell>
          <cell r="K3153">
            <v>5.6933999999999996</v>
          </cell>
          <cell r="L3153"/>
          <cell r="M3153">
            <v>1.3697999999999999</v>
          </cell>
          <cell r="N3153">
            <v>4.3235999999999999</v>
          </cell>
        </row>
        <row r="3154">
          <cell r="A3154">
            <v>88316</v>
          </cell>
          <cell r="B3154" t="str">
            <v>SINAPI</v>
          </cell>
          <cell r="C3154" t="str">
            <v>SERVENTE COM ENCARGOS COMPLEMENTARES</v>
          </cell>
          <cell r="D3154" t="str">
            <v>MÃO DE OBRA</v>
          </cell>
          <cell r="E3154" t="str">
            <v>H</v>
          </cell>
          <cell r="F3154">
            <v>0.18</v>
          </cell>
          <cell r="G3154" t="str">
            <v>17,24</v>
          </cell>
          <cell r="H3154" t="str">
            <v>7,49</v>
          </cell>
          <cell r="I3154" t="str">
            <v>0,00</v>
          </cell>
          <cell r="J3154">
            <v>24.729999999999997</v>
          </cell>
          <cell r="K3154">
            <v>4.4513999999999996</v>
          </cell>
          <cell r="L3154"/>
          <cell r="M3154">
            <v>1.3482000000000001</v>
          </cell>
          <cell r="N3154">
            <v>3.1031999999999997</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90.56841</v>
          </cell>
          <cell r="L3157"/>
          <cell r="M3157">
            <v>63.659579999999998</v>
          </cell>
          <cell r="N3157">
            <v>26.908829999999998</v>
          </cell>
        </row>
        <row r="3158">
          <cell r="A3158">
            <v>88247</v>
          </cell>
          <cell r="B3158" t="str">
            <v>SINAPI</v>
          </cell>
          <cell r="C3158" t="str">
            <v>AUXILIAR DE ELETRICISTA COM ENCARGOS COMPLEMENTARES</v>
          </cell>
          <cell r="D3158" t="str">
            <v>MÃO DE OBRA</v>
          </cell>
          <cell r="E3158" t="str">
            <v>H</v>
          </cell>
          <cell r="F3158">
            <v>0.63300000000000001</v>
          </cell>
          <cell r="G3158" t="str">
            <v>18,38</v>
          </cell>
          <cell r="H3158" t="str">
            <v>7,63</v>
          </cell>
          <cell r="I3158" t="str">
            <v>0,00</v>
          </cell>
          <cell r="J3158">
            <v>26.009999999999998</v>
          </cell>
          <cell r="K3158">
            <v>16.46433</v>
          </cell>
          <cell r="L3158"/>
          <cell r="M3158">
            <v>4.82979</v>
          </cell>
          <cell r="N3158">
            <v>11.634539999999999</v>
          </cell>
        </row>
        <row r="3159">
          <cell r="A3159">
            <v>88264</v>
          </cell>
          <cell r="B3159" t="str">
            <v>SINAPI</v>
          </cell>
          <cell r="C3159" t="str">
            <v>ELETRICISTA COM ENCARGOS COMPLEMENTARES</v>
          </cell>
          <cell r="D3159" t="str">
            <v>MÃO DE OBRA</v>
          </cell>
          <cell r="E3159" t="str">
            <v>H</v>
          </cell>
          <cell r="F3159">
            <v>0.63300000000000001</v>
          </cell>
          <cell r="G3159" t="str">
            <v>24,13</v>
          </cell>
          <cell r="H3159" t="str">
            <v>7,63</v>
          </cell>
          <cell r="I3159" t="str">
            <v>0,00</v>
          </cell>
          <cell r="J3159">
            <v>31.759999999999998</v>
          </cell>
          <cell r="K3159">
            <v>20.10408</v>
          </cell>
          <cell r="L3159"/>
          <cell r="M3159">
            <v>4.82979</v>
          </cell>
          <cell r="N3159">
            <v>15.274289999999999</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7185.2849999999999</v>
          </cell>
          <cell r="L3163"/>
          <cell r="M3163">
            <v>11715.359999999999</v>
          </cell>
          <cell r="N3163">
            <v>36.015000000000001</v>
          </cell>
        </row>
        <row r="3164">
          <cell r="A3164">
            <v>88267</v>
          </cell>
          <cell r="B3164" t="str">
            <v>SINAPI</v>
          </cell>
          <cell r="C3164" t="str">
            <v>ENCANADOR OU BOMBEIRO HIDRÁULICO COM ENCARGOS COMPLEMENTARES</v>
          </cell>
          <cell r="D3164" t="str">
            <v>MÃO DE OBRA</v>
          </cell>
          <cell r="E3164" t="str">
            <v>H</v>
          </cell>
          <cell r="F3164">
            <v>0.5</v>
          </cell>
          <cell r="G3164" t="str">
            <v>23,77</v>
          </cell>
          <cell r="H3164" t="str">
            <v>7,04</v>
          </cell>
          <cell r="I3164" t="str">
            <v>0,00</v>
          </cell>
          <cell r="J3164">
            <v>30.81</v>
          </cell>
          <cell r="K3164">
            <v>15.404999999999999</v>
          </cell>
          <cell r="L3164"/>
          <cell r="M3164">
            <v>3.52</v>
          </cell>
          <cell r="N3164">
            <v>11.885</v>
          </cell>
        </row>
        <row r="3165">
          <cell r="A3165">
            <v>88264</v>
          </cell>
          <cell r="B3165" t="str">
            <v>SINAPI</v>
          </cell>
          <cell r="C3165" t="str">
            <v>ELETRICISTA COM ENCARGOS COMPLEMENTARES</v>
          </cell>
          <cell r="D3165" t="str">
            <v>MÃO DE OBRA</v>
          </cell>
          <cell r="E3165" t="str">
            <v>H</v>
          </cell>
          <cell r="F3165">
            <v>1</v>
          </cell>
          <cell r="G3165" t="str">
            <v>24,13</v>
          </cell>
          <cell r="H3165" t="str">
            <v>7,63</v>
          </cell>
          <cell r="I3165" t="str">
            <v>0,00</v>
          </cell>
          <cell r="J3165">
            <v>31.759999999999998</v>
          </cell>
          <cell r="K3165">
            <v>31.759999999999998</v>
          </cell>
          <cell r="L3165"/>
          <cell r="M3165">
            <v>7.63</v>
          </cell>
          <cell r="N3165">
            <v>24.13</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7.138,12</v>
          </cell>
          <cell r="I3166">
            <v>0</v>
          </cell>
          <cell r="J3166">
            <v>7138.12</v>
          </cell>
          <cell r="K3166">
            <v>7138.12</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88.22399999999999</v>
          </cell>
          <cell r="L3169"/>
          <cell r="M3169">
            <v>25.404000000000003</v>
          </cell>
          <cell r="N3169">
            <v>62.82</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7,14</v>
          </cell>
          <cell r="I3170">
            <v>0</v>
          </cell>
          <cell r="J3170">
            <v>7.14</v>
          </cell>
          <cell r="K3170">
            <v>4.2839999999999998</v>
          </cell>
          <cell r="L3170"/>
          <cell r="M3170">
            <v>4.2839999999999998</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18,11</v>
          </cell>
          <cell r="H3171" t="str">
            <v>7,04</v>
          </cell>
          <cell r="I3171" t="str">
            <v>0,00</v>
          </cell>
          <cell r="J3171">
            <v>25.15</v>
          </cell>
          <cell r="K3171">
            <v>37.724999999999994</v>
          </cell>
          <cell r="L3171"/>
          <cell r="M3171">
            <v>10.56</v>
          </cell>
          <cell r="N3171">
            <v>27.164999999999999</v>
          </cell>
        </row>
        <row r="3172">
          <cell r="A3172">
            <v>88267</v>
          </cell>
          <cell r="B3172" t="str">
            <v>SINAPI</v>
          </cell>
          <cell r="C3172" t="str">
            <v>ENCANADOR OU BOMBEIRO HIDRÁULICO COM ENCARGOS COMPLEMENTARES</v>
          </cell>
          <cell r="D3172" t="str">
            <v>MÃO DE OBRA</v>
          </cell>
          <cell r="E3172" t="str">
            <v>H</v>
          </cell>
          <cell r="F3172">
            <v>1.5</v>
          </cell>
          <cell r="G3172" t="str">
            <v>23,77</v>
          </cell>
          <cell r="H3172" t="str">
            <v>7,04</v>
          </cell>
          <cell r="I3172" t="str">
            <v>0,00</v>
          </cell>
          <cell r="J3172">
            <v>30.81</v>
          </cell>
          <cell r="K3172">
            <v>46.214999999999996</v>
          </cell>
          <cell r="L3172"/>
          <cell r="M3172">
            <v>10.56</v>
          </cell>
          <cell r="N3172">
            <v>35.655000000000001</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77.244</v>
          </cell>
          <cell r="L3175"/>
          <cell r="M3175">
            <v>64.628999999999991</v>
          </cell>
          <cell r="N3175">
            <v>12.615</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148,26</v>
          </cell>
          <cell r="I3176">
            <v>0</v>
          </cell>
          <cell r="J3176">
            <v>148.26</v>
          </cell>
          <cell r="K3176">
            <v>44.477999999999994</v>
          </cell>
          <cell r="L3176"/>
          <cell r="M3176">
            <v>44.477999999999994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52,19</v>
          </cell>
          <cell r="I3177">
            <v>0</v>
          </cell>
          <cell r="J3177">
            <v>52.19</v>
          </cell>
          <cell r="K3177">
            <v>15.656999999999998</v>
          </cell>
          <cell r="L3177"/>
          <cell r="M3177">
            <v>15.656999999999998</v>
          </cell>
          <cell r="N3177">
            <v>0</v>
          </cell>
        </row>
        <row r="3178">
          <cell r="A3178">
            <v>88262</v>
          </cell>
          <cell r="B3178" t="str">
            <v>SINAPI</v>
          </cell>
          <cell r="C3178" t="str">
            <v>CARPINTEIRO DE FORMAS COM ENCARGOS COMPLEMENTARES</v>
          </cell>
          <cell r="D3178" t="str">
            <v>MÃO DE OBRA</v>
          </cell>
          <cell r="E3178" t="str">
            <v>H</v>
          </cell>
          <cell r="F3178">
            <v>0.3</v>
          </cell>
          <cell r="G3178" t="str">
            <v>23,84</v>
          </cell>
          <cell r="H3178" t="str">
            <v>7,49</v>
          </cell>
          <cell r="I3178" t="str">
            <v>0,00</v>
          </cell>
          <cell r="J3178">
            <v>31.33</v>
          </cell>
          <cell r="K3178">
            <v>9.3989999999999991</v>
          </cell>
          <cell r="L3178"/>
          <cell r="M3178">
            <v>2.2469999999999999</v>
          </cell>
          <cell r="N3178">
            <v>7.1520000000000001</v>
          </cell>
        </row>
        <row r="3179">
          <cell r="A3179">
            <v>88239</v>
          </cell>
          <cell r="B3179" t="str">
            <v>SINAPI</v>
          </cell>
          <cell r="C3179" t="str">
            <v>AJUDANTE DE CARPINTEIRO COM ENCARGOS COMPLEMENTARES</v>
          </cell>
          <cell r="D3179" t="str">
            <v>MÃO DE OBRA</v>
          </cell>
          <cell r="E3179" t="str">
            <v>H</v>
          </cell>
          <cell r="F3179">
            <v>0.3</v>
          </cell>
          <cell r="G3179" t="str">
            <v>18,21</v>
          </cell>
          <cell r="H3179" t="str">
            <v>7,49</v>
          </cell>
          <cell r="I3179" t="str">
            <v>0,00</v>
          </cell>
          <cell r="J3179">
            <v>25.700000000000003</v>
          </cell>
          <cell r="K3179">
            <v>7.7100000000000009</v>
          </cell>
          <cell r="L3179"/>
          <cell r="M3179">
            <v>2.2469999999999999</v>
          </cell>
          <cell r="N3179">
            <v>5.4630000000000001</v>
          </cell>
        </row>
        <row r="3182">
          <cell r="A3182" t="str">
            <v>COMP.BG.536</v>
          </cell>
          <cell r="B3182" t="str">
            <v>SINAPI/TCPO</v>
          </cell>
          <cell r="C3182" t="str">
            <v>TERRA VEGETAL FORNECIMENTO E INSTALAÇÃO</v>
          </cell>
          <cell r="D3182"/>
          <cell r="E3182" t="str">
            <v>M3</v>
          </cell>
          <cell r="F3182">
            <v>1</v>
          </cell>
          <cell r="G3182"/>
          <cell r="H3182"/>
          <cell r="I3182"/>
          <cell r="J3182"/>
          <cell r="K3182">
            <v>117.97299999999998</v>
          </cell>
          <cell r="L3182"/>
          <cell r="M3182">
            <v>107.38</v>
          </cell>
          <cell r="N3182">
            <v>10.593</v>
          </cell>
        </row>
        <row r="3183">
          <cell r="A3183">
            <v>7253</v>
          </cell>
          <cell r="B3183" t="str">
            <v>SINAPI</v>
          </cell>
          <cell r="C3183" t="str">
            <v xml:space="preserve">TERRA VEGETAL (GRANEL)                                                                                                                                                                                                                                                                                                                                                                                                                                                                                    </v>
          </cell>
          <cell r="D3183" t="str">
            <v>INSUMO</v>
          </cell>
          <cell r="E3183" t="str">
            <v xml:space="preserve">M3    </v>
          </cell>
          <cell r="F3183">
            <v>1</v>
          </cell>
          <cell r="G3183">
            <v>0</v>
          </cell>
          <cell r="H3183" t="str">
            <v>102,85</v>
          </cell>
          <cell r="I3183">
            <v>0</v>
          </cell>
          <cell r="J3183">
            <v>102.85</v>
          </cell>
          <cell r="K3183">
            <v>102.85</v>
          </cell>
          <cell r="L3183"/>
          <cell r="M3183">
            <v>102.85</v>
          </cell>
          <cell r="N3183">
            <v>0</v>
          </cell>
        </row>
        <row r="3184">
          <cell r="A3184">
            <v>88316</v>
          </cell>
          <cell r="B3184" t="str">
            <v>SINAPI</v>
          </cell>
          <cell r="C3184" t="str">
            <v>SERVENTE COM ENCARGOS COMPLEMENTARES</v>
          </cell>
          <cell r="D3184" t="str">
            <v>MÃO DE OBRA</v>
          </cell>
          <cell r="E3184" t="str">
            <v>H</v>
          </cell>
          <cell r="F3184">
            <v>0.3</v>
          </cell>
          <cell r="G3184" t="str">
            <v>17,24</v>
          </cell>
          <cell r="H3184" t="str">
            <v>7,49</v>
          </cell>
          <cell r="I3184" t="str">
            <v>0,00</v>
          </cell>
          <cell r="J3184">
            <v>24.729999999999997</v>
          </cell>
          <cell r="K3184">
            <v>7.4189999999999987</v>
          </cell>
          <cell r="L3184"/>
          <cell r="M3184">
            <v>2.2469999999999999</v>
          </cell>
          <cell r="N3184">
            <v>5.1719999999999997</v>
          </cell>
        </row>
        <row r="3185">
          <cell r="A3185">
            <v>88441</v>
          </cell>
          <cell r="B3185" t="str">
            <v>SINAPI</v>
          </cell>
          <cell r="C3185" t="str">
            <v>JARDINEIRO COM ENCARGOS COMPLEMENTARES</v>
          </cell>
          <cell r="D3185" t="str">
            <v>MÃO DE OBRA</v>
          </cell>
          <cell r="E3185" t="str">
            <v>H</v>
          </cell>
          <cell r="F3185">
            <v>0.3</v>
          </cell>
          <cell r="G3185" t="str">
            <v>18,07</v>
          </cell>
          <cell r="H3185" t="str">
            <v>7,61</v>
          </cell>
          <cell r="I3185" t="str">
            <v>0,00</v>
          </cell>
          <cell r="J3185">
            <v>25.68</v>
          </cell>
          <cell r="K3185">
            <v>7.7039999999999997</v>
          </cell>
          <cell r="L3185"/>
          <cell r="M3185">
            <v>2.2829999999999999</v>
          </cell>
          <cell r="N3185">
            <v>5.4210000000000003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113,60%(HORA)  70,53%(MÊS)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RIO DE JANEIRO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9,78</v>
          </cell>
          <cell r="F9" t="str">
            <v>5,64</v>
          </cell>
          <cell r="G9" t="str">
            <v>2,27</v>
          </cell>
          <cell r="H9" t="str">
            <v>1,87</v>
          </cell>
          <cell r="I9" t="str">
            <v>0,00</v>
          </cell>
          <cell r="J9" t="str">
            <v>0,00</v>
          </cell>
          <cell r="K9">
            <v>4.1400000000000006</v>
          </cell>
          <cell r="L9">
            <v>4.1400000000000006</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10,93</v>
          </cell>
          <cell r="F10" t="str">
            <v>6,37</v>
          </cell>
          <cell r="G10" t="str">
            <v>2,55</v>
          </cell>
          <cell r="H10" t="str">
            <v>2,01</v>
          </cell>
          <cell r="I10" t="str">
            <v>0,00</v>
          </cell>
          <cell r="J10" t="str">
            <v>0,00</v>
          </cell>
          <cell r="K10">
            <v>4.5599999999999996</v>
          </cell>
          <cell r="L10">
            <v>4.5599999999999996</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13,80</v>
          </cell>
          <cell r="F11" t="str">
            <v>8,18</v>
          </cell>
          <cell r="G11" t="str">
            <v>3,27</v>
          </cell>
          <cell r="H11" t="str">
            <v>2,35</v>
          </cell>
          <cell r="I11" t="str">
            <v>0,00</v>
          </cell>
          <cell r="J11" t="str">
            <v>0,00</v>
          </cell>
          <cell r="K11">
            <v>5.62</v>
          </cell>
          <cell r="L11">
            <v>5.62</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16,64</v>
          </cell>
          <cell r="F12" t="str">
            <v>9,96</v>
          </cell>
          <cell r="G12" t="str">
            <v>4,01</v>
          </cell>
          <cell r="H12" t="str">
            <v>2,67</v>
          </cell>
          <cell r="I12" t="str">
            <v>0,00</v>
          </cell>
          <cell r="J12" t="str">
            <v>0,00</v>
          </cell>
          <cell r="K12">
            <v>6.68</v>
          </cell>
          <cell r="L12">
            <v>6.68</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19,51</v>
          </cell>
          <cell r="F13" t="str">
            <v>11,80</v>
          </cell>
          <cell r="G13" t="str">
            <v>4,70</v>
          </cell>
          <cell r="H13" t="str">
            <v>3,01</v>
          </cell>
          <cell r="I13" t="str">
            <v>0,00</v>
          </cell>
          <cell r="J13" t="str">
            <v>0,00</v>
          </cell>
          <cell r="K13">
            <v>7.71</v>
          </cell>
          <cell r="L13">
            <v>7.71</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22,39</v>
          </cell>
          <cell r="F14" t="str">
            <v>13,60</v>
          </cell>
          <cell r="G14" t="str">
            <v>5,46</v>
          </cell>
          <cell r="H14" t="str">
            <v>3,33</v>
          </cell>
          <cell r="I14" t="str">
            <v>0,00</v>
          </cell>
          <cell r="J14" t="str">
            <v>0,00</v>
          </cell>
          <cell r="K14">
            <v>8.7899999999999991</v>
          </cell>
          <cell r="L14">
            <v>8.7899999999999991</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25,28</v>
          </cell>
          <cell r="F15" t="str">
            <v>15,41</v>
          </cell>
          <cell r="G15" t="str">
            <v>6,19</v>
          </cell>
          <cell r="H15" t="str">
            <v>3,68</v>
          </cell>
          <cell r="I15" t="str">
            <v>0,00</v>
          </cell>
          <cell r="J15" t="str">
            <v>0,00</v>
          </cell>
          <cell r="K15">
            <v>9.870000000000001</v>
          </cell>
          <cell r="L15">
            <v>9.870000000000001</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28,15</v>
          </cell>
          <cell r="F16" t="str">
            <v>17,21</v>
          </cell>
          <cell r="G16" t="str">
            <v>6,94</v>
          </cell>
          <cell r="H16" t="str">
            <v>4,00</v>
          </cell>
          <cell r="I16" t="str">
            <v>0,00</v>
          </cell>
          <cell r="J16" t="str">
            <v>0,00</v>
          </cell>
          <cell r="K16">
            <v>10.940000000000001</v>
          </cell>
          <cell r="L16">
            <v>10.940000000000001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31,06</v>
          </cell>
          <cell r="F17" t="str">
            <v>19,02</v>
          </cell>
          <cell r="G17" t="str">
            <v>7,69</v>
          </cell>
          <cell r="H17" t="str">
            <v>4,35</v>
          </cell>
          <cell r="I17" t="str">
            <v>0,00</v>
          </cell>
          <cell r="J17" t="str">
            <v>0,00</v>
          </cell>
          <cell r="K17">
            <v>12.04</v>
          </cell>
          <cell r="L17">
            <v>12.04</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38,70</v>
          </cell>
          <cell r="F18" t="str">
            <v>20,83</v>
          </cell>
          <cell r="G18" t="str">
            <v>8,79</v>
          </cell>
          <cell r="H18" t="str">
            <v>9,08</v>
          </cell>
          <cell r="I18" t="str">
            <v>0,00</v>
          </cell>
          <cell r="J18" t="str">
            <v>0,00</v>
          </cell>
          <cell r="K18">
            <v>17.869999999999997</v>
          </cell>
          <cell r="L18">
            <v>17.869999999999997</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45,18</v>
          </cell>
          <cell r="F19" t="str">
            <v>24,44</v>
          </cell>
          <cell r="G19" t="str">
            <v>10,36</v>
          </cell>
          <cell r="H19" t="str">
            <v>10,38</v>
          </cell>
          <cell r="I19" t="str">
            <v>0,00</v>
          </cell>
          <cell r="J19" t="str">
            <v>0,00</v>
          </cell>
          <cell r="K19">
            <v>20.740000000000002</v>
          </cell>
          <cell r="L19">
            <v>20.740000000000002</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51,36</v>
          </cell>
          <cell r="F20" t="str">
            <v>28,04</v>
          </cell>
          <cell r="G20" t="str">
            <v>11,66</v>
          </cell>
          <cell r="H20" t="str">
            <v>11,66</v>
          </cell>
          <cell r="I20" t="str">
            <v>0,00</v>
          </cell>
          <cell r="J20" t="str">
            <v>0,00</v>
          </cell>
          <cell r="K20">
            <v>23.32</v>
          </cell>
          <cell r="L20">
            <v>23.32</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57,73</v>
          </cell>
          <cell r="F21" t="str">
            <v>31,67</v>
          </cell>
          <cell r="G21" t="str">
            <v>13,10</v>
          </cell>
          <cell r="H21" t="str">
            <v>12,96</v>
          </cell>
          <cell r="I21" t="str">
            <v>0,00</v>
          </cell>
          <cell r="J21" t="str">
            <v>0,00</v>
          </cell>
          <cell r="K21">
            <v>26.060000000000002</v>
          </cell>
          <cell r="L21">
            <v>26.060000000000002</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64,14</v>
          </cell>
          <cell r="F22" t="str">
            <v>35,29</v>
          </cell>
          <cell r="G22" t="str">
            <v>14,61</v>
          </cell>
          <cell r="H22" t="str">
            <v>14,24</v>
          </cell>
          <cell r="I22" t="str">
            <v>0,00</v>
          </cell>
          <cell r="J22" t="str">
            <v>0,00</v>
          </cell>
          <cell r="K22">
            <v>28.85</v>
          </cell>
          <cell r="L22">
            <v>28.85</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70,55</v>
          </cell>
          <cell r="F23" t="str">
            <v>38,91</v>
          </cell>
          <cell r="G23" t="str">
            <v>16,13</v>
          </cell>
          <cell r="H23" t="str">
            <v>15,51</v>
          </cell>
          <cell r="I23" t="str">
            <v>0,00</v>
          </cell>
          <cell r="J23" t="str">
            <v>0,00</v>
          </cell>
          <cell r="K23">
            <v>31.64</v>
          </cell>
          <cell r="L23">
            <v>31.64</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83,88</v>
          </cell>
          <cell r="F24" t="str">
            <v>46,15</v>
          </cell>
          <cell r="G24" t="str">
            <v>19,63</v>
          </cell>
          <cell r="H24" t="str">
            <v>18,10</v>
          </cell>
          <cell r="I24" t="str">
            <v>0,00</v>
          </cell>
          <cell r="J24" t="str">
            <v>0,00</v>
          </cell>
          <cell r="K24">
            <v>37.730000000000004</v>
          </cell>
          <cell r="L24">
            <v>37.730000000000004</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5,93</v>
          </cell>
          <cell r="F25" t="str">
            <v>3,25</v>
          </cell>
          <cell r="G25" t="str">
            <v>1,59</v>
          </cell>
          <cell r="H25" t="str">
            <v>1,09</v>
          </cell>
          <cell r="I25" t="str">
            <v>0,00</v>
          </cell>
          <cell r="J25" t="str">
            <v>0,00</v>
          </cell>
          <cell r="K25">
            <v>2.68</v>
          </cell>
          <cell r="L25">
            <v>2.68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6,64</v>
          </cell>
          <cell r="F26" t="str">
            <v>3,68</v>
          </cell>
          <cell r="G26" t="str">
            <v>1,79</v>
          </cell>
          <cell r="H26" t="str">
            <v>1,17</v>
          </cell>
          <cell r="I26" t="str">
            <v>0,00</v>
          </cell>
          <cell r="J26" t="str">
            <v>0,00</v>
          </cell>
          <cell r="K26">
            <v>2.96</v>
          </cell>
          <cell r="L26">
            <v>2.96</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8,39</v>
          </cell>
          <cell r="F27" t="str">
            <v>4,75</v>
          </cell>
          <cell r="G27" t="str">
            <v>2,27</v>
          </cell>
          <cell r="H27" t="str">
            <v>1,37</v>
          </cell>
          <cell r="I27" t="str">
            <v>0,00</v>
          </cell>
          <cell r="J27" t="str">
            <v>0,00</v>
          </cell>
          <cell r="K27">
            <v>3.64</v>
          </cell>
          <cell r="L27">
            <v>3.64</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10,12</v>
          </cell>
          <cell r="F28" t="str">
            <v>5,81</v>
          </cell>
          <cell r="G28" t="str">
            <v>2,77</v>
          </cell>
          <cell r="H28" t="str">
            <v>1,54</v>
          </cell>
          <cell r="I28" t="str">
            <v>0,00</v>
          </cell>
          <cell r="J28" t="str">
            <v>0,00</v>
          </cell>
          <cell r="K28">
            <v>4.3100000000000005</v>
          </cell>
          <cell r="L28">
            <v>4.3100000000000005</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11,90</v>
          </cell>
          <cell r="F29" t="str">
            <v>6,87</v>
          </cell>
          <cell r="G29" t="str">
            <v>3,28</v>
          </cell>
          <cell r="H29" t="str">
            <v>1,75</v>
          </cell>
          <cell r="I29" t="str">
            <v>0,00</v>
          </cell>
          <cell r="J29" t="str">
            <v>0,00</v>
          </cell>
          <cell r="K29">
            <v>5.0299999999999994</v>
          </cell>
          <cell r="L29">
            <v>5.0299999999999994</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13,66</v>
          </cell>
          <cell r="F30" t="str">
            <v>7,94</v>
          </cell>
          <cell r="G30" t="str">
            <v>3,78</v>
          </cell>
          <cell r="H30" t="str">
            <v>1,94</v>
          </cell>
          <cell r="I30" t="str">
            <v>0,00</v>
          </cell>
          <cell r="J30" t="str">
            <v>0,00</v>
          </cell>
          <cell r="K30">
            <v>5.72</v>
          </cell>
          <cell r="L30">
            <v>5.72</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15,43</v>
          </cell>
          <cell r="F31" t="str">
            <v>9,00</v>
          </cell>
          <cell r="G31" t="str">
            <v>4,29</v>
          </cell>
          <cell r="H31" t="str">
            <v>2,14</v>
          </cell>
          <cell r="I31" t="str">
            <v>0,00</v>
          </cell>
          <cell r="J31" t="str">
            <v>0,00</v>
          </cell>
          <cell r="K31">
            <v>6.43</v>
          </cell>
          <cell r="L31">
            <v>6.43</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17,20</v>
          </cell>
          <cell r="F32" t="str">
            <v>10,07</v>
          </cell>
          <cell r="G32" t="str">
            <v>4,82</v>
          </cell>
          <cell r="H32" t="str">
            <v>2,31</v>
          </cell>
          <cell r="I32" t="str">
            <v>0,00</v>
          </cell>
          <cell r="J32" t="str">
            <v>0,00</v>
          </cell>
          <cell r="K32">
            <v>7.1300000000000008</v>
          </cell>
          <cell r="L32">
            <v>7.1300000000000008</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19,00</v>
          </cell>
          <cell r="F33" t="str">
            <v>11,14</v>
          </cell>
          <cell r="G33" t="str">
            <v>5,34</v>
          </cell>
          <cell r="H33" t="str">
            <v>2,52</v>
          </cell>
          <cell r="I33" t="str">
            <v>0,00</v>
          </cell>
          <cell r="J33" t="str">
            <v>0,00</v>
          </cell>
          <cell r="K33">
            <v>7.8599999999999994</v>
          </cell>
          <cell r="L33">
            <v>7.8599999999999994</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23,68</v>
          </cell>
          <cell r="F34" t="str">
            <v>12,19</v>
          </cell>
          <cell r="G34" t="str">
            <v>6,20</v>
          </cell>
          <cell r="H34" t="str">
            <v>5,29</v>
          </cell>
          <cell r="I34" t="str">
            <v>0,00</v>
          </cell>
          <cell r="J34" t="str">
            <v>0,00</v>
          </cell>
          <cell r="K34">
            <v>11.49</v>
          </cell>
          <cell r="L34">
            <v>11.49</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27,68</v>
          </cell>
          <cell r="F35" t="str">
            <v>14,31</v>
          </cell>
          <cell r="G35" t="str">
            <v>7,33</v>
          </cell>
          <cell r="H35" t="str">
            <v>6,04</v>
          </cell>
          <cell r="I35" t="str">
            <v>0,00</v>
          </cell>
          <cell r="J35" t="str">
            <v>0,00</v>
          </cell>
          <cell r="K35">
            <v>13.370000000000001</v>
          </cell>
          <cell r="L35">
            <v>13.370000000000001</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31,38</v>
          </cell>
          <cell r="F36" t="str">
            <v>16,46</v>
          </cell>
          <cell r="G36" t="str">
            <v>8,14</v>
          </cell>
          <cell r="H36" t="str">
            <v>6,78</v>
          </cell>
          <cell r="I36" t="str">
            <v>0,00</v>
          </cell>
          <cell r="J36" t="str">
            <v>0,00</v>
          </cell>
          <cell r="K36">
            <v>14.920000000000002</v>
          </cell>
          <cell r="L36">
            <v>14.920000000000002</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35,27</v>
          </cell>
          <cell r="F37" t="str">
            <v>18,57</v>
          </cell>
          <cell r="G37" t="str">
            <v>9,17</v>
          </cell>
          <cell r="H37" t="str">
            <v>7,53</v>
          </cell>
          <cell r="I37" t="str">
            <v>0,00</v>
          </cell>
          <cell r="J37" t="str">
            <v>0,00</v>
          </cell>
          <cell r="K37">
            <v>16.7</v>
          </cell>
          <cell r="L37">
            <v>16.7</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39,19</v>
          </cell>
          <cell r="F38" t="str">
            <v>20,71</v>
          </cell>
          <cell r="G38" t="str">
            <v>10,20</v>
          </cell>
          <cell r="H38" t="str">
            <v>8,28</v>
          </cell>
          <cell r="I38" t="str">
            <v>0,00</v>
          </cell>
          <cell r="J38" t="str">
            <v>0,00</v>
          </cell>
          <cell r="K38">
            <v>18.479999999999997</v>
          </cell>
          <cell r="L38">
            <v>18.479999999999997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43,14</v>
          </cell>
          <cell r="F39" t="str">
            <v>22,83</v>
          </cell>
          <cell r="G39" t="str">
            <v>11,28</v>
          </cell>
          <cell r="H39" t="str">
            <v>9,03</v>
          </cell>
          <cell r="I39" t="str">
            <v>0,00</v>
          </cell>
          <cell r="J39" t="str">
            <v>0,00</v>
          </cell>
          <cell r="K39">
            <v>20.309999999999999</v>
          </cell>
          <cell r="L39">
            <v>20.309999999999999</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51,49</v>
          </cell>
          <cell r="F40" t="str">
            <v>27,10</v>
          </cell>
          <cell r="G40" t="str">
            <v>13,86</v>
          </cell>
          <cell r="H40" t="str">
            <v>10,53</v>
          </cell>
          <cell r="I40" t="str">
            <v>0,00</v>
          </cell>
          <cell r="J40" t="str">
            <v>0,00</v>
          </cell>
          <cell r="K40">
            <v>24.39</v>
          </cell>
          <cell r="L40">
            <v>24.39</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45,93</v>
          </cell>
          <cell r="F41" t="str">
            <v>20,74</v>
          </cell>
          <cell r="G41" t="str">
            <v>17,41</v>
          </cell>
          <cell r="H41" t="str">
            <v>7,78</v>
          </cell>
          <cell r="I41" t="str">
            <v>0,00</v>
          </cell>
          <cell r="J41" t="str">
            <v>0,00</v>
          </cell>
          <cell r="K41">
            <v>25.19</v>
          </cell>
          <cell r="L41">
            <v>25.19</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53,16</v>
          </cell>
          <cell r="F42" t="str">
            <v>23,89</v>
          </cell>
          <cell r="G42" t="str">
            <v>20,21</v>
          </cell>
          <cell r="H42" t="str">
            <v>9,06</v>
          </cell>
          <cell r="I42" t="str">
            <v>0,00</v>
          </cell>
          <cell r="J42" t="str">
            <v>0,00</v>
          </cell>
          <cell r="K42">
            <v>29.270000000000003</v>
          </cell>
          <cell r="L42">
            <v>29.270000000000003</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60,39</v>
          </cell>
          <cell r="F43" t="str">
            <v>27,02</v>
          </cell>
          <cell r="G43" t="str">
            <v>23,01</v>
          </cell>
          <cell r="H43" t="str">
            <v>10,36</v>
          </cell>
          <cell r="I43" t="str">
            <v>0,00</v>
          </cell>
          <cell r="J43" t="str">
            <v>0,00</v>
          </cell>
          <cell r="K43">
            <v>33.370000000000005</v>
          </cell>
          <cell r="L43">
            <v>33.370000000000005</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67,60</v>
          </cell>
          <cell r="F44" t="str">
            <v>30,12</v>
          </cell>
          <cell r="G44" t="str">
            <v>25,85</v>
          </cell>
          <cell r="H44" t="str">
            <v>11,63</v>
          </cell>
          <cell r="I44" t="str">
            <v>0,00</v>
          </cell>
          <cell r="J44" t="str">
            <v>0,00</v>
          </cell>
          <cell r="K44">
            <v>37.480000000000004</v>
          </cell>
          <cell r="L44">
            <v>37.480000000000004</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82,06</v>
          </cell>
          <cell r="F45" t="str">
            <v>36,36</v>
          </cell>
          <cell r="G45" t="str">
            <v>31,49</v>
          </cell>
          <cell r="H45" t="str">
            <v>14,21</v>
          </cell>
          <cell r="I45" t="str">
            <v>0,00</v>
          </cell>
          <cell r="J45" t="str">
            <v>0,00</v>
          </cell>
          <cell r="K45">
            <v>45.7</v>
          </cell>
          <cell r="L45">
            <v>45.7</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96,52</v>
          </cell>
          <cell r="F46" t="str">
            <v>42,62</v>
          </cell>
          <cell r="G46" t="str">
            <v>37,09</v>
          </cell>
          <cell r="H46" t="str">
            <v>16,81</v>
          </cell>
          <cell r="I46" t="str">
            <v>0,00</v>
          </cell>
          <cell r="J46" t="str">
            <v>0,00</v>
          </cell>
          <cell r="K46">
            <v>53.900000000000006</v>
          </cell>
          <cell r="L46">
            <v>53.900000000000006</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110,96</v>
          </cell>
          <cell r="F47" t="str">
            <v>48,87</v>
          </cell>
          <cell r="G47" t="str">
            <v>42,72</v>
          </cell>
          <cell r="H47" t="str">
            <v>19,37</v>
          </cell>
          <cell r="I47" t="str">
            <v>0,00</v>
          </cell>
          <cell r="J47" t="str">
            <v>0,00</v>
          </cell>
          <cell r="K47">
            <v>62.09</v>
          </cell>
          <cell r="L47">
            <v>62.09</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125,40</v>
          </cell>
          <cell r="F48" t="str">
            <v>55,11</v>
          </cell>
          <cell r="G48" t="str">
            <v>48,32</v>
          </cell>
          <cell r="H48" t="str">
            <v>21,97</v>
          </cell>
          <cell r="I48" t="str">
            <v>0,00</v>
          </cell>
          <cell r="J48" t="str">
            <v>0,00</v>
          </cell>
          <cell r="K48">
            <v>70.289999999999992</v>
          </cell>
          <cell r="L48">
            <v>70.289999999999992</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144,50</v>
          </cell>
          <cell r="F49" t="str">
            <v>61,37</v>
          </cell>
          <cell r="G49" t="str">
            <v>55,83</v>
          </cell>
          <cell r="H49" t="str">
            <v>27,30</v>
          </cell>
          <cell r="I49" t="str">
            <v>0,00</v>
          </cell>
          <cell r="J49" t="str">
            <v>0,00</v>
          </cell>
          <cell r="K49">
            <v>83.13</v>
          </cell>
          <cell r="L49">
            <v>83.13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159,44</v>
          </cell>
          <cell r="F50" t="str">
            <v>67,63</v>
          </cell>
          <cell r="G50" t="str">
            <v>61,63</v>
          </cell>
          <cell r="H50" t="str">
            <v>30,18</v>
          </cell>
          <cell r="I50" t="str">
            <v>0,00</v>
          </cell>
          <cell r="J50" t="str">
            <v>0,00</v>
          </cell>
          <cell r="K50">
            <v>91.81</v>
          </cell>
          <cell r="L50">
            <v>91.81</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38,08</v>
          </cell>
          <cell r="F51" t="str">
            <v>17,13</v>
          </cell>
          <cell r="G51" t="str">
            <v>16,43</v>
          </cell>
          <cell r="H51" t="str">
            <v>4,52</v>
          </cell>
          <cell r="I51" t="str">
            <v>0,00</v>
          </cell>
          <cell r="J51" t="str">
            <v>0,00</v>
          </cell>
          <cell r="K51">
            <v>20.95</v>
          </cell>
          <cell r="L51">
            <v>20.95</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44,17</v>
          </cell>
          <cell r="F52" t="str">
            <v>19,80</v>
          </cell>
          <cell r="G52" t="str">
            <v>19,11</v>
          </cell>
          <cell r="H52" t="str">
            <v>5,26</v>
          </cell>
          <cell r="I52" t="str">
            <v>0,00</v>
          </cell>
          <cell r="J52" t="str">
            <v>0,00</v>
          </cell>
          <cell r="K52">
            <v>24.369999999999997</v>
          </cell>
          <cell r="L52">
            <v>24.369999999999997</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50,25</v>
          </cell>
          <cell r="F53" t="str">
            <v>22,44</v>
          </cell>
          <cell r="G53" t="str">
            <v>21,79</v>
          </cell>
          <cell r="H53" t="str">
            <v>6,02</v>
          </cell>
          <cell r="I53" t="str">
            <v>0,00</v>
          </cell>
          <cell r="J53" t="str">
            <v>0,00</v>
          </cell>
          <cell r="K53">
            <v>27.81</v>
          </cell>
          <cell r="L53">
            <v>27.81</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56,34</v>
          </cell>
          <cell r="F54" t="str">
            <v>25,08</v>
          </cell>
          <cell r="G54" t="str">
            <v>24,49</v>
          </cell>
          <cell r="H54" t="str">
            <v>6,77</v>
          </cell>
          <cell r="I54" t="str">
            <v>0,00</v>
          </cell>
          <cell r="J54" t="str">
            <v>0,00</v>
          </cell>
          <cell r="K54">
            <v>31.259999999999998</v>
          </cell>
          <cell r="L54">
            <v>31.259999999999998</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68,52</v>
          </cell>
          <cell r="F55" t="str">
            <v>30,39</v>
          </cell>
          <cell r="G55" t="str">
            <v>29,86</v>
          </cell>
          <cell r="H55" t="str">
            <v>8,27</v>
          </cell>
          <cell r="I55" t="str">
            <v>0,00</v>
          </cell>
          <cell r="J55" t="str">
            <v>0,00</v>
          </cell>
          <cell r="K55">
            <v>38.129999999999995</v>
          </cell>
          <cell r="L55">
            <v>38.129999999999995</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80,70</v>
          </cell>
          <cell r="F56" t="str">
            <v>35,70</v>
          </cell>
          <cell r="G56" t="str">
            <v>35,23</v>
          </cell>
          <cell r="H56" t="str">
            <v>9,77</v>
          </cell>
          <cell r="I56" t="str">
            <v>0,00</v>
          </cell>
          <cell r="J56" t="str">
            <v>0,00</v>
          </cell>
          <cell r="K56">
            <v>45</v>
          </cell>
          <cell r="L56">
            <v>45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92,87</v>
          </cell>
          <cell r="F57" t="str">
            <v>40,99</v>
          </cell>
          <cell r="G57" t="str">
            <v>40,61</v>
          </cell>
          <cell r="H57" t="str">
            <v>11,27</v>
          </cell>
          <cell r="I57" t="str">
            <v>0,00</v>
          </cell>
          <cell r="J57" t="str">
            <v>0,00</v>
          </cell>
          <cell r="K57">
            <v>51.879999999999995</v>
          </cell>
          <cell r="L57">
            <v>51.879999999999995</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105,03</v>
          </cell>
          <cell r="F58" t="str">
            <v>46,30</v>
          </cell>
          <cell r="G58" t="str">
            <v>45,96</v>
          </cell>
          <cell r="H58" t="str">
            <v>12,77</v>
          </cell>
          <cell r="I58" t="str">
            <v>0,00</v>
          </cell>
          <cell r="J58" t="str">
            <v>0,00</v>
          </cell>
          <cell r="K58">
            <v>58.730000000000004</v>
          </cell>
          <cell r="L58">
            <v>58.730000000000004</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120,71</v>
          </cell>
          <cell r="F59" t="str">
            <v>51,59</v>
          </cell>
          <cell r="G59" t="str">
            <v>53,24</v>
          </cell>
          <cell r="H59" t="str">
            <v>15,88</v>
          </cell>
          <cell r="I59" t="str">
            <v>0,00</v>
          </cell>
          <cell r="J59" t="str">
            <v>0,00</v>
          </cell>
          <cell r="K59">
            <v>69.12</v>
          </cell>
          <cell r="L59">
            <v>69.12</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133,24</v>
          </cell>
          <cell r="F60" t="str">
            <v>56,88</v>
          </cell>
          <cell r="G60" t="str">
            <v>58,81</v>
          </cell>
          <cell r="H60" t="str">
            <v>17,55</v>
          </cell>
          <cell r="I60" t="str">
            <v>0,00</v>
          </cell>
          <cell r="J60" t="str">
            <v>0,00</v>
          </cell>
          <cell r="K60">
            <v>76.36</v>
          </cell>
          <cell r="L60">
            <v>76.36</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49,01</v>
          </cell>
          <cell r="F61" t="str">
            <v>3,23</v>
          </cell>
          <cell r="G61" t="str">
            <v>45,78</v>
          </cell>
          <cell r="H61" t="str">
            <v>0,00</v>
          </cell>
          <cell r="I61" t="str">
            <v>0,00</v>
          </cell>
          <cell r="J61" t="str">
            <v>0,00</v>
          </cell>
          <cell r="K61">
            <v>45.78</v>
          </cell>
          <cell r="L61">
            <v>45.78</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101,26</v>
          </cell>
          <cell r="F62" t="str">
            <v>3,83</v>
          </cell>
          <cell r="G62" t="str">
            <v>97,43</v>
          </cell>
          <cell r="H62" t="str">
            <v>0,00</v>
          </cell>
          <cell r="I62" t="str">
            <v>0,00</v>
          </cell>
          <cell r="J62" t="str">
            <v>0,00</v>
          </cell>
          <cell r="K62">
            <v>97.43</v>
          </cell>
          <cell r="L62">
            <v>97.43</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150,11</v>
          </cell>
          <cell r="F63" t="str">
            <v>4,42</v>
          </cell>
          <cell r="G63" t="str">
            <v>145,69</v>
          </cell>
          <cell r="H63" t="str">
            <v>0,00</v>
          </cell>
          <cell r="I63" t="str">
            <v>0,00</v>
          </cell>
          <cell r="J63" t="str">
            <v>0,00</v>
          </cell>
          <cell r="K63">
            <v>145.69</v>
          </cell>
          <cell r="L63">
            <v>145.69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252,38</v>
          </cell>
          <cell r="F64" t="str">
            <v>5,03</v>
          </cell>
          <cell r="G64" t="str">
            <v>247,35</v>
          </cell>
          <cell r="H64" t="str">
            <v>0,00</v>
          </cell>
          <cell r="I64" t="str">
            <v>0,00</v>
          </cell>
          <cell r="J64" t="str">
            <v>0,00</v>
          </cell>
          <cell r="K64">
            <v>247.35</v>
          </cell>
          <cell r="L64">
            <v>247.35</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404,05</v>
          </cell>
          <cell r="F65" t="str">
            <v>5,61</v>
          </cell>
          <cell r="G65" t="str">
            <v>398,44</v>
          </cell>
          <cell r="H65" t="str">
            <v>0,00</v>
          </cell>
          <cell r="I65" t="str">
            <v>0,00</v>
          </cell>
          <cell r="J65" t="str">
            <v>0,00</v>
          </cell>
          <cell r="K65">
            <v>398.44</v>
          </cell>
          <cell r="L65">
            <v>398.44</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499,38</v>
          </cell>
          <cell r="F66" t="str">
            <v>6,23</v>
          </cell>
          <cell r="G66" t="str">
            <v>493,15</v>
          </cell>
          <cell r="H66" t="str">
            <v>0,00</v>
          </cell>
          <cell r="I66" t="str">
            <v>0,00</v>
          </cell>
          <cell r="J66" t="str">
            <v>0,00</v>
          </cell>
          <cell r="K66">
            <v>493.15</v>
          </cell>
          <cell r="L66">
            <v>493.15</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646,32</v>
          </cell>
          <cell r="F67" t="str">
            <v>5,05</v>
          </cell>
          <cell r="G67" t="str">
            <v>639,18</v>
          </cell>
          <cell r="H67" t="str">
            <v>2,09</v>
          </cell>
          <cell r="I67" t="str">
            <v>0,00</v>
          </cell>
          <cell r="J67" t="str">
            <v>0,00</v>
          </cell>
          <cell r="K67">
            <v>641.27</v>
          </cell>
          <cell r="L67">
            <v>641.27</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82,60</v>
          </cell>
          <cell r="F68" t="str">
            <v>4,26</v>
          </cell>
          <cell r="G68" t="str">
            <v>78,34</v>
          </cell>
          <cell r="H68" t="str">
            <v>0,00</v>
          </cell>
          <cell r="I68" t="str">
            <v>0,00</v>
          </cell>
          <cell r="J68" t="str">
            <v>0,00</v>
          </cell>
          <cell r="K68">
            <v>78.34</v>
          </cell>
          <cell r="L68">
            <v>78.34</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131,87</v>
          </cell>
          <cell r="F69" t="str">
            <v>4,86</v>
          </cell>
          <cell r="G69" t="str">
            <v>127,01</v>
          </cell>
          <cell r="H69" t="str">
            <v>0,00</v>
          </cell>
          <cell r="I69" t="str">
            <v>0,00</v>
          </cell>
          <cell r="J69" t="str">
            <v>0,00</v>
          </cell>
          <cell r="K69">
            <v>127.01</v>
          </cell>
          <cell r="L69">
            <v>127.01</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217,45</v>
          </cell>
          <cell r="F70" t="str">
            <v>5,46</v>
          </cell>
          <cell r="G70" t="str">
            <v>211,99</v>
          </cell>
          <cell r="H70" t="str">
            <v>0,00</v>
          </cell>
          <cell r="I70" t="str">
            <v>0,00</v>
          </cell>
          <cell r="J70" t="str">
            <v>0,00</v>
          </cell>
          <cell r="K70">
            <v>211.99</v>
          </cell>
          <cell r="L70">
            <v>211.99</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308,06</v>
          </cell>
          <cell r="F71" t="str">
            <v>6,07</v>
          </cell>
          <cell r="G71" t="str">
            <v>301,99</v>
          </cell>
          <cell r="H71" t="str">
            <v>0,00</v>
          </cell>
          <cell r="I71" t="str">
            <v>0,00</v>
          </cell>
          <cell r="J71" t="str">
            <v>0,00</v>
          </cell>
          <cell r="K71">
            <v>301.99</v>
          </cell>
          <cell r="L71">
            <v>301.99</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418,85</v>
          </cell>
          <cell r="F72" t="str">
            <v>6,66</v>
          </cell>
          <cell r="G72" t="str">
            <v>412,19</v>
          </cell>
          <cell r="H72" t="str">
            <v>0,00</v>
          </cell>
          <cell r="I72" t="str">
            <v>0,00</v>
          </cell>
          <cell r="J72" t="str">
            <v>0,00</v>
          </cell>
          <cell r="K72">
            <v>412.19</v>
          </cell>
          <cell r="L72">
            <v>412.19</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490,12</v>
          </cell>
          <cell r="F73" t="str">
            <v>5,64</v>
          </cell>
          <cell r="G73" t="str">
            <v>482,14</v>
          </cell>
          <cell r="H73" t="str">
            <v>2,34</v>
          </cell>
          <cell r="I73" t="str">
            <v>0,00</v>
          </cell>
          <cell r="J73" t="str">
            <v>0,00</v>
          </cell>
          <cell r="K73">
            <v>484.47999999999996</v>
          </cell>
          <cell r="L73">
            <v>484.47999999999996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1.080,16</v>
          </cell>
          <cell r="F74" t="str">
            <v>7,56</v>
          </cell>
          <cell r="G74" t="str">
            <v>1.066,49</v>
          </cell>
          <cell r="H74" t="str">
            <v>6,11</v>
          </cell>
          <cell r="I74" t="str">
            <v>0,00</v>
          </cell>
          <cell r="J74" t="str">
            <v>0,00</v>
          </cell>
          <cell r="K74">
            <v>1072.5999999999999</v>
          </cell>
          <cell r="L74">
            <v>1072.5999999999999</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30,11</v>
          </cell>
          <cell r="F75" t="str">
            <v>22,27</v>
          </cell>
          <cell r="G75" t="str">
            <v>7,84</v>
          </cell>
          <cell r="H75" t="str">
            <v>0,00</v>
          </cell>
          <cell r="I75" t="str">
            <v>0,00</v>
          </cell>
          <cell r="J75" t="str">
            <v>0,00</v>
          </cell>
          <cell r="K75">
            <v>7.84</v>
          </cell>
          <cell r="L75">
            <v>7.84</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36,99</v>
          </cell>
          <cell r="F76" t="str">
            <v>27,24</v>
          </cell>
          <cell r="G76" t="str">
            <v>9,75</v>
          </cell>
          <cell r="H76" t="str">
            <v>0,00</v>
          </cell>
          <cell r="I76" t="str">
            <v>0,00</v>
          </cell>
          <cell r="J76" t="str">
            <v>0,00</v>
          </cell>
          <cell r="K76">
            <v>9.75</v>
          </cell>
          <cell r="L76">
            <v>9.75</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43,93</v>
          </cell>
          <cell r="F77" t="str">
            <v>32,25</v>
          </cell>
          <cell r="G77" t="str">
            <v>11,68</v>
          </cell>
          <cell r="H77" t="str">
            <v>0,00</v>
          </cell>
          <cell r="I77" t="str">
            <v>0,00</v>
          </cell>
          <cell r="J77" t="str">
            <v>0,00</v>
          </cell>
          <cell r="K77">
            <v>11.68</v>
          </cell>
          <cell r="L77">
            <v>11.68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50,79</v>
          </cell>
          <cell r="F78" t="str">
            <v>37,24</v>
          </cell>
          <cell r="G78" t="str">
            <v>13,55</v>
          </cell>
          <cell r="H78" t="str">
            <v>0,00</v>
          </cell>
          <cell r="I78" t="str">
            <v>0,00</v>
          </cell>
          <cell r="J78" t="str">
            <v>0,00</v>
          </cell>
          <cell r="K78">
            <v>13.55</v>
          </cell>
          <cell r="L78">
            <v>13.55</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57,67</v>
          </cell>
          <cell r="F79" t="str">
            <v>42,22</v>
          </cell>
          <cell r="G79" t="str">
            <v>15,45</v>
          </cell>
          <cell r="H79" t="str">
            <v>0,00</v>
          </cell>
          <cell r="I79" t="str">
            <v>0,00</v>
          </cell>
          <cell r="J79" t="str">
            <v>0,00</v>
          </cell>
          <cell r="K79">
            <v>15.45</v>
          </cell>
          <cell r="L79">
            <v>15.45</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64,54</v>
          </cell>
          <cell r="F80" t="str">
            <v>47,19</v>
          </cell>
          <cell r="G80" t="str">
            <v>17,35</v>
          </cell>
          <cell r="H80" t="str">
            <v>0,00</v>
          </cell>
          <cell r="I80" t="str">
            <v>0,00</v>
          </cell>
          <cell r="J80" t="str">
            <v>0,00</v>
          </cell>
          <cell r="K80">
            <v>17.350000000000001</v>
          </cell>
          <cell r="L80">
            <v>17.350000000000001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71,41</v>
          </cell>
          <cell r="F81" t="str">
            <v>52,16</v>
          </cell>
          <cell r="G81" t="str">
            <v>19,25</v>
          </cell>
          <cell r="H81" t="str">
            <v>0,00</v>
          </cell>
          <cell r="I81" t="str">
            <v>0,00</v>
          </cell>
          <cell r="J81" t="str">
            <v>0,00</v>
          </cell>
          <cell r="K81">
            <v>19.25</v>
          </cell>
          <cell r="L81">
            <v>19.25</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78,28</v>
          </cell>
          <cell r="F82" t="str">
            <v>57,17</v>
          </cell>
          <cell r="G82" t="str">
            <v>21,11</v>
          </cell>
          <cell r="H82" t="str">
            <v>0,00</v>
          </cell>
          <cell r="I82" t="str">
            <v>0,00</v>
          </cell>
          <cell r="J82" t="str">
            <v>0,00</v>
          </cell>
          <cell r="K82">
            <v>21.11</v>
          </cell>
          <cell r="L82">
            <v>21.11</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98,91</v>
          </cell>
          <cell r="F83" t="str">
            <v>72,14</v>
          </cell>
          <cell r="G83" t="str">
            <v>26,77</v>
          </cell>
          <cell r="H83" t="str">
            <v>0,00</v>
          </cell>
          <cell r="I83" t="str">
            <v>0,00</v>
          </cell>
          <cell r="J83" t="str">
            <v>0,00</v>
          </cell>
          <cell r="K83">
            <v>26.77</v>
          </cell>
          <cell r="L83">
            <v>26.77</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4,30</v>
          </cell>
          <cell r="F84" t="str">
            <v>3,28</v>
          </cell>
          <cell r="G84" t="str">
            <v>1,02</v>
          </cell>
          <cell r="H84" t="str">
            <v>0,00</v>
          </cell>
          <cell r="I84" t="str">
            <v>0,00</v>
          </cell>
          <cell r="J84" t="str">
            <v>0,00</v>
          </cell>
          <cell r="K84">
            <v>1.02</v>
          </cell>
          <cell r="L84">
            <v>1.02</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5,09</v>
          </cell>
          <cell r="F85" t="str">
            <v>3,90</v>
          </cell>
          <cell r="G85" t="str">
            <v>1,19</v>
          </cell>
          <cell r="H85" t="str">
            <v>0,00</v>
          </cell>
          <cell r="I85" t="str">
            <v>0,00</v>
          </cell>
          <cell r="J85" t="str">
            <v>0,00</v>
          </cell>
          <cell r="K85">
            <v>1.19</v>
          </cell>
          <cell r="L85">
            <v>1.19</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5,88</v>
          </cell>
          <cell r="F86" t="str">
            <v>4,48</v>
          </cell>
          <cell r="G86" t="str">
            <v>1,40</v>
          </cell>
          <cell r="H86" t="str">
            <v>0,00</v>
          </cell>
          <cell r="I86" t="str">
            <v>0,00</v>
          </cell>
          <cell r="J86" t="str">
            <v>0,00</v>
          </cell>
          <cell r="K86">
            <v>1.4</v>
          </cell>
          <cell r="L86">
            <v>1.4</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6,68</v>
          </cell>
          <cell r="F87" t="str">
            <v>5,10</v>
          </cell>
          <cell r="G87" t="str">
            <v>1,58</v>
          </cell>
          <cell r="H87" t="str">
            <v>0,00</v>
          </cell>
          <cell r="I87" t="str">
            <v>0,00</v>
          </cell>
          <cell r="J87" t="str">
            <v>0,00</v>
          </cell>
          <cell r="K87">
            <v>1.58</v>
          </cell>
          <cell r="L87">
            <v>1.58</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7,47</v>
          </cell>
          <cell r="F88" t="str">
            <v>5,67</v>
          </cell>
          <cell r="G88" t="str">
            <v>1,80</v>
          </cell>
          <cell r="H88" t="str">
            <v>0,00</v>
          </cell>
          <cell r="I88" t="str">
            <v>0,00</v>
          </cell>
          <cell r="J88" t="str">
            <v>0,00</v>
          </cell>
          <cell r="K88">
            <v>1.8</v>
          </cell>
          <cell r="L88">
            <v>1.8</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8,26</v>
          </cell>
          <cell r="F89" t="str">
            <v>6,29</v>
          </cell>
          <cell r="G89" t="str">
            <v>1,97</v>
          </cell>
          <cell r="H89" t="str">
            <v>0,00</v>
          </cell>
          <cell r="I89" t="str">
            <v>0,00</v>
          </cell>
          <cell r="J89" t="str">
            <v>0,00</v>
          </cell>
          <cell r="K89">
            <v>1.97</v>
          </cell>
          <cell r="L89">
            <v>1.97</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10,34</v>
          </cell>
          <cell r="F90" t="str">
            <v>5,14</v>
          </cell>
          <cell r="G90" t="str">
            <v>3,08</v>
          </cell>
          <cell r="H90" t="str">
            <v>2,12</v>
          </cell>
          <cell r="I90" t="str">
            <v>0,00</v>
          </cell>
          <cell r="J90" t="str">
            <v>0,00</v>
          </cell>
          <cell r="K90">
            <v>5.2</v>
          </cell>
          <cell r="L90">
            <v>5.2</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5,67</v>
          </cell>
          <cell r="F91" t="str">
            <v>4,33</v>
          </cell>
          <cell r="G91" t="str">
            <v>1,34</v>
          </cell>
          <cell r="H91" t="str">
            <v>0,00</v>
          </cell>
          <cell r="I91" t="str">
            <v>0,00</v>
          </cell>
          <cell r="J91" t="str">
            <v>0,00</v>
          </cell>
          <cell r="K91">
            <v>1.34</v>
          </cell>
          <cell r="L91">
            <v>1.34</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6,46</v>
          </cell>
          <cell r="F92" t="str">
            <v>4,90</v>
          </cell>
          <cell r="G92" t="str">
            <v>1,56</v>
          </cell>
          <cell r="H92" t="str">
            <v>0,00</v>
          </cell>
          <cell r="I92" t="str">
            <v>0,00</v>
          </cell>
          <cell r="J92" t="str">
            <v>0,00</v>
          </cell>
          <cell r="K92">
            <v>1.56</v>
          </cell>
          <cell r="L92">
            <v>1.56</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7,26</v>
          </cell>
          <cell r="F93" t="str">
            <v>5,53</v>
          </cell>
          <cell r="G93" t="str">
            <v>1,73</v>
          </cell>
          <cell r="H93" t="str">
            <v>0,00</v>
          </cell>
          <cell r="I93" t="str">
            <v>0,00</v>
          </cell>
          <cell r="J93" t="str">
            <v>0,00</v>
          </cell>
          <cell r="K93">
            <v>1.73</v>
          </cell>
          <cell r="L93">
            <v>1.73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8,05</v>
          </cell>
          <cell r="F94" t="str">
            <v>6,11</v>
          </cell>
          <cell r="G94" t="str">
            <v>1,94</v>
          </cell>
          <cell r="H94" t="str">
            <v>0,00</v>
          </cell>
          <cell r="I94" t="str">
            <v>0,00</v>
          </cell>
          <cell r="J94" t="str">
            <v>0,00</v>
          </cell>
          <cell r="K94">
            <v>1.94</v>
          </cell>
          <cell r="L94">
            <v>1.94</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8,85</v>
          </cell>
          <cell r="F95" t="str">
            <v>6,73</v>
          </cell>
          <cell r="G95" t="str">
            <v>2,12</v>
          </cell>
          <cell r="H95" t="str">
            <v>0,00</v>
          </cell>
          <cell r="I95" t="str">
            <v>0,00</v>
          </cell>
          <cell r="J95" t="str">
            <v>0,00</v>
          </cell>
          <cell r="K95">
            <v>2.12</v>
          </cell>
          <cell r="L95">
            <v>2.12</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11,54</v>
          </cell>
          <cell r="F96" t="str">
            <v>5,73</v>
          </cell>
          <cell r="G96" t="str">
            <v>3,44</v>
          </cell>
          <cell r="H96" t="str">
            <v>2,37</v>
          </cell>
          <cell r="I96" t="str">
            <v>0,00</v>
          </cell>
          <cell r="J96" t="str">
            <v>0,00</v>
          </cell>
          <cell r="K96">
            <v>5.8100000000000005</v>
          </cell>
          <cell r="L96">
            <v>5.8100000000000005</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4,65</v>
          </cell>
          <cell r="F97" t="str">
            <v>3,55</v>
          </cell>
          <cell r="G97" t="str">
            <v>1,10</v>
          </cell>
          <cell r="H97" t="str">
            <v>0,00</v>
          </cell>
          <cell r="I97" t="str">
            <v>0,00</v>
          </cell>
          <cell r="J97" t="str">
            <v>0,00</v>
          </cell>
          <cell r="K97">
            <v>1.1000000000000001</v>
          </cell>
          <cell r="L97">
            <v>1.1000000000000001</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19,02</v>
          </cell>
          <cell r="F98" t="str">
            <v>7,63</v>
          </cell>
          <cell r="G98" t="str">
            <v>5,24</v>
          </cell>
          <cell r="H98" t="str">
            <v>6,15</v>
          </cell>
          <cell r="I98" t="str">
            <v>0,00</v>
          </cell>
          <cell r="J98" t="str">
            <v>0,00</v>
          </cell>
          <cell r="K98">
            <v>11.39</v>
          </cell>
          <cell r="L98">
            <v>11.39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191,00</v>
          </cell>
          <cell r="F99" t="str">
            <v>0,84</v>
          </cell>
          <cell r="G99" t="str">
            <v>190,16</v>
          </cell>
          <cell r="H99" t="str">
            <v>0,00</v>
          </cell>
          <cell r="I99" t="str">
            <v>0,00</v>
          </cell>
          <cell r="J99" t="str">
            <v>0,00</v>
          </cell>
          <cell r="K99">
            <v>190.16</v>
          </cell>
          <cell r="L99">
            <v>190.16</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2,32</v>
          </cell>
          <cell r="F100" t="str">
            <v>0,85</v>
          </cell>
          <cell r="G100" t="str">
            <v>1,47</v>
          </cell>
          <cell r="H100" t="str">
            <v>0,00</v>
          </cell>
          <cell r="I100" t="str">
            <v>0,00</v>
          </cell>
          <cell r="J100" t="str">
            <v>0,00</v>
          </cell>
          <cell r="K100">
            <v>1.47</v>
          </cell>
          <cell r="L100">
            <v>1.47</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298,91</v>
          </cell>
          <cell r="F101" t="str">
            <v>1,50</v>
          </cell>
          <cell r="G101" t="str">
            <v>297,41</v>
          </cell>
          <cell r="H101" t="str">
            <v>0,00</v>
          </cell>
          <cell r="I101" t="str">
            <v>0,00</v>
          </cell>
          <cell r="J101" t="str">
            <v>0,00</v>
          </cell>
          <cell r="K101">
            <v>297.41000000000003</v>
          </cell>
          <cell r="L101">
            <v>297.41000000000003</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3,30</v>
          </cell>
          <cell r="F102" t="str">
            <v>1,52</v>
          </cell>
          <cell r="G102" t="str">
            <v>1,78</v>
          </cell>
          <cell r="H102" t="str">
            <v>0,00</v>
          </cell>
          <cell r="I102" t="str">
            <v>0,00</v>
          </cell>
          <cell r="J102" t="str">
            <v>0,00</v>
          </cell>
          <cell r="K102">
            <v>1.78</v>
          </cell>
          <cell r="L102">
            <v>1.78</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1.754,51</v>
          </cell>
          <cell r="F103" t="str">
            <v>11,46</v>
          </cell>
          <cell r="G103" t="str">
            <v>1.733,79</v>
          </cell>
          <cell r="H103" t="str">
            <v>9,26</v>
          </cell>
          <cell r="I103" t="str">
            <v>0,00</v>
          </cell>
          <cell r="J103" t="str">
            <v>0,00</v>
          </cell>
          <cell r="K103">
            <v>1743.05</v>
          </cell>
          <cell r="L103">
            <v>1743.05</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32,07</v>
          </cell>
          <cell r="F104" t="str">
            <v>11,53</v>
          </cell>
          <cell r="G104" t="str">
            <v>11,24</v>
          </cell>
          <cell r="H104" t="str">
            <v>9,30</v>
          </cell>
          <cell r="I104" t="str">
            <v>0,00</v>
          </cell>
          <cell r="J104" t="str">
            <v>0,00</v>
          </cell>
          <cell r="K104">
            <v>20.54</v>
          </cell>
          <cell r="L104">
            <v>20.54</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37,06</v>
          </cell>
          <cell r="F105" t="str">
            <v>13,51</v>
          </cell>
          <cell r="G105" t="str">
            <v>12,64</v>
          </cell>
          <cell r="H105" t="str">
            <v>10,91</v>
          </cell>
          <cell r="I105" t="str">
            <v>0,00</v>
          </cell>
          <cell r="J105" t="str">
            <v>0,00</v>
          </cell>
          <cell r="K105">
            <v>23.55</v>
          </cell>
          <cell r="L105">
            <v>23.55</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2.701,30</v>
          </cell>
          <cell r="F106" t="str">
            <v>16,48</v>
          </cell>
          <cell r="G106" t="str">
            <v>2.671,50</v>
          </cell>
          <cell r="H106" t="str">
            <v>13,32</v>
          </cell>
          <cell r="I106" t="str">
            <v>0,00</v>
          </cell>
          <cell r="J106" t="str">
            <v>0,00</v>
          </cell>
          <cell r="K106">
            <v>2684.82</v>
          </cell>
          <cell r="L106">
            <v>2684.82</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47,91</v>
          </cell>
          <cell r="F107" t="str">
            <v>16,53</v>
          </cell>
          <cell r="G107" t="str">
            <v>18,02</v>
          </cell>
          <cell r="H107" t="str">
            <v>13,36</v>
          </cell>
          <cell r="I107" t="str">
            <v>0,00</v>
          </cell>
          <cell r="J107" t="str">
            <v>0,00</v>
          </cell>
          <cell r="K107">
            <v>31.38</v>
          </cell>
          <cell r="L107">
            <v>31.38</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3.722,76</v>
          </cell>
          <cell r="F108" t="str">
            <v>19,55</v>
          </cell>
          <cell r="G108" t="str">
            <v>3.687,42</v>
          </cell>
          <cell r="H108" t="str">
            <v>15,79</v>
          </cell>
          <cell r="I108" t="str">
            <v>0,00</v>
          </cell>
          <cell r="J108" t="str">
            <v>0,00</v>
          </cell>
          <cell r="K108">
            <v>3703.21</v>
          </cell>
          <cell r="L108">
            <v>3703.21</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55,62</v>
          </cell>
          <cell r="F109" t="str">
            <v>19,60</v>
          </cell>
          <cell r="G109" t="str">
            <v>20,19</v>
          </cell>
          <cell r="H109" t="str">
            <v>15,83</v>
          </cell>
          <cell r="I109" t="str">
            <v>0,00</v>
          </cell>
          <cell r="J109" t="str">
            <v>0,00</v>
          </cell>
          <cell r="K109">
            <v>36.020000000000003</v>
          </cell>
          <cell r="L109">
            <v>36.020000000000003</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71,25</v>
          </cell>
          <cell r="F110" t="str">
            <v>25,88</v>
          </cell>
          <cell r="G110" t="str">
            <v>24,49</v>
          </cell>
          <cell r="H110" t="str">
            <v>20,88</v>
          </cell>
          <cell r="I110" t="str">
            <v>0,00</v>
          </cell>
          <cell r="J110" t="str">
            <v>0,00</v>
          </cell>
          <cell r="K110">
            <v>45.37</v>
          </cell>
          <cell r="L110">
            <v>45.37</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2,56</v>
          </cell>
          <cell r="F111" t="str">
            <v>1,87</v>
          </cell>
          <cell r="G111" t="str">
            <v>0,69</v>
          </cell>
          <cell r="H111" t="str">
            <v>0,00</v>
          </cell>
          <cell r="I111" t="str">
            <v>0,00</v>
          </cell>
          <cell r="J111" t="str">
            <v>0,00</v>
          </cell>
          <cell r="K111">
            <v>0.69</v>
          </cell>
          <cell r="L111">
            <v>0.69</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3,54</v>
          </cell>
          <cell r="F112" t="str">
            <v>2,55</v>
          </cell>
          <cell r="G112" t="str">
            <v>0,99</v>
          </cell>
          <cell r="H112" t="str">
            <v>0,00</v>
          </cell>
          <cell r="I112" t="str">
            <v>0,00</v>
          </cell>
          <cell r="J112" t="str">
            <v>0,00</v>
          </cell>
          <cell r="K112">
            <v>0.99</v>
          </cell>
          <cell r="L112">
            <v>0.99</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4,51</v>
          </cell>
          <cell r="F113" t="str">
            <v>3,22</v>
          </cell>
          <cell r="G113" t="str">
            <v>1,29</v>
          </cell>
          <cell r="H113" t="str">
            <v>0,00</v>
          </cell>
          <cell r="I113" t="str">
            <v>0,00</v>
          </cell>
          <cell r="J113" t="str">
            <v>0,00</v>
          </cell>
          <cell r="K113">
            <v>1.29</v>
          </cell>
          <cell r="L113">
            <v>1.29</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1,13</v>
          </cell>
          <cell r="F114" t="str">
            <v>0,79</v>
          </cell>
          <cell r="G114" t="str">
            <v>0,34</v>
          </cell>
          <cell r="H114" t="str">
            <v>0,00</v>
          </cell>
          <cell r="I114" t="str">
            <v>0,00</v>
          </cell>
          <cell r="J114" t="str">
            <v>0,00</v>
          </cell>
          <cell r="K114">
            <v>0.34</v>
          </cell>
          <cell r="L114">
            <v>0.34</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1,60</v>
          </cell>
          <cell r="F115" t="str">
            <v>1,07</v>
          </cell>
          <cell r="G115" t="str">
            <v>0,53</v>
          </cell>
          <cell r="H115" t="str">
            <v>0,00</v>
          </cell>
          <cell r="I115" t="str">
            <v>0,00</v>
          </cell>
          <cell r="J115" t="str">
            <v>0,00</v>
          </cell>
          <cell r="K115">
            <v>0.53</v>
          </cell>
          <cell r="L115">
            <v>0.53</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2,04</v>
          </cell>
          <cell r="F116" t="str">
            <v>1,34</v>
          </cell>
          <cell r="G116" t="str">
            <v>0,70</v>
          </cell>
          <cell r="H116" t="str">
            <v>0,00</v>
          </cell>
          <cell r="I116" t="str">
            <v>0,00</v>
          </cell>
          <cell r="J116" t="str">
            <v>0,00</v>
          </cell>
          <cell r="K116">
            <v>0.7</v>
          </cell>
          <cell r="L116">
            <v>0.7</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22,82</v>
          </cell>
          <cell r="F117" t="str">
            <v>3,23</v>
          </cell>
          <cell r="G117" t="str">
            <v>19,59</v>
          </cell>
          <cell r="H117" t="str">
            <v>0,00</v>
          </cell>
          <cell r="I117" t="str">
            <v>0,00</v>
          </cell>
          <cell r="J117" t="str">
            <v>0,00</v>
          </cell>
          <cell r="K117">
            <v>19.59</v>
          </cell>
          <cell r="L117">
            <v>19.59</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126,40</v>
          </cell>
          <cell r="F118" t="str">
            <v>92,04</v>
          </cell>
          <cell r="G118" t="str">
            <v>34,36</v>
          </cell>
          <cell r="H118" t="str">
            <v>0,00</v>
          </cell>
          <cell r="I118" t="str">
            <v>0,00</v>
          </cell>
          <cell r="J118" t="str">
            <v>0,00</v>
          </cell>
          <cell r="K118">
            <v>34.36</v>
          </cell>
          <cell r="L118">
            <v>34.36</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140,15</v>
          </cell>
          <cell r="F119" t="str">
            <v>102,04</v>
          </cell>
          <cell r="G119" t="str">
            <v>38,11</v>
          </cell>
          <cell r="H119" t="str">
            <v>0,00</v>
          </cell>
          <cell r="I119" t="str">
            <v>0,00</v>
          </cell>
          <cell r="J119" t="str">
            <v>0,00</v>
          </cell>
          <cell r="K119">
            <v>38.11</v>
          </cell>
          <cell r="L119">
            <v>38.11</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160,83</v>
          </cell>
          <cell r="F120" t="str">
            <v>116,99</v>
          </cell>
          <cell r="G120" t="str">
            <v>43,84</v>
          </cell>
          <cell r="H120" t="str">
            <v>0,00</v>
          </cell>
          <cell r="I120" t="str">
            <v>0,00</v>
          </cell>
          <cell r="J120" t="str">
            <v>0,00</v>
          </cell>
          <cell r="K120">
            <v>43.84</v>
          </cell>
          <cell r="L120">
            <v>43.84</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181,46</v>
          </cell>
          <cell r="F121" t="str">
            <v>131,96</v>
          </cell>
          <cell r="G121" t="str">
            <v>49,50</v>
          </cell>
          <cell r="H121" t="str">
            <v>0,00</v>
          </cell>
          <cell r="I121" t="str">
            <v>0,00</v>
          </cell>
          <cell r="J121" t="str">
            <v>0,00</v>
          </cell>
          <cell r="K121">
            <v>49.5</v>
          </cell>
          <cell r="L121">
            <v>49.5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222,70</v>
          </cell>
          <cell r="F122" t="str">
            <v>161,83</v>
          </cell>
          <cell r="G122" t="str">
            <v>60,87</v>
          </cell>
          <cell r="H122" t="str">
            <v>0,00</v>
          </cell>
          <cell r="I122" t="str">
            <v>0,00</v>
          </cell>
          <cell r="J122" t="str">
            <v>0,00</v>
          </cell>
          <cell r="K122">
            <v>60.87</v>
          </cell>
          <cell r="L122">
            <v>60.87</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172,38</v>
          </cell>
          <cell r="F123" t="str">
            <v>4,85</v>
          </cell>
          <cell r="G123" t="str">
            <v>164,60</v>
          </cell>
          <cell r="H123" t="str">
            <v>2,93</v>
          </cell>
          <cell r="I123" t="str">
            <v>0,00</v>
          </cell>
          <cell r="J123" t="str">
            <v>0,00</v>
          </cell>
          <cell r="K123">
            <v>167.53</v>
          </cell>
          <cell r="L123">
            <v>167.53</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10,36</v>
          </cell>
          <cell r="F124" t="str">
            <v>4,94</v>
          </cell>
          <cell r="G124" t="str">
            <v>2,45</v>
          </cell>
          <cell r="H124" t="str">
            <v>2,97</v>
          </cell>
          <cell r="I124" t="str">
            <v>0,00</v>
          </cell>
          <cell r="J124" t="str">
            <v>0,00</v>
          </cell>
          <cell r="K124">
            <v>5.42</v>
          </cell>
          <cell r="L124">
            <v>5.42</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181,80</v>
          </cell>
          <cell r="F125" t="str">
            <v>6,17</v>
          </cell>
          <cell r="G125" t="str">
            <v>171,89</v>
          </cell>
          <cell r="H125" t="str">
            <v>3,74</v>
          </cell>
          <cell r="I125" t="str">
            <v>0,00</v>
          </cell>
          <cell r="J125" t="str">
            <v>0,00</v>
          </cell>
          <cell r="K125">
            <v>175.63</v>
          </cell>
          <cell r="L125">
            <v>175.63</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13,22</v>
          </cell>
          <cell r="F126" t="str">
            <v>6,28</v>
          </cell>
          <cell r="G126" t="str">
            <v>3,15</v>
          </cell>
          <cell r="H126" t="str">
            <v>3,79</v>
          </cell>
          <cell r="I126" t="str">
            <v>0,00</v>
          </cell>
          <cell r="J126" t="str">
            <v>0,00</v>
          </cell>
          <cell r="K126">
            <v>6.9399999999999995</v>
          </cell>
          <cell r="L126">
            <v>6.9399999999999995</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316,49</v>
          </cell>
          <cell r="F127" t="str">
            <v>7,48</v>
          </cell>
          <cell r="G127" t="str">
            <v>304,55</v>
          </cell>
          <cell r="H127" t="str">
            <v>4,46</v>
          </cell>
          <cell r="I127" t="str">
            <v>0,00</v>
          </cell>
          <cell r="J127" t="str">
            <v>0,00</v>
          </cell>
          <cell r="K127">
            <v>309.01</v>
          </cell>
          <cell r="L127">
            <v>309.01</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15,87</v>
          </cell>
          <cell r="F128" t="str">
            <v>7,56</v>
          </cell>
          <cell r="G128" t="str">
            <v>3,81</v>
          </cell>
          <cell r="H128" t="str">
            <v>4,50</v>
          </cell>
          <cell r="I128" t="str">
            <v>0,00</v>
          </cell>
          <cell r="J128" t="str">
            <v>0,00</v>
          </cell>
          <cell r="K128">
            <v>8.31</v>
          </cell>
          <cell r="L128">
            <v>8.31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386,84</v>
          </cell>
          <cell r="F129" t="str">
            <v>8,82</v>
          </cell>
          <cell r="G129" t="str">
            <v>372,68</v>
          </cell>
          <cell r="H129" t="str">
            <v>5,34</v>
          </cell>
          <cell r="I129" t="str">
            <v>0,00</v>
          </cell>
          <cell r="J129" t="str">
            <v>0,00</v>
          </cell>
          <cell r="K129">
            <v>378.02</v>
          </cell>
          <cell r="L129">
            <v>378.02</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18,80</v>
          </cell>
          <cell r="F130" t="str">
            <v>8,90</v>
          </cell>
          <cell r="G130" t="str">
            <v>4,52</v>
          </cell>
          <cell r="H130" t="str">
            <v>5,38</v>
          </cell>
          <cell r="I130" t="str">
            <v>0,00</v>
          </cell>
          <cell r="J130" t="str">
            <v>0,00</v>
          </cell>
          <cell r="K130">
            <v>9.8999999999999986</v>
          </cell>
          <cell r="L130">
            <v>9.8999999999999986</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503,58</v>
          </cell>
          <cell r="F131" t="str">
            <v>10,11</v>
          </cell>
          <cell r="G131" t="str">
            <v>487,41</v>
          </cell>
          <cell r="H131" t="str">
            <v>6,06</v>
          </cell>
          <cell r="I131" t="str">
            <v>0,00</v>
          </cell>
          <cell r="J131" t="str">
            <v>0,00</v>
          </cell>
          <cell r="K131">
            <v>493.47</v>
          </cell>
          <cell r="L131">
            <v>493.47</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21,47</v>
          </cell>
          <cell r="F132" t="str">
            <v>10,20</v>
          </cell>
          <cell r="G132" t="str">
            <v>5,17</v>
          </cell>
          <cell r="H132" t="str">
            <v>6,10</v>
          </cell>
          <cell r="I132" t="str">
            <v>0,00</v>
          </cell>
          <cell r="J132" t="str">
            <v>0,00</v>
          </cell>
          <cell r="K132">
            <v>11.27</v>
          </cell>
          <cell r="L132">
            <v>11.27</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524,09</v>
          </cell>
          <cell r="F133" t="str">
            <v>11,45</v>
          </cell>
          <cell r="G133" t="str">
            <v>505,72</v>
          </cell>
          <cell r="H133" t="str">
            <v>6,92</v>
          </cell>
          <cell r="I133" t="str">
            <v>0,00</v>
          </cell>
          <cell r="J133" t="str">
            <v>0,00</v>
          </cell>
          <cell r="K133">
            <v>512.64</v>
          </cell>
          <cell r="L133">
            <v>512.64</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24,39</v>
          </cell>
          <cell r="F134" t="str">
            <v>11,54</v>
          </cell>
          <cell r="G134" t="str">
            <v>5,89</v>
          </cell>
          <cell r="H134" t="str">
            <v>6,96</v>
          </cell>
          <cell r="I134" t="str">
            <v>0,00</v>
          </cell>
          <cell r="J134" t="str">
            <v>0,00</v>
          </cell>
          <cell r="K134">
            <v>12.85</v>
          </cell>
          <cell r="L134">
            <v>12.85</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770,23</v>
          </cell>
          <cell r="F135" t="str">
            <v>12,75</v>
          </cell>
          <cell r="G135" t="str">
            <v>749,86</v>
          </cell>
          <cell r="H135" t="str">
            <v>7,62</v>
          </cell>
          <cell r="I135" t="str">
            <v>0,00</v>
          </cell>
          <cell r="J135" t="str">
            <v>0,00</v>
          </cell>
          <cell r="K135">
            <v>757.48</v>
          </cell>
          <cell r="L135">
            <v>757.48</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27,04</v>
          </cell>
          <cell r="F136" t="str">
            <v>12,84</v>
          </cell>
          <cell r="G136" t="str">
            <v>6,54</v>
          </cell>
          <cell r="H136" t="str">
            <v>7,66</v>
          </cell>
          <cell r="I136" t="str">
            <v>0,00</v>
          </cell>
          <cell r="J136" t="str">
            <v>0,00</v>
          </cell>
          <cell r="K136">
            <v>14.2</v>
          </cell>
          <cell r="L136">
            <v>14.2</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795,12</v>
          </cell>
          <cell r="F137" t="str">
            <v>14,13</v>
          </cell>
          <cell r="G137" t="str">
            <v>772,47</v>
          </cell>
          <cell r="H137" t="str">
            <v>8,52</v>
          </cell>
          <cell r="I137" t="str">
            <v>0,00</v>
          </cell>
          <cell r="J137" t="str">
            <v>0,00</v>
          </cell>
          <cell r="K137">
            <v>780.99</v>
          </cell>
          <cell r="L137">
            <v>780.99</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29,99</v>
          </cell>
          <cell r="F138" t="str">
            <v>14,20</v>
          </cell>
          <cell r="G138" t="str">
            <v>7,24</v>
          </cell>
          <cell r="H138" t="str">
            <v>8,55</v>
          </cell>
          <cell r="I138" t="str">
            <v>0,00</v>
          </cell>
          <cell r="J138" t="str">
            <v>0,00</v>
          </cell>
          <cell r="K138">
            <v>15.790000000000001</v>
          </cell>
          <cell r="L138">
            <v>15.790000000000001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181,60</v>
          </cell>
          <cell r="F139" t="str">
            <v>9,18</v>
          </cell>
          <cell r="G139" t="str">
            <v>166,86</v>
          </cell>
          <cell r="H139" t="str">
            <v>5,56</v>
          </cell>
          <cell r="I139" t="str">
            <v>0,00</v>
          </cell>
          <cell r="J139" t="str">
            <v>0,00</v>
          </cell>
          <cell r="K139">
            <v>172.42000000000002</v>
          </cell>
          <cell r="L139">
            <v>172.42000000000002</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19,58</v>
          </cell>
          <cell r="F140" t="str">
            <v>9,27</v>
          </cell>
          <cell r="G140" t="str">
            <v>4,71</v>
          </cell>
          <cell r="H140" t="str">
            <v>5,60</v>
          </cell>
          <cell r="I140" t="str">
            <v>0,00</v>
          </cell>
          <cell r="J140" t="str">
            <v>0,00</v>
          </cell>
          <cell r="K140">
            <v>10.309999999999999</v>
          </cell>
          <cell r="L140">
            <v>10.309999999999999</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193,31</v>
          </cell>
          <cell r="F141" t="str">
            <v>11,67</v>
          </cell>
          <cell r="G141" t="str">
            <v>174,66</v>
          </cell>
          <cell r="H141" t="str">
            <v>6,98</v>
          </cell>
          <cell r="I141" t="str">
            <v>0,00</v>
          </cell>
          <cell r="J141" t="str">
            <v>0,00</v>
          </cell>
          <cell r="K141">
            <v>181.64</v>
          </cell>
          <cell r="L141">
            <v>181.64</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24,73</v>
          </cell>
          <cell r="F142" t="str">
            <v>11,76</v>
          </cell>
          <cell r="G142" t="str">
            <v>5,95</v>
          </cell>
          <cell r="H142" t="str">
            <v>7,02</v>
          </cell>
          <cell r="I142" t="str">
            <v>0,00</v>
          </cell>
          <cell r="J142" t="str">
            <v>0,00</v>
          </cell>
          <cell r="K142">
            <v>12.969999999999999</v>
          </cell>
          <cell r="L142">
            <v>12.969999999999999</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330,73</v>
          </cell>
          <cell r="F143" t="str">
            <v>14,21</v>
          </cell>
          <cell r="G143" t="str">
            <v>308,00</v>
          </cell>
          <cell r="H143" t="str">
            <v>8,52</v>
          </cell>
          <cell r="I143" t="str">
            <v>0,00</v>
          </cell>
          <cell r="J143" t="str">
            <v>0,00</v>
          </cell>
          <cell r="K143">
            <v>316.52</v>
          </cell>
          <cell r="L143">
            <v>316.52</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30,11</v>
          </cell>
          <cell r="F144" t="str">
            <v>14,29</v>
          </cell>
          <cell r="G144" t="str">
            <v>7,27</v>
          </cell>
          <cell r="H144" t="str">
            <v>8,55</v>
          </cell>
          <cell r="I144" t="str">
            <v>0,00</v>
          </cell>
          <cell r="J144" t="str">
            <v>0,00</v>
          </cell>
          <cell r="K144">
            <v>15.82</v>
          </cell>
          <cell r="L144">
            <v>15.82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403,53</v>
          </cell>
          <cell r="F145" t="str">
            <v>16,73</v>
          </cell>
          <cell r="G145" t="str">
            <v>376,76</v>
          </cell>
          <cell r="H145" t="str">
            <v>10,04</v>
          </cell>
          <cell r="I145" t="str">
            <v>0,00</v>
          </cell>
          <cell r="J145" t="str">
            <v>0,00</v>
          </cell>
          <cell r="K145">
            <v>386.8</v>
          </cell>
          <cell r="L145">
            <v>386.8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35,49</v>
          </cell>
          <cell r="F146" t="str">
            <v>16,80</v>
          </cell>
          <cell r="G146" t="str">
            <v>8,62</v>
          </cell>
          <cell r="H146" t="str">
            <v>10,07</v>
          </cell>
          <cell r="I146" t="str">
            <v>0,00</v>
          </cell>
          <cell r="J146" t="str">
            <v>0,00</v>
          </cell>
          <cell r="K146">
            <v>18.689999999999998</v>
          </cell>
          <cell r="L146">
            <v>18.689999999999998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522,73</v>
          </cell>
          <cell r="F147" t="str">
            <v>19,19</v>
          </cell>
          <cell r="G147" t="str">
            <v>492,08</v>
          </cell>
          <cell r="H147" t="str">
            <v>11,46</v>
          </cell>
          <cell r="I147" t="str">
            <v>0,00</v>
          </cell>
          <cell r="J147" t="str">
            <v>0,00</v>
          </cell>
          <cell r="K147">
            <v>503.53999999999996</v>
          </cell>
          <cell r="L147">
            <v>503.53999999999996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40,62</v>
          </cell>
          <cell r="F148" t="str">
            <v>19,28</v>
          </cell>
          <cell r="G148" t="str">
            <v>9,84</v>
          </cell>
          <cell r="H148" t="str">
            <v>11,50</v>
          </cell>
          <cell r="I148" t="str">
            <v>0,00</v>
          </cell>
          <cell r="J148" t="str">
            <v>0,00</v>
          </cell>
          <cell r="K148">
            <v>21.34</v>
          </cell>
          <cell r="L148">
            <v>21.34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545,81</v>
          </cell>
          <cell r="F149" t="str">
            <v>21,75</v>
          </cell>
          <cell r="G149" t="str">
            <v>511,00</v>
          </cell>
          <cell r="H149" t="str">
            <v>13,06</v>
          </cell>
          <cell r="I149" t="str">
            <v>0,00</v>
          </cell>
          <cell r="J149" t="str">
            <v>0,00</v>
          </cell>
          <cell r="K149">
            <v>524.05999999999995</v>
          </cell>
          <cell r="L149">
            <v>524.05999999999995</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46,11</v>
          </cell>
          <cell r="F150" t="str">
            <v>21,84</v>
          </cell>
          <cell r="G150" t="str">
            <v>11,17</v>
          </cell>
          <cell r="H150" t="str">
            <v>13,10</v>
          </cell>
          <cell r="I150" t="str">
            <v>0,00</v>
          </cell>
          <cell r="J150" t="str">
            <v>0,00</v>
          </cell>
          <cell r="K150">
            <v>24.27</v>
          </cell>
          <cell r="L150">
            <v>24.27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794,66</v>
          </cell>
          <cell r="F151" t="str">
            <v>24,25</v>
          </cell>
          <cell r="G151" t="str">
            <v>755,82</v>
          </cell>
          <cell r="H151" t="str">
            <v>14,59</v>
          </cell>
          <cell r="I151" t="str">
            <v>0,00</v>
          </cell>
          <cell r="J151" t="str">
            <v>0,00</v>
          </cell>
          <cell r="K151">
            <v>770.41000000000008</v>
          </cell>
          <cell r="L151">
            <v>770.41000000000008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51,47</v>
          </cell>
          <cell r="F152" t="str">
            <v>24,34</v>
          </cell>
          <cell r="G152" t="str">
            <v>12,49</v>
          </cell>
          <cell r="H152" t="str">
            <v>14,64</v>
          </cell>
          <cell r="I152" t="str">
            <v>0,00</v>
          </cell>
          <cell r="J152" t="str">
            <v>0,00</v>
          </cell>
          <cell r="K152">
            <v>27.130000000000003</v>
          </cell>
          <cell r="L152">
            <v>27.130000000000003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821,96</v>
          </cell>
          <cell r="F153" t="str">
            <v>26,80</v>
          </cell>
          <cell r="G153" t="str">
            <v>779,04</v>
          </cell>
          <cell r="H153" t="str">
            <v>16,12</v>
          </cell>
          <cell r="I153" t="str">
            <v>0,00</v>
          </cell>
          <cell r="J153" t="str">
            <v>0,00</v>
          </cell>
          <cell r="K153">
            <v>795.16</v>
          </cell>
          <cell r="L153">
            <v>795.16</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56,83</v>
          </cell>
          <cell r="F154" t="str">
            <v>26,87</v>
          </cell>
          <cell r="G154" t="str">
            <v>13,81</v>
          </cell>
          <cell r="H154" t="str">
            <v>16,15</v>
          </cell>
          <cell r="I154" t="str">
            <v>0,00</v>
          </cell>
          <cell r="J154" t="str">
            <v>0,00</v>
          </cell>
          <cell r="K154">
            <v>29.96</v>
          </cell>
          <cell r="L154">
            <v>29.96</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152,68</v>
          </cell>
          <cell r="F155" t="str">
            <v>27,82</v>
          </cell>
          <cell r="G155" t="str">
            <v>108,27</v>
          </cell>
          <cell r="H155" t="str">
            <v>16,59</v>
          </cell>
          <cell r="I155" t="str">
            <v>0,00</v>
          </cell>
          <cell r="J155" t="str">
            <v>0,00</v>
          </cell>
          <cell r="K155">
            <v>124.86</v>
          </cell>
          <cell r="L155">
            <v>124.86</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183,69</v>
          </cell>
          <cell r="F156" t="str">
            <v>33,81</v>
          </cell>
          <cell r="G156" t="str">
            <v>129,86</v>
          </cell>
          <cell r="H156" t="str">
            <v>20,02</v>
          </cell>
          <cell r="I156" t="str">
            <v>0,00</v>
          </cell>
          <cell r="J156" t="str">
            <v>0,00</v>
          </cell>
          <cell r="K156">
            <v>149.88000000000002</v>
          </cell>
          <cell r="L156">
            <v>149.88000000000002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266,24</v>
          </cell>
          <cell r="F157" t="str">
            <v>39,94</v>
          </cell>
          <cell r="G157" t="str">
            <v>202,73</v>
          </cell>
          <cell r="H157" t="str">
            <v>23,57</v>
          </cell>
          <cell r="I157" t="str">
            <v>0,00</v>
          </cell>
          <cell r="J157" t="str">
            <v>0,00</v>
          </cell>
          <cell r="K157">
            <v>226.29999999999998</v>
          </cell>
          <cell r="L157">
            <v>226.29999999999998</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345,08</v>
          </cell>
          <cell r="F158" t="str">
            <v>46,09</v>
          </cell>
          <cell r="G158" t="str">
            <v>271,97</v>
          </cell>
          <cell r="H158" t="str">
            <v>27,02</v>
          </cell>
          <cell r="I158" t="str">
            <v>0,00</v>
          </cell>
          <cell r="J158" t="str">
            <v>0,00</v>
          </cell>
          <cell r="K158">
            <v>298.99</v>
          </cell>
          <cell r="L158">
            <v>298.99</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414,67</v>
          </cell>
          <cell r="F159" t="str">
            <v>52,68</v>
          </cell>
          <cell r="G159" t="str">
            <v>331,41</v>
          </cell>
          <cell r="H159" t="str">
            <v>30,58</v>
          </cell>
          <cell r="I159" t="str">
            <v>0,00</v>
          </cell>
          <cell r="J159" t="str">
            <v>0,00</v>
          </cell>
          <cell r="K159">
            <v>361.99</v>
          </cell>
          <cell r="L159">
            <v>361.99</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475,30</v>
          </cell>
          <cell r="F160" t="str">
            <v>59,44</v>
          </cell>
          <cell r="G160" t="str">
            <v>381,72</v>
          </cell>
          <cell r="H160" t="str">
            <v>34,14</v>
          </cell>
          <cell r="I160" t="str">
            <v>0,00</v>
          </cell>
          <cell r="J160" t="str">
            <v>0,00</v>
          </cell>
          <cell r="K160">
            <v>415.86</v>
          </cell>
          <cell r="L160">
            <v>415.86</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500,07</v>
          </cell>
          <cell r="F161" t="str">
            <v>66,70</v>
          </cell>
          <cell r="G161" t="str">
            <v>395,85</v>
          </cell>
          <cell r="H161" t="str">
            <v>37,52</v>
          </cell>
          <cell r="I161" t="str">
            <v>0,00</v>
          </cell>
          <cell r="J161" t="str">
            <v>0,00</v>
          </cell>
          <cell r="K161">
            <v>433.37</v>
          </cell>
          <cell r="L161">
            <v>433.37</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164,19</v>
          </cell>
          <cell r="F162" t="str">
            <v>33,33</v>
          </cell>
          <cell r="G162" t="str">
            <v>111,06</v>
          </cell>
          <cell r="H162" t="str">
            <v>19,80</v>
          </cell>
          <cell r="I162" t="str">
            <v>0,00</v>
          </cell>
          <cell r="J162" t="str">
            <v>0,00</v>
          </cell>
          <cell r="K162">
            <v>130.86000000000001</v>
          </cell>
          <cell r="L162">
            <v>130.86000000000001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197,92</v>
          </cell>
          <cell r="F163" t="str">
            <v>40,52</v>
          </cell>
          <cell r="G163" t="str">
            <v>133,32</v>
          </cell>
          <cell r="H163" t="str">
            <v>24,08</v>
          </cell>
          <cell r="I163" t="str">
            <v>0,00</v>
          </cell>
          <cell r="J163" t="str">
            <v>0,00</v>
          </cell>
          <cell r="K163">
            <v>157.39999999999998</v>
          </cell>
          <cell r="L163">
            <v>157.39999999999998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282,93</v>
          </cell>
          <cell r="F164" t="str">
            <v>47,86</v>
          </cell>
          <cell r="G164" t="str">
            <v>206,79</v>
          </cell>
          <cell r="H164" t="str">
            <v>28,28</v>
          </cell>
          <cell r="I164" t="str">
            <v>0,00</v>
          </cell>
          <cell r="J164" t="str">
            <v>0,00</v>
          </cell>
          <cell r="K164">
            <v>235.07</v>
          </cell>
          <cell r="L164">
            <v>235.07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364,48</v>
          </cell>
          <cell r="F165" t="str">
            <v>55,19</v>
          </cell>
          <cell r="G165" t="str">
            <v>276,74</v>
          </cell>
          <cell r="H165" t="str">
            <v>32,55</v>
          </cell>
          <cell r="I165" t="str">
            <v>0,00</v>
          </cell>
          <cell r="J165" t="str">
            <v>0,00</v>
          </cell>
          <cell r="K165">
            <v>309.29000000000002</v>
          </cell>
          <cell r="L165">
            <v>309.29000000000002</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436,38</v>
          </cell>
          <cell r="F166" t="str">
            <v>62,97</v>
          </cell>
          <cell r="G166" t="str">
            <v>336,71</v>
          </cell>
          <cell r="H166" t="str">
            <v>36,70</v>
          </cell>
          <cell r="I166" t="str">
            <v>0,00</v>
          </cell>
          <cell r="J166" t="str">
            <v>0,00</v>
          </cell>
          <cell r="K166">
            <v>373.40999999999997</v>
          </cell>
          <cell r="L166">
            <v>373.40999999999997</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499,42</v>
          </cell>
          <cell r="F167" t="str">
            <v>70,87</v>
          </cell>
          <cell r="G167" t="str">
            <v>387,62</v>
          </cell>
          <cell r="H167" t="str">
            <v>40,93</v>
          </cell>
          <cell r="I167" t="str">
            <v>0,00</v>
          </cell>
          <cell r="J167" t="str">
            <v>0,00</v>
          </cell>
          <cell r="K167">
            <v>428.55</v>
          </cell>
          <cell r="L167">
            <v>428.55</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527,03</v>
          </cell>
          <cell r="F168" t="str">
            <v>79,42</v>
          </cell>
          <cell r="G168" t="str">
            <v>402,42</v>
          </cell>
          <cell r="H168" t="str">
            <v>45,19</v>
          </cell>
          <cell r="I168" t="str">
            <v>0,00</v>
          </cell>
          <cell r="J168" t="str">
            <v>0,00</v>
          </cell>
          <cell r="K168">
            <v>447.61</v>
          </cell>
          <cell r="L168">
            <v>447.61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46,48</v>
          </cell>
          <cell r="F169" t="str">
            <v>21,90</v>
          </cell>
          <cell r="G169" t="str">
            <v>11,53</v>
          </cell>
          <cell r="H169" t="str">
            <v>13,05</v>
          </cell>
          <cell r="I169" t="str">
            <v>0,00</v>
          </cell>
          <cell r="J169" t="str">
            <v>0,00</v>
          </cell>
          <cell r="K169">
            <v>24.58</v>
          </cell>
          <cell r="L169">
            <v>24.58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59,53</v>
          </cell>
          <cell r="F170" t="str">
            <v>27,89</v>
          </cell>
          <cell r="G170" t="str">
            <v>15,02</v>
          </cell>
          <cell r="H170" t="str">
            <v>16,62</v>
          </cell>
          <cell r="I170" t="str">
            <v>0,00</v>
          </cell>
          <cell r="J170" t="str">
            <v>0,00</v>
          </cell>
          <cell r="K170">
            <v>31.64</v>
          </cell>
          <cell r="L170">
            <v>31.64</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72,37</v>
          </cell>
          <cell r="F171" t="str">
            <v>33,88</v>
          </cell>
          <cell r="G171" t="str">
            <v>18,44</v>
          </cell>
          <cell r="H171" t="str">
            <v>20,05</v>
          </cell>
          <cell r="I171" t="str">
            <v>0,00</v>
          </cell>
          <cell r="J171" t="str">
            <v>0,00</v>
          </cell>
          <cell r="K171">
            <v>38.49</v>
          </cell>
          <cell r="L171">
            <v>38.49</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85,99</v>
          </cell>
          <cell r="F172" t="str">
            <v>40,04</v>
          </cell>
          <cell r="G172" t="str">
            <v>22,34</v>
          </cell>
          <cell r="H172" t="str">
            <v>23,61</v>
          </cell>
          <cell r="I172" t="str">
            <v>0,00</v>
          </cell>
          <cell r="J172" t="str">
            <v>0,00</v>
          </cell>
          <cell r="K172">
            <v>45.95</v>
          </cell>
          <cell r="L172">
            <v>45.95</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99,41</v>
          </cell>
          <cell r="F173" t="str">
            <v>46,17</v>
          </cell>
          <cell r="G173" t="str">
            <v>26,18</v>
          </cell>
          <cell r="H173" t="str">
            <v>27,06</v>
          </cell>
          <cell r="I173" t="str">
            <v>0,00</v>
          </cell>
          <cell r="J173" t="str">
            <v>0,00</v>
          </cell>
          <cell r="K173">
            <v>53.239999999999995</v>
          </cell>
          <cell r="L173">
            <v>53.239999999999995</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114,77</v>
          </cell>
          <cell r="F174" t="str">
            <v>52,76</v>
          </cell>
          <cell r="G174" t="str">
            <v>31,39</v>
          </cell>
          <cell r="H174" t="str">
            <v>30,62</v>
          </cell>
          <cell r="I174" t="str">
            <v>0,00</v>
          </cell>
          <cell r="J174" t="str">
            <v>0,00</v>
          </cell>
          <cell r="K174">
            <v>62.010000000000005</v>
          </cell>
          <cell r="L174">
            <v>62.010000000000005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130,72</v>
          </cell>
          <cell r="F175" t="str">
            <v>59,52</v>
          </cell>
          <cell r="G175" t="str">
            <v>37,03</v>
          </cell>
          <cell r="H175" t="str">
            <v>34,17</v>
          </cell>
          <cell r="I175" t="str">
            <v>0,00</v>
          </cell>
          <cell r="J175" t="str">
            <v>0,00</v>
          </cell>
          <cell r="K175">
            <v>71.2</v>
          </cell>
          <cell r="L175">
            <v>71.2</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148,67</v>
          </cell>
          <cell r="F176" t="str">
            <v>66,79</v>
          </cell>
          <cell r="G176" t="str">
            <v>44,32</v>
          </cell>
          <cell r="H176" t="str">
            <v>37,56</v>
          </cell>
          <cell r="I176" t="str">
            <v>0,00</v>
          </cell>
          <cell r="J176" t="str">
            <v>0,00</v>
          </cell>
          <cell r="K176">
            <v>81.88</v>
          </cell>
          <cell r="L176">
            <v>81.88</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710,87</v>
          </cell>
          <cell r="F177" t="str">
            <v>83,46</v>
          </cell>
          <cell r="G177" t="str">
            <v>580,43</v>
          </cell>
          <cell r="H177" t="str">
            <v>46,98</v>
          </cell>
          <cell r="I177" t="str">
            <v>0,00</v>
          </cell>
          <cell r="J177" t="str">
            <v>0,00</v>
          </cell>
          <cell r="K177">
            <v>627.41</v>
          </cell>
          <cell r="L177">
            <v>627.41</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186,04</v>
          </cell>
          <cell r="F178" t="str">
            <v>83,55</v>
          </cell>
          <cell r="G178" t="str">
            <v>55,46</v>
          </cell>
          <cell r="H178" t="str">
            <v>47,03</v>
          </cell>
          <cell r="I178" t="str">
            <v>0,00</v>
          </cell>
          <cell r="J178" t="str">
            <v>0,00</v>
          </cell>
          <cell r="K178">
            <v>102.49000000000001</v>
          </cell>
          <cell r="L178">
            <v>102.49000000000001</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1.010,78</v>
          </cell>
          <cell r="F179" t="str">
            <v>112,34</v>
          </cell>
          <cell r="G179" t="str">
            <v>835,23</v>
          </cell>
          <cell r="H179" t="str">
            <v>63,21</v>
          </cell>
          <cell r="I179" t="str">
            <v>0,00</v>
          </cell>
          <cell r="J179" t="str">
            <v>0,00</v>
          </cell>
          <cell r="K179">
            <v>898.44</v>
          </cell>
          <cell r="L179">
            <v>898.44</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250,41</v>
          </cell>
          <cell r="F180" t="str">
            <v>112,43</v>
          </cell>
          <cell r="G180" t="str">
            <v>74,73</v>
          </cell>
          <cell r="H180" t="str">
            <v>63,25</v>
          </cell>
          <cell r="I180" t="str">
            <v>0,00</v>
          </cell>
          <cell r="J180" t="str">
            <v>0,00</v>
          </cell>
          <cell r="K180">
            <v>137.98000000000002</v>
          </cell>
          <cell r="L180">
            <v>137.98000000000002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55,49</v>
          </cell>
          <cell r="F181" t="str">
            <v>26,19</v>
          </cell>
          <cell r="G181" t="str">
            <v>13,71</v>
          </cell>
          <cell r="H181" t="str">
            <v>15,59</v>
          </cell>
          <cell r="I181" t="str">
            <v>0,00</v>
          </cell>
          <cell r="J181" t="str">
            <v>0,00</v>
          </cell>
          <cell r="K181">
            <v>29.3</v>
          </cell>
          <cell r="L181">
            <v>29.3</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71,04</v>
          </cell>
          <cell r="F182" t="str">
            <v>33,39</v>
          </cell>
          <cell r="G182" t="str">
            <v>17,82</v>
          </cell>
          <cell r="H182" t="str">
            <v>19,83</v>
          </cell>
          <cell r="I182" t="str">
            <v>0,00</v>
          </cell>
          <cell r="J182" t="str">
            <v>0,00</v>
          </cell>
          <cell r="K182">
            <v>37.65</v>
          </cell>
          <cell r="L182">
            <v>37.65</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86,60</v>
          </cell>
          <cell r="F183" t="str">
            <v>40,57</v>
          </cell>
          <cell r="G183" t="str">
            <v>21,92</v>
          </cell>
          <cell r="H183" t="str">
            <v>24,11</v>
          </cell>
          <cell r="I183" t="str">
            <v>0,00</v>
          </cell>
          <cell r="J183" t="str">
            <v>0,00</v>
          </cell>
          <cell r="K183">
            <v>46.03</v>
          </cell>
          <cell r="L183">
            <v>46.03</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102,68</v>
          </cell>
          <cell r="F184" t="str">
            <v>47,93</v>
          </cell>
          <cell r="G184" t="str">
            <v>26,43</v>
          </cell>
          <cell r="H184" t="str">
            <v>28,32</v>
          </cell>
          <cell r="I184" t="str">
            <v>0,00</v>
          </cell>
          <cell r="J184" t="str">
            <v>0,00</v>
          </cell>
          <cell r="K184">
            <v>54.75</v>
          </cell>
          <cell r="L184">
            <v>54.75</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118,81</v>
          </cell>
          <cell r="F185" t="str">
            <v>55,27</v>
          </cell>
          <cell r="G185" t="str">
            <v>30,95</v>
          </cell>
          <cell r="H185" t="str">
            <v>32,59</v>
          </cell>
          <cell r="I185" t="str">
            <v>0,00</v>
          </cell>
          <cell r="J185" t="str">
            <v>0,00</v>
          </cell>
          <cell r="K185">
            <v>63.540000000000006</v>
          </cell>
          <cell r="L185">
            <v>63.540000000000006</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136,48</v>
          </cell>
          <cell r="F186" t="str">
            <v>63,05</v>
          </cell>
          <cell r="G186" t="str">
            <v>36,68</v>
          </cell>
          <cell r="H186" t="str">
            <v>36,75</v>
          </cell>
          <cell r="I186" t="str">
            <v>0,00</v>
          </cell>
          <cell r="J186" t="str">
            <v>0,00</v>
          </cell>
          <cell r="K186">
            <v>73.430000000000007</v>
          </cell>
          <cell r="L186">
            <v>73.430000000000007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154,84</v>
          </cell>
          <cell r="F187" t="str">
            <v>70,94</v>
          </cell>
          <cell r="G187" t="str">
            <v>42,93</v>
          </cell>
          <cell r="H187" t="str">
            <v>40,97</v>
          </cell>
          <cell r="I187" t="str">
            <v>0,00</v>
          </cell>
          <cell r="J187" t="str">
            <v>0,00</v>
          </cell>
          <cell r="K187">
            <v>83.9</v>
          </cell>
          <cell r="L187">
            <v>83.9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175,63</v>
          </cell>
          <cell r="F188" t="str">
            <v>79,50</v>
          </cell>
          <cell r="G188" t="str">
            <v>50,90</v>
          </cell>
          <cell r="H188" t="str">
            <v>45,23</v>
          </cell>
          <cell r="I188" t="str">
            <v>0,00</v>
          </cell>
          <cell r="J188" t="str">
            <v>0,00</v>
          </cell>
          <cell r="K188">
            <v>96.13</v>
          </cell>
          <cell r="L188">
            <v>96.13</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742,70</v>
          </cell>
          <cell r="F189" t="str">
            <v>98,54</v>
          </cell>
          <cell r="G189" t="str">
            <v>588,08</v>
          </cell>
          <cell r="H189" t="str">
            <v>56,08</v>
          </cell>
          <cell r="I189" t="str">
            <v>0,00</v>
          </cell>
          <cell r="J189" t="str">
            <v>0,00</v>
          </cell>
          <cell r="K189">
            <v>644.16000000000008</v>
          </cell>
          <cell r="L189">
            <v>644.16000000000008</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217,87</v>
          </cell>
          <cell r="F190" t="str">
            <v>98,61</v>
          </cell>
          <cell r="G190" t="str">
            <v>63,15</v>
          </cell>
          <cell r="H190" t="str">
            <v>56,11</v>
          </cell>
          <cell r="I190" t="str">
            <v>0,00</v>
          </cell>
          <cell r="J190" t="str">
            <v>0,00</v>
          </cell>
          <cell r="K190">
            <v>119.25999999999999</v>
          </cell>
          <cell r="L190">
            <v>119.25999999999999</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1.049,98</v>
          </cell>
          <cell r="F191" t="str">
            <v>130,96</v>
          </cell>
          <cell r="G191" t="str">
            <v>844,50</v>
          </cell>
          <cell r="H191" t="str">
            <v>74,52</v>
          </cell>
          <cell r="I191" t="str">
            <v>0,00</v>
          </cell>
          <cell r="J191" t="str">
            <v>0,00</v>
          </cell>
          <cell r="K191">
            <v>919.02</v>
          </cell>
          <cell r="L191">
            <v>919.02</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289,61</v>
          </cell>
          <cell r="F192" t="str">
            <v>131,05</v>
          </cell>
          <cell r="G192" t="str">
            <v>84,00</v>
          </cell>
          <cell r="H192" t="str">
            <v>74,56</v>
          </cell>
          <cell r="I192" t="str">
            <v>0,00</v>
          </cell>
          <cell r="J192" t="str">
            <v>0,00</v>
          </cell>
          <cell r="K192">
            <v>158.56</v>
          </cell>
          <cell r="L192">
            <v>158.56</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129,02</v>
          </cell>
          <cell r="F193" t="str">
            <v>21,82</v>
          </cell>
          <cell r="G193" t="str">
            <v>94,18</v>
          </cell>
          <cell r="H193" t="str">
            <v>13,02</v>
          </cell>
          <cell r="I193" t="str">
            <v>0,00</v>
          </cell>
          <cell r="J193" t="str">
            <v>0,00</v>
          </cell>
          <cell r="K193">
            <v>107.2</v>
          </cell>
          <cell r="L193">
            <v>107.2</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138,03</v>
          </cell>
          <cell r="F194" t="str">
            <v>26,11</v>
          </cell>
          <cell r="G194" t="str">
            <v>96,38</v>
          </cell>
          <cell r="H194" t="str">
            <v>15,54</v>
          </cell>
          <cell r="I194" t="str">
            <v>0,00</v>
          </cell>
          <cell r="J194" t="str">
            <v>0,00</v>
          </cell>
          <cell r="K194">
            <v>111.91999999999999</v>
          </cell>
          <cell r="L194">
            <v>111.91999999999999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108,28</v>
          </cell>
          <cell r="F195" t="str">
            <v>21,83</v>
          </cell>
          <cell r="G195" t="str">
            <v>73,43</v>
          </cell>
          <cell r="H195" t="str">
            <v>13,02</v>
          </cell>
          <cell r="I195" t="str">
            <v>0,00</v>
          </cell>
          <cell r="J195" t="str">
            <v>0,00</v>
          </cell>
          <cell r="K195">
            <v>86.45</v>
          </cell>
          <cell r="L195">
            <v>86.45</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132,55</v>
          </cell>
          <cell r="F196" t="str">
            <v>27,83</v>
          </cell>
          <cell r="G196" t="str">
            <v>88,13</v>
          </cell>
          <cell r="H196" t="str">
            <v>16,59</v>
          </cell>
          <cell r="I196" t="str">
            <v>0,00</v>
          </cell>
          <cell r="J196" t="str">
            <v>0,00</v>
          </cell>
          <cell r="K196">
            <v>104.72</v>
          </cell>
          <cell r="L196">
            <v>104.72</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181,05</v>
          </cell>
          <cell r="F197" t="str">
            <v>33,81</v>
          </cell>
          <cell r="G197" t="str">
            <v>127,22</v>
          </cell>
          <cell r="H197" t="str">
            <v>20,02</v>
          </cell>
          <cell r="I197" t="str">
            <v>0,00</v>
          </cell>
          <cell r="J197" t="str">
            <v>0,00</v>
          </cell>
          <cell r="K197">
            <v>147.24</v>
          </cell>
          <cell r="L197">
            <v>147.24</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117,29</v>
          </cell>
          <cell r="F198" t="str">
            <v>26,12</v>
          </cell>
          <cell r="G198" t="str">
            <v>75,62</v>
          </cell>
          <cell r="H198" t="str">
            <v>15,55</v>
          </cell>
          <cell r="I198" t="str">
            <v>0,00</v>
          </cell>
          <cell r="J198" t="str">
            <v>0,00</v>
          </cell>
          <cell r="K198">
            <v>91.17</v>
          </cell>
          <cell r="L198">
            <v>91.17</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144,06</v>
          </cell>
          <cell r="F199" t="str">
            <v>33,33</v>
          </cell>
          <cell r="G199" t="str">
            <v>90,93</v>
          </cell>
          <cell r="H199" t="str">
            <v>19,80</v>
          </cell>
          <cell r="I199" t="str">
            <v>0,00</v>
          </cell>
          <cell r="J199" t="str">
            <v>0,00</v>
          </cell>
          <cell r="K199">
            <v>110.73</v>
          </cell>
          <cell r="L199">
            <v>110.73</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195,28</v>
          </cell>
          <cell r="F200" t="str">
            <v>40,52</v>
          </cell>
          <cell r="G200" t="str">
            <v>130,68</v>
          </cell>
          <cell r="H200" t="str">
            <v>24,08</v>
          </cell>
          <cell r="I200" t="str">
            <v>0,00</v>
          </cell>
          <cell r="J200" t="str">
            <v>0,00</v>
          </cell>
          <cell r="K200">
            <v>154.76</v>
          </cell>
          <cell r="L200">
            <v>154.76</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6,46</v>
          </cell>
          <cell r="F201" t="str">
            <v>4,57</v>
          </cell>
          <cell r="G201" t="str">
            <v>1,89</v>
          </cell>
          <cell r="H201" t="str">
            <v>0,00</v>
          </cell>
          <cell r="I201" t="str">
            <v>0,00</v>
          </cell>
          <cell r="J201" t="str">
            <v>0,00</v>
          </cell>
          <cell r="K201">
            <v>1.89</v>
          </cell>
          <cell r="L201">
            <v>1.89</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12,28</v>
          </cell>
          <cell r="F202" t="str">
            <v>7,39</v>
          </cell>
          <cell r="G202" t="str">
            <v>3,27</v>
          </cell>
          <cell r="H202" t="str">
            <v>1,62</v>
          </cell>
          <cell r="I202" t="str">
            <v>0,00</v>
          </cell>
          <cell r="J202" t="str">
            <v>0,00</v>
          </cell>
          <cell r="K202">
            <v>4.8900000000000006</v>
          </cell>
          <cell r="L202">
            <v>4.8900000000000006</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15,09</v>
          </cell>
          <cell r="F203" t="str">
            <v>9,05</v>
          </cell>
          <cell r="G203" t="str">
            <v>4,04</v>
          </cell>
          <cell r="H203" t="str">
            <v>2,00</v>
          </cell>
          <cell r="I203" t="str">
            <v>0,00</v>
          </cell>
          <cell r="J203" t="str">
            <v>0,00</v>
          </cell>
          <cell r="K203">
            <v>6.04</v>
          </cell>
          <cell r="L203">
            <v>6.04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17,91</v>
          </cell>
          <cell r="F204" t="str">
            <v>10,71</v>
          </cell>
          <cell r="G204" t="str">
            <v>4,81</v>
          </cell>
          <cell r="H204" t="str">
            <v>2,39</v>
          </cell>
          <cell r="I204" t="str">
            <v>0,00</v>
          </cell>
          <cell r="J204" t="str">
            <v>0,00</v>
          </cell>
          <cell r="K204">
            <v>7.1999999999999993</v>
          </cell>
          <cell r="L204">
            <v>7.1999999999999993</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20,71</v>
          </cell>
          <cell r="F205" t="str">
            <v>12,39</v>
          </cell>
          <cell r="G205" t="str">
            <v>5,56</v>
          </cell>
          <cell r="H205" t="str">
            <v>2,76</v>
          </cell>
          <cell r="I205" t="str">
            <v>0,00</v>
          </cell>
          <cell r="J205" t="str">
            <v>0,00</v>
          </cell>
          <cell r="K205">
            <v>8.32</v>
          </cell>
          <cell r="L205">
            <v>8.32</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23,51</v>
          </cell>
          <cell r="F206" t="str">
            <v>14,07</v>
          </cell>
          <cell r="G206" t="str">
            <v>6,32</v>
          </cell>
          <cell r="H206" t="str">
            <v>3,12</v>
          </cell>
          <cell r="I206" t="str">
            <v>0,00</v>
          </cell>
          <cell r="J206" t="str">
            <v>0,00</v>
          </cell>
          <cell r="K206">
            <v>9.4400000000000013</v>
          </cell>
          <cell r="L206">
            <v>9.4400000000000013</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29,16</v>
          </cell>
          <cell r="F207" t="str">
            <v>17,40</v>
          </cell>
          <cell r="G207" t="str">
            <v>7,87</v>
          </cell>
          <cell r="H207" t="str">
            <v>3,89</v>
          </cell>
          <cell r="I207" t="str">
            <v>0,00</v>
          </cell>
          <cell r="J207" t="str">
            <v>0,00</v>
          </cell>
          <cell r="K207">
            <v>11.76</v>
          </cell>
          <cell r="L207">
            <v>11.76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2,94</v>
          </cell>
          <cell r="F208" t="str">
            <v>1,90</v>
          </cell>
          <cell r="G208" t="str">
            <v>1,04</v>
          </cell>
          <cell r="H208" t="str">
            <v>0,00</v>
          </cell>
          <cell r="I208" t="str">
            <v>0,00</v>
          </cell>
          <cell r="J208" t="str">
            <v>0,00</v>
          </cell>
          <cell r="K208">
            <v>1.04</v>
          </cell>
          <cell r="L208">
            <v>1.04</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6,14</v>
          </cell>
          <cell r="F209" t="str">
            <v>3,21</v>
          </cell>
          <cell r="G209" t="str">
            <v>1,99</v>
          </cell>
          <cell r="H209" t="str">
            <v>0,94</v>
          </cell>
          <cell r="I209" t="str">
            <v>0,00</v>
          </cell>
          <cell r="J209" t="str">
            <v>0,00</v>
          </cell>
          <cell r="K209">
            <v>2.9299999999999997</v>
          </cell>
          <cell r="L209">
            <v>2.9299999999999997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7,55</v>
          </cell>
          <cell r="F210" t="str">
            <v>3,93</v>
          </cell>
          <cell r="G210" t="str">
            <v>2,45</v>
          </cell>
          <cell r="H210" t="str">
            <v>1,17</v>
          </cell>
          <cell r="I210" t="str">
            <v>0,00</v>
          </cell>
          <cell r="J210" t="str">
            <v>0,00</v>
          </cell>
          <cell r="K210">
            <v>3.62</v>
          </cell>
          <cell r="L210">
            <v>3.62</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8,97</v>
          </cell>
          <cell r="F211" t="str">
            <v>4,64</v>
          </cell>
          <cell r="G211" t="str">
            <v>2,94</v>
          </cell>
          <cell r="H211" t="str">
            <v>1,39</v>
          </cell>
          <cell r="I211" t="str">
            <v>0,00</v>
          </cell>
          <cell r="J211" t="str">
            <v>0,00</v>
          </cell>
          <cell r="K211">
            <v>4.33</v>
          </cell>
          <cell r="L211">
            <v>4.33</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10,38</v>
          </cell>
          <cell r="F212" t="str">
            <v>5,35</v>
          </cell>
          <cell r="G212" t="str">
            <v>3,42</v>
          </cell>
          <cell r="H212" t="str">
            <v>1,61</v>
          </cell>
          <cell r="I212" t="str">
            <v>0,00</v>
          </cell>
          <cell r="J212" t="str">
            <v>0,00</v>
          </cell>
          <cell r="K212">
            <v>5.03</v>
          </cell>
          <cell r="L212">
            <v>5.03</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11,78</v>
          </cell>
          <cell r="F213" t="str">
            <v>6,09</v>
          </cell>
          <cell r="G213" t="str">
            <v>3,88</v>
          </cell>
          <cell r="H213" t="str">
            <v>1,81</v>
          </cell>
          <cell r="I213" t="str">
            <v>0,00</v>
          </cell>
          <cell r="J213" t="str">
            <v>0,00</v>
          </cell>
          <cell r="K213">
            <v>5.6899999999999995</v>
          </cell>
          <cell r="L213">
            <v>5.6899999999999995</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14,61</v>
          </cell>
          <cell r="F214" t="str">
            <v>7,53</v>
          </cell>
          <cell r="G214" t="str">
            <v>4,83</v>
          </cell>
          <cell r="H214" t="str">
            <v>2,25</v>
          </cell>
          <cell r="I214" t="str">
            <v>0,00</v>
          </cell>
          <cell r="J214" t="str">
            <v>0,00</v>
          </cell>
          <cell r="K214">
            <v>7.08</v>
          </cell>
          <cell r="L214">
            <v>7.08</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11,36</v>
          </cell>
          <cell r="F215" t="str">
            <v>4,54</v>
          </cell>
          <cell r="G215" t="str">
            <v>4,57</v>
          </cell>
          <cell r="H215" t="str">
            <v>2,25</v>
          </cell>
          <cell r="I215" t="str">
            <v>0,00</v>
          </cell>
          <cell r="J215" t="str">
            <v>0,00</v>
          </cell>
          <cell r="K215">
            <v>6.82</v>
          </cell>
          <cell r="L215">
            <v>6.82</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13,60</v>
          </cell>
          <cell r="F216" t="str">
            <v>5,54</v>
          </cell>
          <cell r="G216" t="str">
            <v>5,42</v>
          </cell>
          <cell r="H216" t="str">
            <v>2,64</v>
          </cell>
          <cell r="I216" t="str">
            <v>0,00</v>
          </cell>
          <cell r="J216" t="str">
            <v>0,00</v>
          </cell>
          <cell r="K216">
            <v>8.06</v>
          </cell>
          <cell r="L216">
            <v>8.06</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19,20</v>
          </cell>
          <cell r="F217" t="str">
            <v>7,97</v>
          </cell>
          <cell r="G217" t="str">
            <v>7,57</v>
          </cell>
          <cell r="H217" t="str">
            <v>3,66</v>
          </cell>
          <cell r="I217" t="str">
            <v>0,00</v>
          </cell>
          <cell r="J217" t="str">
            <v>0,00</v>
          </cell>
          <cell r="K217">
            <v>11.23</v>
          </cell>
          <cell r="L217">
            <v>11.23</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24,80</v>
          </cell>
          <cell r="F218" t="str">
            <v>10,44</v>
          </cell>
          <cell r="G218" t="str">
            <v>9,71</v>
          </cell>
          <cell r="H218" t="str">
            <v>4,65</v>
          </cell>
          <cell r="I218" t="str">
            <v>0,00</v>
          </cell>
          <cell r="J218" t="str">
            <v>0,00</v>
          </cell>
          <cell r="K218">
            <v>14.360000000000001</v>
          </cell>
          <cell r="L218">
            <v>14.360000000000001</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37,93</v>
          </cell>
          <cell r="F219" t="str">
            <v>15,97</v>
          </cell>
          <cell r="G219" t="str">
            <v>14,85</v>
          </cell>
          <cell r="H219" t="str">
            <v>7,11</v>
          </cell>
          <cell r="I219" t="str">
            <v>0,00</v>
          </cell>
          <cell r="J219" t="str">
            <v>0,00</v>
          </cell>
          <cell r="K219">
            <v>21.96</v>
          </cell>
          <cell r="L219">
            <v>21.96</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43,55</v>
          </cell>
          <cell r="F220" t="str">
            <v>18,41</v>
          </cell>
          <cell r="G220" t="str">
            <v>17,02</v>
          </cell>
          <cell r="H220" t="str">
            <v>8,12</v>
          </cell>
          <cell r="I220" t="str">
            <v>0,00</v>
          </cell>
          <cell r="J220" t="str">
            <v>0,00</v>
          </cell>
          <cell r="K220">
            <v>25.14</v>
          </cell>
          <cell r="L220">
            <v>25.14</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56,66</v>
          </cell>
          <cell r="F221" t="str">
            <v>23,93</v>
          </cell>
          <cell r="G221" t="str">
            <v>22,15</v>
          </cell>
          <cell r="H221" t="str">
            <v>10,58</v>
          </cell>
          <cell r="I221" t="str">
            <v>0,00</v>
          </cell>
          <cell r="J221" t="str">
            <v>0,00</v>
          </cell>
          <cell r="K221">
            <v>32.729999999999997</v>
          </cell>
          <cell r="L221">
            <v>32.729999999999997</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62,29</v>
          </cell>
          <cell r="F222" t="str">
            <v>26,39</v>
          </cell>
          <cell r="G222" t="str">
            <v>24,32</v>
          </cell>
          <cell r="H222" t="str">
            <v>11,58</v>
          </cell>
          <cell r="I222" t="str">
            <v>0,00</v>
          </cell>
          <cell r="J222" t="str">
            <v>0,00</v>
          </cell>
          <cell r="K222">
            <v>35.9</v>
          </cell>
          <cell r="L222">
            <v>35.9</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75,41</v>
          </cell>
          <cell r="F223" t="str">
            <v>31,93</v>
          </cell>
          <cell r="G223" t="str">
            <v>29,44</v>
          </cell>
          <cell r="H223" t="str">
            <v>14,04</v>
          </cell>
          <cell r="I223" t="str">
            <v>0,00</v>
          </cell>
          <cell r="J223" t="str">
            <v>0,00</v>
          </cell>
          <cell r="K223">
            <v>43.480000000000004</v>
          </cell>
          <cell r="L223">
            <v>43.480000000000004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81,02</v>
          </cell>
          <cell r="F224" t="str">
            <v>34,40</v>
          </cell>
          <cell r="G224" t="str">
            <v>31,58</v>
          </cell>
          <cell r="H224" t="str">
            <v>15,04</v>
          </cell>
          <cell r="I224" t="str">
            <v>0,00</v>
          </cell>
          <cell r="J224" t="str">
            <v>0,00</v>
          </cell>
          <cell r="K224">
            <v>46.62</v>
          </cell>
          <cell r="L224">
            <v>46.62</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92,24</v>
          </cell>
          <cell r="F225" t="str">
            <v>39,29</v>
          </cell>
          <cell r="G225" t="str">
            <v>35,92</v>
          </cell>
          <cell r="H225" t="str">
            <v>17,03</v>
          </cell>
          <cell r="I225" t="str">
            <v>0,00</v>
          </cell>
          <cell r="J225" t="str">
            <v>0,00</v>
          </cell>
          <cell r="K225">
            <v>52.95</v>
          </cell>
          <cell r="L225">
            <v>52.95</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98,51</v>
          </cell>
          <cell r="F226" t="str">
            <v>42,17</v>
          </cell>
          <cell r="G226" t="str">
            <v>38,25</v>
          </cell>
          <cell r="H226" t="str">
            <v>18,09</v>
          </cell>
          <cell r="I226" t="str">
            <v>0,00</v>
          </cell>
          <cell r="J226" t="str">
            <v>0,00</v>
          </cell>
          <cell r="K226">
            <v>56.34</v>
          </cell>
          <cell r="L226">
            <v>56.34</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108,54</v>
          </cell>
          <cell r="F227" t="str">
            <v>46,58</v>
          </cell>
          <cell r="G227" t="str">
            <v>42,10</v>
          </cell>
          <cell r="H227" t="str">
            <v>19,86</v>
          </cell>
          <cell r="I227" t="str">
            <v>0,00</v>
          </cell>
          <cell r="J227" t="str">
            <v>0,00</v>
          </cell>
          <cell r="K227">
            <v>61.96</v>
          </cell>
          <cell r="L227">
            <v>61.96</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125,00</v>
          </cell>
          <cell r="F228" t="str">
            <v>53,62</v>
          </cell>
          <cell r="G228" t="str">
            <v>48,51</v>
          </cell>
          <cell r="H228" t="str">
            <v>22,87</v>
          </cell>
          <cell r="I228" t="str">
            <v>0,00</v>
          </cell>
          <cell r="J228" t="str">
            <v>0,00</v>
          </cell>
          <cell r="K228">
            <v>71.38</v>
          </cell>
          <cell r="L228">
            <v>71.38</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135,03</v>
          </cell>
          <cell r="F229" t="str">
            <v>58,04</v>
          </cell>
          <cell r="G229" t="str">
            <v>52,35</v>
          </cell>
          <cell r="H229" t="str">
            <v>24,64</v>
          </cell>
          <cell r="I229" t="str">
            <v>0,00</v>
          </cell>
          <cell r="J229" t="str">
            <v>0,00</v>
          </cell>
          <cell r="K229">
            <v>76.990000000000009</v>
          </cell>
          <cell r="L229">
            <v>76.990000000000009</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161,54</v>
          </cell>
          <cell r="F230" t="str">
            <v>69,53</v>
          </cell>
          <cell r="G230" t="str">
            <v>62,56</v>
          </cell>
          <cell r="H230" t="str">
            <v>29,45</v>
          </cell>
          <cell r="I230" t="str">
            <v>0,00</v>
          </cell>
          <cell r="J230" t="str">
            <v>0,00</v>
          </cell>
          <cell r="K230">
            <v>92.01</v>
          </cell>
          <cell r="L230">
            <v>92.01</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46,36</v>
          </cell>
          <cell r="F231" t="str">
            <v>14,54</v>
          </cell>
          <cell r="G231" t="str">
            <v>20,39</v>
          </cell>
          <cell r="H231" t="str">
            <v>11,43</v>
          </cell>
          <cell r="I231" t="str">
            <v>0,00</v>
          </cell>
          <cell r="J231" t="str">
            <v>0,00</v>
          </cell>
          <cell r="K231">
            <v>31.82</v>
          </cell>
          <cell r="L231">
            <v>31.82</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55,65</v>
          </cell>
          <cell r="F232" t="str">
            <v>18,39</v>
          </cell>
          <cell r="G232" t="str">
            <v>24,08</v>
          </cell>
          <cell r="H232" t="str">
            <v>13,18</v>
          </cell>
          <cell r="I232" t="str">
            <v>0,00</v>
          </cell>
          <cell r="J232" t="str">
            <v>0,00</v>
          </cell>
          <cell r="K232">
            <v>37.26</v>
          </cell>
          <cell r="L232">
            <v>37.26</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78,87</v>
          </cell>
          <cell r="F233" t="str">
            <v>27,90</v>
          </cell>
          <cell r="G233" t="str">
            <v>33,27</v>
          </cell>
          <cell r="H233" t="str">
            <v>17,70</v>
          </cell>
          <cell r="I233" t="str">
            <v>0,00</v>
          </cell>
          <cell r="J233" t="str">
            <v>0,00</v>
          </cell>
          <cell r="K233">
            <v>50.97</v>
          </cell>
          <cell r="L233">
            <v>50.97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102,10</v>
          </cell>
          <cell r="F234" t="str">
            <v>37,42</v>
          </cell>
          <cell r="G234" t="str">
            <v>42,52</v>
          </cell>
          <cell r="H234" t="str">
            <v>22,16</v>
          </cell>
          <cell r="I234" t="str">
            <v>0,00</v>
          </cell>
          <cell r="J234" t="str">
            <v>0,00</v>
          </cell>
          <cell r="K234">
            <v>64.680000000000007</v>
          </cell>
          <cell r="L234">
            <v>64.680000000000007</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168,95</v>
          </cell>
          <cell r="F235" t="str">
            <v>64,81</v>
          </cell>
          <cell r="G235" t="str">
            <v>69,01</v>
          </cell>
          <cell r="H235" t="str">
            <v>35,13</v>
          </cell>
          <cell r="I235" t="str">
            <v>0,00</v>
          </cell>
          <cell r="J235" t="str">
            <v>0,00</v>
          </cell>
          <cell r="K235">
            <v>104.14000000000001</v>
          </cell>
          <cell r="L235">
            <v>104.14000000000001</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192,17</v>
          </cell>
          <cell r="F236" t="str">
            <v>74,33</v>
          </cell>
          <cell r="G236" t="str">
            <v>78,22</v>
          </cell>
          <cell r="H236" t="str">
            <v>39,62</v>
          </cell>
          <cell r="I236" t="str">
            <v>0,00</v>
          </cell>
          <cell r="J236" t="str">
            <v>0,00</v>
          </cell>
          <cell r="K236">
            <v>117.84</v>
          </cell>
          <cell r="L236">
            <v>117.84</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259,02</v>
          </cell>
          <cell r="F237" t="str">
            <v>101,73</v>
          </cell>
          <cell r="G237" t="str">
            <v>104,73</v>
          </cell>
          <cell r="H237" t="str">
            <v>52,56</v>
          </cell>
          <cell r="I237" t="str">
            <v>0,00</v>
          </cell>
          <cell r="J237" t="str">
            <v>0,00</v>
          </cell>
          <cell r="K237">
            <v>157.29000000000002</v>
          </cell>
          <cell r="L237">
            <v>157.29000000000002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282,24</v>
          </cell>
          <cell r="F238" t="str">
            <v>111,24</v>
          </cell>
          <cell r="G238" t="str">
            <v>113,97</v>
          </cell>
          <cell r="H238" t="str">
            <v>57,03</v>
          </cell>
          <cell r="I238" t="str">
            <v>0,00</v>
          </cell>
          <cell r="J238" t="str">
            <v>0,00</v>
          </cell>
          <cell r="K238">
            <v>171</v>
          </cell>
          <cell r="L238">
            <v>171</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349,10</v>
          </cell>
          <cell r="F239" t="str">
            <v>138,62</v>
          </cell>
          <cell r="G239" t="str">
            <v>140,49</v>
          </cell>
          <cell r="H239" t="str">
            <v>69,99</v>
          </cell>
          <cell r="I239" t="str">
            <v>0,00</v>
          </cell>
          <cell r="J239" t="str">
            <v>0,00</v>
          </cell>
          <cell r="K239">
            <v>210.48000000000002</v>
          </cell>
          <cell r="L239">
            <v>210.48000000000002</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372,31</v>
          </cell>
          <cell r="F240" t="str">
            <v>148,15</v>
          </cell>
          <cell r="G240" t="str">
            <v>149,68</v>
          </cell>
          <cell r="H240" t="str">
            <v>74,48</v>
          </cell>
          <cell r="I240" t="str">
            <v>0,00</v>
          </cell>
          <cell r="J240" t="str">
            <v>0,00</v>
          </cell>
          <cell r="K240">
            <v>224.16000000000003</v>
          </cell>
          <cell r="L240">
            <v>224.16000000000003</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418,75</v>
          </cell>
          <cell r="F241" t="str">
            <v>167,18</v>
          </cell>
          <cell r="G241" t="str">
            <v>168,11</v>
          </cell>
          <cell r="H241" t="str">
            <v>83,46</v>
          </cell>
          <cell r="I241" t="str">
            <v>0,00</v>
          </cell>
          <cell r="J241" t="str">
            <v>0,00</v>
          </cell>
          <cell r="K241">
            <v>251.57</v>
          </cell>
          <cell r="L241">
            <v>251.57</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508,83</v>
          </cell>
          <cell r="F242" t="str">
            <v>204,10</v>
          </cell>
          <cell r="G242" t="str">
            <v>203,84</v>
          </cell>
          <cell r="H242" t="str">
            <v>100,89</v>
          </cell>
          <cell r="I242" t="str">
            <v>0,00</v>
          </cell>
          <cell r="J242" t="str">
            <v>0,00</v>
          </cell>
          <cell r="K242">
            <v>304.73</v>
          </cell>
          <cell r="L242">
            <v>304.73</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555,28</v>
          </cell>
          <cell r="F243" t="str">
            <v>223,14</v>
          </cell>
          <cell r="G243" t="str">
            <v>222,26</v>
          </cell>
          <cell r="H243" t="str">
            <v>109,88</v>
          </cell>
          <cell r="I243" t="str">
            <v>0,00</v>
          </cell>
          <cell r="J243" t="str">
            <v>0,00</v>
          </cell>
          <cell r="K243">
            <v>332.14</v>
          </cell>
          <cell r="L243">
            <v>332.14</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645,35</v>
          </cell>
          <cell r="F244" t="str">
            <v>260,06</v>
          </cell>
          <cell r="G244" t="str">
            <v>257,96</v>
          </cell>
          <cell r="H244" t="str">
            <v>127,33</v>
          </cell>
          <cell r="I244" t="str">
            <v>0,00</v>
          </cell>
          <cell r="J244" t="str">
            <v>0,00</v>
          </cell>
          <cell r="K244">
            <v>385.28999999999996</v>
          </cell>
          <cell r="L244">
            <v>385.28999999999996</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691,80</v>
          </cell>
          <cell r="F245" t="str">
            <v>279,08</v>
          </cell>
          <cell r="G245" t="str">
            <v>276,41</v>
          </cell>
          <cell r="H245" t="str">
            <v>136,31</v>
          </cell>
          <cell r="I245" t="str">
            <v>0,00</v>
          </cell>
          <cell r="J245" t="str">
            <v>0,00</v>
          </cell>
          <cell r="K245">
            <v>412.72</v>
          </cell>
          <cell r="L245">
            <v>412.72</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828,30</v>
          </cell>
          <cell r="F246" t="str">
            <v>335,01</v>
          </cell>
          <cell r="G246" t="str">
            <v>330,58</v>
          </cell>
          <cell r="H246" t="str">
            <v>162,71</v>
          </cell>
          <cell r="I246" t="str">
            <v>0,00</v>
          </cell>
          <cell r="J246" t="str">
            <v>0,00</v>
          </cell>
          <cell r="K246">
            <v>493.28999999999996</v>
          </cell>
          <cell r="L246">
            <v>493.28999999999996</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61,39</v>
          </cell>
          <cell r="F247" t="str">
            <v>20,71</v>
          </cell>
          <cell r="G247" t="str">
            <v>26,36</v>
          </cell>
          <cell r="H247" t="str">
            <v>14,32</v>
          </cell>
          <cell r="I247" t="str">
            <v>0,00</v>
          </cell>
          <cell r="J247" t="str">
            <v>0,00</v>
          </cell>
          <cell r="K247">
            <v>40.68</v>
          </cell>
          <cell r="L247">
            <v>40.68</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75,33</v>
          </cell>
          <cell r="F248" t="str">
            <v>26,44</v>
          </cell>
          <cell r="G248" t="str">
            <v>31,89</v>
          </cell>
          <cell r="H248" t="str">
            <v>17,00</v>
          </cell>
          <cell r="I248" t="str">
            <v>0,00</v>
          </cell>
          <cell r="J248" t="str">
            <v>0,00</v>
          </cell>
          <cell r="K248">
            <v>48.89</v>
          </cell>
          <cell r="L248">
            <v>48.89</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110,17</v>
          </cell>
          <cell r="F249" t="str">
            <v>40,71</v>
          </cell>
          <cell r="G249" t="str">
            <v>45,69</v>
          </cell>
          <cell r="H249" t="str">
            <v>23,77</v>
          </cell>
          <cell r="I249" t="str">
            <v>0,00</v>
          </cell>
          <cell r="J249" t="str">
            <v>0,00</v>
          </cell>
          <cell r="K249">
            <v>69.459999999999994</v>
          </cell>
          <cell r="L249">
            <v>69.459999999999994</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144,98</v>
          </cell>
          <cell r="F250" t="str">
            <v>54,99</v>
          </cell>
          <cell r="G250" t="str">
            <v>59,52</v>
          </cell>
          <cell r="H250" t="str">
            <v>30,47</v>
          </cell>
          <cell r="I250" t="str">
            <v>0,00</v>
          </cell>
          <cell r="J250" t="str">
            <v>0,00</v>
          </cell>
          <cell r="K250">
            <v>89.990000000000009</v>
          </cell>
          <cell r="L250">
            <v>89.990000000000009</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245,28</v>
          </cell>
          <cell r="F251" t="str">
            <v>96,10</v>
          </cell>
          <cell r="G251" t="str">
            <v>99,29</v>
          </cell>
          <cell r="H251" t="str">
            <v>49,89</v>
          </cell>
          <cell r="I251" t="str">
            <v>0,00</v>
          </cell>
          <cell r="J251" t="str">
            <v>0,00</v>
          </cell>
          <cell r="K251">
            <v>149.18</v>
          </cell>
          <cell r="L251">
            <v>149.18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280,10</v>
          </cell>
          <cell r="F252" t="str">
            <v>110,36</v>
          </cell>
          <cell r="G252" t="str">
            <v>113,10</v>
          </cell>
          <cell r="H252" t="str">
            <v>56,64</v>
          </cell>
          <cell r="I252" t="str">
            <v>0,00</v>
          </cell>
          <cell r="J252" t="str">
            <v>0,00</v>
          </cell>
          <cell r="K252">
            <v>169.74</v>
          </cell>
          <cell r="L252">
            <v>169.74</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380,39</v>
          </cell>
          <cell r="F253" t="str">
            <v>151,46</v>
          </cell>
          <cell r="G253" t="str">
            <v>152,90</v>
          </cell>
          <cell r="H253" t="str">
            <v>76,03</v>
          </cell>
          <cell r="I253" t="str">
            <v>0,00</v>
          </cell>
          <cell r="J253" t="str">
            <v>0,00</v>
          </cell>
          <cell r="K253">
            <v>228.93</v>
          </cell>
          <cell r="L253">
            <v>228.93</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415,21</v>
          </cell>
          <cell r="F254" t="str">
            <v>165,73</v>
          </cell>
          <cell r="G254" t="str">
            <v>166,69</v>
          </cell>
          <cell r="H254" t="str">
            <v>82,79</v>
          </cell>
          <cell r="I254" t="str">
            <v>0,00</v>
          </cell>
          <cell r="J254" t="str">
            <v>0,00</v>
          </cell>
          <cell r="K254">
            <v>249.48000000000002</v>
          </cell>
          <cell r="L254">
            <v>249.48000000000002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515,51</v>
          </cell>
          <cell r="F255" t="str">
            <v>206,85</v>
          </cell>
          <cell r="G255" t="str">
            <v>206,47</v>
          </cell>
          <cell r="H255" t="str">
            <v>102,19</v>
          </cell>
          <cell r="I255" t="str">
            <v>0,00</v>
          </cell>
          <cell r="J255" t="str">
            <v>0,00</v>
          </cell>
          <cell r="K255">
            <v>308.65999999999997</v>
          </cell>
          <cell r="L255">
            <v>308.65999999999997</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550,32</v>
          </cell>
          <cell r="F256" t="str">
            <v>221,12</v>
          </cell>
          <cell r="G256" t="str">
            <v>220,28</v>
          </cell>
          <cell r="H256" t="str">
            <v>108,92</v>
          </cell>
          <cell r="I256" t="str">
            <v>0,00</v>
          </cell>
          <cell r="J256" t="str">
            <v>0,00</v>
          </cell>
          <cell r="K256">
            <v>329.2</v>
          </cell>
          <cell r="L256">
            <v>329.2</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619,99</v>
          </cell>
          <cell r="F257" t="str">
            <v>249,66</v>
          </cell>
          <cell r="G257" t="str">
            <v>247,93</v>
          </cell>
          <cell r="H257" t="str">
            <v>122,40</v>
          </cell>
          <cell r="I257" t="str">
            <v>0,00</v>
          </cell>
          <cell r="J257" t="str">
            <v>0,00</v>
          </cell>
          <cell r="K257">
            <v>370.33000000000004</v>
          </cell>
          <cell r="L257">
            <v>370.33000000000004</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755,10</v>
          </cell>
          <cell r="F258" t="str">
            <v>305,01</v>
          </cell>
          <cell r="G258" t="str">
            <v>301,52</v>
          </cell>
          <cell r="H258" t="str">
            <v>148,57</v>
          </cell>
          <cell r="I258" t="str">
            <v>0,00</v>
          </cell>
          <cell r="J258" t="str">
            <v>0,00</v>
          </cell>
          <cell r="K258">
            <v>450.09</v>
          </cell>
          <cell r="L258">
            <v>450.09</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824,76</v>
          </cell>
          <cell r="F259" t="str">
            <v>333,54</v>
          </cell>
          <cell r="G259" t="str">
            <v>329,18</v>
          </cell>
          <cell r="H259" t="str">
            <v>162,04</v>
          </cell>
          <cell r="I259" t="str">
            <v>0,00</v>
          </cell>
          <cell r="J259" t="str">
            <v>0,00</v>
          </cell>
          <cell r="K259">
            <v>491.22</v>
          </cell>
          <cell r="L259">
            <v>491.22</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959,87</v>
          </cell>
          <cell r="F260" t="str">
            <v>388,92</v>
          </cell>
          <cell r="G260" t="str">
            <v>382,73</v>
          </cell>
          <cell r="H260" t="str">
            <v>188,22</v>
          </cell>
          <cell r="I260" t="str">
            <v>0,00</v>
          </cell>
          <cell r="J260" t="str">
            <v>0,00</v>
          </cell>
          <cell r="K260">
            <v>570.95000000000005</v>
          </cell>
          <cell r="L260">
            <v>570.95000000000005</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1.029,53</v>
          </cell>
          <cell r="F261" t="str">
            <v>417,47</v>
          </cell>
          <cell r="G261" t="str">
            <v>410,39</v>
          </cell>
          <cell r="H261" t="str">
            <v>201,67</v>
          </cell>
          <cell r="I261" t="str">
            <v>0,00</v>
          </cell>
          <cell r="J261" t="str">
            <v>0,00</v>
          </cell>
          <cell r="K261">
            <v>612.05999999999995</v>
          </cell>
          <cell r="L261">
            <v>612.05999999999995</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1.234,32</v>
          </cell>
          <cell r="F262" t="str">
            <v>501,38</v>
          </cell>
          <cell r="G262" t="str">
            <v>491,64</v>
          </cell>
          <cell r="H262" t="str">
            <v>241,30</v>
          </cell>
          <cell r="I262" t="str">
            <v>0,00</v>
          </cell>
          <cell r="J262" t="str">
            <v>0,00</v>
          </cell>
          <cell r="K262">
            <v>732.94</v>
          </cell>
          <cell r="L262">
            <v>732.94</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31,35</v>
          </cell>
          <cell r="F263" t="str">
            <v>8,39</v>
          </cell>
          <cell r="G263" t="str">
            <v>14,46</v>
          </cell>
          <cell r="H263" t="str">
            <v>8,50</v>
          </cell>
          <cell r="I263" t="str">
            <v>0,00</v>
          </cell>
          <cell r="J263" t="str">
            <v>0,00</v>
          </cell>
          <cell r="K263">
            <v>22.96</v>
          </cell>
          <cell r="L263">
            <v>22.96</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35,98</v>
          </cell>
          <cell r="F264" t="str">
            <v>10,30</v>
          </cell>
          <cell r="G264" t="str">
            <v>16,28</v>
          </cell>
          <cell r="H264" t="str">
            <v>9,40</v>
          </cell>
          <cell r="I264" t="str">
            <v>0,00</v>
          </cell>
          <cell r="J264" t="str">
            <v>0,00</v>
          </cell>
          <cell r="K264">
            <v>25.68</v>
          </cell>
          <cell r="L264">
            <v>25.68</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47,61</v>
          </cell>
          <cell r="F265" t="str">
            <v>15,05</v>
          </cell>
          <cell r="G265" t="str">
            <v>20,92</v>
          </cell>
          <cell r="H265" t="str">
            <v>11,64</v>
          </cell>
          <cell r="I265" t="str">
            <v>0,00</v>
          </cell>
          <cell r="J265" t="str">
            <v>0,00</v>
          </cell>
          <cell r="K265">
            <v>32.56</v>
          </cell>
          <cell r="L265">
            <v>32.56</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59,20</v>
          </cell>
          <cell r="F266" t="str">
            <v>19,83</v>
          </cell>
          <cell r="G266" t="str">
            <v>25,48</v>
          </cell>
          <cell r="H266" t="str">
            <v>13,89</v>
          </cell>
          <cell r="I266" t="str">
            <v>0,00</v>
          </cell>
          <cell r="J266" t="str">
            <v>0,00</v>
          </cell>
          <cell r="K266">
            <v>39.370000000000005</v>
          </cell>
          <cell r="L266">
            <v>39.370000000000005</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92,64</v>
          </cell>
          <cell r="F267" t="str">
            <v>33,53</v>
          </cell>
          <cell r="G267" t="str">
            <v>38,74</v>
          </cell>
          <cell r="H267" t="str">
            <v>20,37</v>
          </cell>
          <cell r="I267" t="str">
            <v>0,00</v>
          </cell>
          <cell r="J267" t="str">
            <v>0,00</v>
          </cell>
          <cell r="K267">
            <v>59.11</v>
          </cell>
          <cell r="L267">
            <v>59.11</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104,23</v>
          </cell>
          <cell r="F268" t="str">
            <v>38,30</v>
          </cell>
          <cell r="G268" t="str">
            <v>43,35</v>
          </cell>
          <cell r="H268" t="str">
            <v>22,58</v>
          </cell>
          <cell r="I268" t="str">
            <v>0,00</v>
          </cell>
          <cell r="J268" t="str">
            <v>0,00</v>
          </cell>
          <cell r="K268">
            <v>65.930000000000007</v>
          </cell>
          <cell r="L268">
            <v>65.930000000000007</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137,68</v>
          </cell>
          <cell r="F269" t="str">
            <v>51,99</v>
          </cell>
          <cell r="G269" t="str">
            <v>56,63</v>
          </cell>
          <cell r="H269" t="str">
            <v>29,06</v>
          </cell>
          <cell r="I269" t="str">
            <v>0,00</v>
          </cell>
          <cell r="J269" t="str">
            <v>0,00</v>
          </cell>
          <cell r="K269">
            <v>85.69</v>
          </cell>
          <cell r="L269">
            <v>85.69</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149,27</v>
          </cell>
          <cell r="F270" t="str">
            <v>56,74</v>
          </cell>
          <cell r="G270" t="str">
            <v>61,21</v>
          </cell>
          <cell r="H270" t="str">
            <v>31,32</v>
          </cell>
          <cell r="I270" t="str">
            <v>0,00</v>
          </cell>
          <cell r="J270" t="str">
            <v>0,00</v>
          </cell>
          <cell r="K270">
            <v>92.53</v>
          </cell>
          <cell r="L270">
            <v>92.53</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182,71</v>
          </cell>
          <cell r="F271" t="str">
            <v>70,44</v>
          </cell>
          <cell r="G271" t="str">
            <v>74,47</v>
          </cell>
          <cell r="H271" t="str">
            <v>37,80</v>
          </cell>
          <cell r="I271" t="str">
            <v>0,00</v>
          </cell>
          <cell r="J271" t="str">
            <v>0,00</v>
          </cell>
          <cell r="K271">
            <v>112.27</v>
          </cell>
          <cell r="L271">
            <v>112.27</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194,31</v>
          </cell>
          <cell r="F272" t="str">
            <v>75,21</v>
          </cell>
          <cell r="G272" t="str">
            <v>79,08</v>
          </cell>
          <cell r="H272" t="str">
            <v>40,02</v>
          </cell>
          <cell r="I272" t="str">
            <v>0,00</v>
          </cell>
          <cell r="J272" t="str">
            <v>0,00</v>
          </cell>
          <cell r="K272">
            <v>119.1</v>
          </cell>
          <cell r="L272">
            <v>119.1</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217,53</v>
          </cell>
          <cell r="F273" t="str">
            <v>84,73</v>
          </cell>
          <cell r="G273" t="str">
            <v>88,29</v>
          </cell>
          <cell r="H273" t="str">
            <v>44,51</v>
          </cell>
          <cell r="I273" t="str">
            <v>0,00</v>
          </cell>
          <cell r="J273" t="str">
            <v>0,00</v>
          </cell>
          <cell r="K273">
            <v>132.80000000000001</v>
          </cell>
          <cell r="L273">
            <v>132.80000000000001</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262,56</v>
          </cell>
          <cell r="F274" t="str">
            <v>103,16</v>
          </cell>
          <cell r="G274" t="str">
            <v>106,16</v>
          </cell>
          <cell r="H274" t="str">
            <v>53,24</v>
          </cell>
          <cell r="I274" t="str">
            <v>0,00</v>
          </cell>
          <cell r="J274" t="str">
            <v>0,00</v>
          </cell>
          <cell r="K274">
            <v>159.4</v>
          </cell>
          <cell r="L274">
            <v>159.4</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285,78</v>
          </cell>
          <cell r="F275" t="str">
            <v>112,69</v>
          </cell>
          <cell r="G275" t="str">
            <v>115,36</v>
          </cell>
          <cell r="H275" t="str">
            <v>57,73</v>
          </cell>
          <cell r="I275" t="str">
            <v>0,00</v>
          </cell>
          <cell r="J275" t="str">
            <v>0,00</v>
          </cell>
          <cell r="K275">
            <v>173.09</v>
          </cell>
          <cell r="L275">
            <v>173.09</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330,78</v>
          </cell>
          <cell r="F276" t="str">
            <v>131,14</v>
          </cell>
          <cell r="G276" t="str">
            <v>133,22</v>
          </cell>
          <cell r="H276" t="str">
            <v>66,42</v>
          </cell>
          <cell r="I276" t="str">
            <v>0,00</v>
          </cell>
          <cell r="J276" t="str">
            <v>0,00</v>
          </cell>
          <cell r="K276">
            <v>199.64</v>
          </cell>
          <cell r="L276">
            <v>199.64</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354,04</v>
          </cell>
          <cell r="F277" t="str">
            <v>140,66</v>
          </cell>
          <cell r="G277" t="str">
            <v>142,44</v>
          </cell>
          <cell r="H277" t="str">
            <v>70,94</v>
          </cell>
          <cell r="I277" t="str">
            <v>0,00</v>
          </cell>
          <cell r="J277" t="str">
            <v>0,00</v>
          </cell>
          <cell r="K277">
            <v>213.38</v>
          </cell>
          <cell r="L277">
            <v>213.38</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422,30</v>
          </cell>
          <cell r="F278" t="str">
            <v>168,62</v>
          </cell>
          <cell r="G278" t="str">
            <v>169,53</v>
          </cell>
          <cell r="H278" t="str">
            <v>84,15</v>
          </cell>
          <cell r="I278" t="str">
            <v>0,00</v>
          </cell>
          <cell r="J278" t="str">
            <v>0,00</v>
          </cell>
          <cell r="K278">
            <v>253.68</v>
          </cell>
          <cell r="L278">
            <v>253.68</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5,98</v>
          </cell>
          <cell r="F279" t="str">
            <v>0,19</v>
          </cell>
          <cell r="G279" t="str">
            <v>5,79</v>
          </cell>
          <cell r="H279" t="str">
            <v>0,00</v>
          </cell>
          <cell r="I279" t="str">
            <v>0,00</v>
          </cell>
          <cell r="J279" t="str">
            <v>0,00</v>
          </cell>
          <cell r="K279">
            <v>5.79</v>
          </cell>
          <cell r="L279">
            <v>5.79</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11,70</v>
          </cell>
          <cell r="F280" t="str">
            <v>0,31</v>
          </cell>
          <cell r="G280" t="str">
            <v>11,39</v>
          </cell>
          <cell r="H280" t="str">
            <v>0,00</v>
          </cell>
          <cell r="I280" t="str">
            <v>0,00</v>
          </cell>
          <cell r="J280" t="str">
            <v>0,00</v>
          </cell>
          <cell r="K280">
            <v>11.39</v>
          </cell>
          <cell r="L280">
            <v>11.39</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139,03</v>
          </cell>
          <cell r="F281" t="str">
            <v>1,10</v>
          </cell>
          <cell r="G281" t="str">
            <v>137,93</v>
          </cell>
          <cell r="H281" t="str">
            <v>0,00</v>
          </cell>
          <cell r="I281" t="str">
            <v>0,00</v>
          </cell>
          <cell r="J281" t="str">
            <v>0,00</v>
          </cell>
          <cell r="K281">
            <v>137.93</v>
          </cell>
          <cell r="L281">
            <v>137.93</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1.320,51</v>
          </cell>
          <cell r="F282" t="str">
            <v>1,61</v>
          </cell>
          <cell r="G282" t="str">
            <v>1.318,90</v>
          </cell>
          <cell r="H282" t="str">
            <v>0,00</v>
          </cell>
          <cell r="I282" t="str">
            <v>0,00</v>
          </cell>
          <cell r="J282" t="str">
            <v>0,00</v>
          </cell>
          <cell r="K282">
            <v>1318.9</v>
          </cell>
          <cell r="L282">
            <v>1318.9</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462,90</v>
          </cell>
          <cell r="F283" t="str">
            <v>2,02</v>
          </cell>
          <cell r="G283" t="str">
            <v>460,88</v>
          </cell>
          <cell r="H283" t="str">
            <v>0,00</v>
          </cell>
          <cell r="I283" t="str">
            <v>0,00</v>
          </cell>
          <cell r="J283" t="str">
            <v>0,00</v>
          </cell>
          <cell r="K283">
            <v>460.88</v>
          </cell>
          <cell r="L283">
            <v>460.88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1.133,15</v>
          </cell>
          <cell r="F284" t="str">
            <v>1,45</v>
          </cell>
          <cell r="G284" t="str">
            <v>1.130,06</v>
          </cell>
          <cell r="H284" t="str">
            <v>1,64</v>
          </cell>
          <cell r="I284" t="str">
            <v>0,00</v>
          </cell>
          <cell r="J284" t="str">
            <v>0,00</v>
          </cell>
          <cell r="K284">
            <v>1131.7</v>
          </cell>
          <cell r="L284">
            <v>1131.7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1.826,84</v>
          </cell>
          <cell r="F285" t="str">
            <v>2,80</v>
          </cell>
          <cell r="G285" t="str">
            <v>1.820,85</v>
          </cell>
          <cell r="H285" t="str">
            <v>3,19</v>
          </cell>
          <cell r="I285" t="str">
            <v>0,00</v>
          </cell>
          <cell r="J285" t="str">
            <v>0,00</v>
          </cell>
          <cell r="K285">
            <v>1824.04</v>
          </cell>
          <cell r="L285">
            <v>1824.04</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3.205,16</v>
          </cell>
          <cell r="F286" t="str">
            <v>4,40</v>
          </cell>
          <cell r="G286" t="str">
            <v>3.195,72</v>
          </cell>
          <cell r="H286" t="str">
            <v>5,04</v>
          </cell>
          <cell r="I286" t="str">
            <v>0,00</v>
          </cell>
          <cell r="J286" t="str">
            <v>0,00</v>
          </cell>
          <cell r="K286">
            <v>3200.7599999999998</v>
          </cell>
          <cell r="L286">
            <v>3200.7599999999998</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4.766,65</v>
          </cell>
          <cell r="F287" t="str">
            <v>6,48</v>
          </cell>
          <cell r="G287" t="str">
            <v>4.752,74</v>
          </cell>
          <cell r="H287" t="str">
            <v>7,43</v>
          </cell>
          <cell r="I287" t="str">
            <v>0,00</v>
          </cell>
          <cell r="J287" t="str">
            <v>0,00</v>
          </cell>
          <cell r="K287">
            <v>4760.17</v>
          </cell>
          <cell r="L287">
            <v>4760.17</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3.137,59</v>
          </cell>
          <cell r="F288" t="str">
            <v>9,18</v>
          </cell>
          <cell r="G288" t="str">
            <v>3.117,85</v>
          </cell>
          <cell r="H288" t="str">
            <v>10,56</v>
          </cell>
          <cell r="I288" t="str">
            <v>0,00</v>
          </cell>
          <cell r="J288" t="str">
            <v>0,00</v>
          </cell>
          <cell r="K288">
            <v>3128.41</v>
          </cell>
          <cell r="L288">
            <v>3128.41</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5.130,52</v>
          </cell>
          <cell r="F289" t="str">
            <v>10,78</v>
          </cell>
          <cell r="G289" t="str">
            <v>5.107,34</v>
          </cell>
          <cell r="H289" t="str">
            <v>12,40</v>
          </cell>
          <cell r="I289" t="str">
            <v>0,00</v>
          </cell>
          <cell r="J289" t="str">
            <v>0,00</v>
          </cell>
          <cell r="K289">
            <v>5119.74</v>
          </cell>
          <cell r="L289">
            <v>5119.74</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5.658,47</v>
          </cell>
          <cell r="F290" t="str">
            <v>12,38</v>
          </cell>
          <cell r="G290" t="str">
            <v>5.631,86</v>
          </cell>
          <cell r="H290" t="str">
            <v>14,23</v>
          </cell>
          <cell r="I290" t="str">
            <v>0,00</v>
          </cell>
          <cell r="J290" t="str">
            <v>0,00</v>
          </cell>
          <cell r="K290">
            <v>5646.0899999999992</v>
          </cell>
          <cell r="L290">
            <v>5646.0899999999992</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4.190,56</v>
          </cell>
          <cell r="F291" t="str">
            <v>15,57</v>
          </cell>
          <cell r="G291" t="str">
            <v>4.157,07</v>
          </cell>
          <cell r="H291" t="str">
            <v>17,92</v>
          </cell>
          <cell r="I291" t="str">
            <v>0,00</v>
          </cell>
          <cell r="J291" t="str">
            <v>0,00</v>
          </cell>
          <cell r="K291">
            <v>4174.99</v>
          </cell>
          <cell r="L291">
            <v>4174.99</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2.080,14</v>
          </cell>
          <cell r="F292" t="str">
            <v>18,75</v>
          </cell>
          <cell r="G292" t="str">
            <v>2.039,79</v>
          </cell>
          <cell r="H292" t="str">
            <v>21,60</v>
          </cell>
          <cell r="I292" t="str">
            <v>0,00</v>
          </cell>
          <cell r="J292" t="str">
            <v>0,00</v>
          </cell>
          <cell r="K292">
            <v>2061.39</v>
          </cell>
          <cell r="L292">
            <v>2061.39</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1.402,40</v>
          </cell>
          <cell r="F293" t="str">
            <v>21,95</v>
          </cell>
          <cell r="G293" t="str">
            <v>1.355,17</v>
          </cell>
          <cell r="H293" t="str">
            <v>25,28</v>
          </cell>
          <cell r="I293" t="str">
            <v>0,00</v>
          </cell>
          <cell r="J293" t="str">
            <v>0,00</v>
          </cell>
          <cell r="K293">
            <v>1380.45</v>
          </cell>
          <cell r="L293">
            <v>1380.45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4,72</v>
          </cell>
          <cell r="F294" t="str">
            <v>3,52</v>
          </cell>
          <cell r="G294" t="str">
            <v>1,20</v>
          </cell>
          <cell r="H294" t="str">
            <v>0,00</v>
          </cell>
          <cell r="I294" t="str">
            <v>0,00</v>
          </cell>
          <cell r="J294" t="str">
            <v>0,00</v>
          </cell>
          <cell r="K294">
            <v>1.2</v>
          </cell>
          <cell r="L294">
            <v>1.2</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7,56</v>
          </cell>
          <cell r="F295" t="str">
            <v>5,60</v>
          </cell>
          <cell r="G295" t="str">
            <v>1,96</v>
          </cell>
          <cell r="H295" t="str">
            <v>0,00</v>
          </cell>
          <cell r="I295" t="str">
            <v>0,00</v>
          </cell>
          <cell r="J295" t="str">
            <v>0,00</v>
          </cell>
          <cell r="K295">
            <v>1.96</v>
          </cell>
          <cell r="L295">
            <v>1.96</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14,89</v>
          </cell>
          <cell r="F296" t="str">
            <v>11,01</v>
          </cell>
          <cell r="G296" t="str">
            <v>3,88</v>
          </cell>
          <cell r="H296" t="str">
            <v>0,00</v>
          </cell>
          <cell r="I296" t="str">
            <v>0,00</v>
          </cell>
          <cell r="J296" t="str">
            <v>0,00</v>
          </cell>
          <cell r="K296">
            <v>3.88</v>
          </cell>
          <cell r="L296">
            <v>3.88</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21,27</v>
          </cell>
          <cell r="F297" t="str">
            <v>15,72</v>
          </cell>
          <cell r="G297" t="str">
            <v>5,55</v>
          </cell>
          <cell r="H297" t="str">
            <v>0,00</v>
          </cell>
          <cell r="I297" t="str">
            <v>0,00</v>
          </cell>
          <cell r="J297" t="str">
            <v>0,00</v>
          </cell>
          <cell r="K297">
            <v>5.55</v>
          </cell>
          <cell r="L297">
            <v>5.55</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26,00</v>
          </cell>
          <cell r="F298" t="str">
            <v>19,21</v>
          </cell>
          <cell r="G298" t="str">
            <v>6,79</v>
          </cell>
          <cell r="H298" t="str">
            <v>0,00</v>
          </cell>
          <cell r="I298" t="str">
            <v>0,00</v>
          </cell>
          <cell r="J298" t="str">
            <v>0,00</v>
          </cell>
          <cell r="K298">
            <v>6.79</v>
          </cell>
          <cell r="L298">
            <v>6.79</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37,83</v>
          </cell>
          <cell r="F299" t="str">
            <v>27,92</v>
          </cell>
          <cell r="G299" t="str">
            <v>9,91</v>
          </cell>
          <cell r="H299" t="str">
            <v>0,00</v>
          </cell>
          <cell r="I299" t="str">
            <v>0,00</v>
          </cell>
          <cell r="J299" t="str">
            <v>0,00</v>
          </cell>
          <cell r="K299">
            <v>9.91</v>
          </cell>
          <cell r="L299">
            <v>9.91</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42,56</v>
          </cell>
          <cell r="F300" t="str">
            <v>31,41</v>
          </cell>
          <cell r="G300" t="str">
            <v>11,15</v>
          </cell>
          <cell r="H300" t="str">
            <v>0,00</v>
          </cell>
          <cell r="I300" t="str">
            <v>0,00</v>
          </cell>
          <cell r="J300" t="str">
            <v>0,00</v>
          </cell>
          <cell r="K300">
            <v>11.15</v>
          </cell>
          <cell r="L300">
            <v>11.15</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47,29</v>
          </cell>
          <cell r="F301" t="str">
            <v>34,92</v>
          </cell>
          <cell r="G301" t="str">
            <v>12,37</v>
          </cell>
          <cell r="H301" t="str">
            <v>0,00</v>
          </cell>
          <cell r="I301" t="str">
            <v>0,00</v>
          </cell>
          <cell r="J301" t="str">
            <v>0,00</v>
          </cell>
          <cell r="K301">
            <v>12.37</v>
          </cell>
          <cell r="L301">
            <v>12.37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53,20</v>
          </cell>
          <cell r="F302" t="str">
            <v>39,28</v>
          </cell>
          <cell r="G302" t="str">
            <v>13,92</v>
          </cell>
          <cell r="H302" t="str">
            <v>0,00</v>
          </cell>
          <cell r="I302" t="str">
            <v>0,00</v>
          </cell>
          <cell r="J302" t="str">
            <v>0,00</v>
          </cell>
          <cell r="K302">
            <v>13.92</v>
          </cell>
          <cell r="L302">
            <v>13.92</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59,11</v>
          </cell>
          <cell r="F303" t="str">
            <v>43,62</v>
          </cell>
          <cell r="G303" t="str">
            <v>15,49</v>
          </cell>
          <cell r="H303" t="str">
            <v>0,00</v>
          </cell>
          <cell r="I303" t="str">
            <v>0,00</v>
          </cell>
          <cell r="J303" t="str">
            <v>0,00</v>
          </cell>
          <cell r="K303">
            <v>15.49</v>
          </cell>
          <cell r="L303">
            <v>15.49</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66,20</v>
          </cell>
          <cell r="F304" t="str">
            <v>48,86</v>
          </cell>
          <cell r="G304" t="str">
            <v>17,34</v>
          </cell>
          <cell r="H304" t="str">
            <v>0,00</v>
          </cell>
          <cell r="I304" t="str">
            <v>0,00</v>
          </cell>
          <cell r="J304" t="str">
            <v>0,00</v>
          </cell>
          <cell r="K304">
            <v>17.34</v>
          </cell>
          <cell r="L304">
            <v>17.34</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74,48</v>
          </cell>
          <cell r="F305" t="str">
            <v>54,95</v>
          </cell>
          <cell r="G305" t="str">
            <v>19,53</v>
          </cell>
          <cell r="H305" t="str">
            <v>0,00</v>
          </cell>
          <cell r="I305" t="str">
            <v>0,00</v>
          </cell>
          <cell r="J305" t="str">
            <v>0,00</v>
          </cell>
          <cell r="K305">
            <v>19.53</v>
          </cell>
          <cell r="L305">
            <v>19.53</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83,94</v>
          </cell>
          <cell r="F306" t="str">
            <v>61,92</v>
          </cell>
          <cell r="G306" t="str">
            <v>22,02</v>
          </cell>
          <cell r="H306" t="str">
            <v>0,00</v>
          </cell>
          <cell r="I306" t="str">
            <v>0,00</v>
          </cell>
          <cell r="J306" t="str">
            <v>0,00</v>
          </cell>
          <cell r="K306">
            <v>22.02</v>
          </cell>
          <cell r="L306">
            <v>22.02</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94,59</v>
          </cell>
          <cell r="F307" t="str">
            <v>69,77</v>
          </cell>
          <cell r="G307" t="str">
            <v>24,82</v>
          </cell>
          <cell r="H307" t="str">
            <v>0,00</v>
          </cell>
          <cell r="I307" t="str">
            <v>0,00</v>
          </cell>
          <cell r="J307" t="str">
            <v>0,00</v>
          </cell>
          <cell r="K307">
            <v>24.82</v>
          </cell>
          <cell r="L307">
            <v>24.82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9,45</v>
          </cell>
          <cell r="F308" t="str">
            <v>7,01</v>
          </cell>
          <cell r="G308" t="str">
            <v>2,44</v>
          </cell>
          <cell r="H308" t="str">
            <v>0,00</v>
          </cell>
          <cell r="I308" t="str">
            <v>0,00</v>
          </cell>
          <cell r="J308" t="str">
            <v>0,00</v>
          </cell>
          <cell r="K308">
            <v>2.44</v>
          </cell>
          <cell r="L308">
            <v>2.44</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15,12</v>
          </cell>
          <cell r="F309" t="str">
            <v>11,19</v>
          </cell>
          <cell r="G309" t="str">
            <v>3,93</v>
          </cell>
          <cell r="H309" t="str">
            <v>0,00</v>
          </cell>
          <cell r="I309" t="str">
            <v>0,00</v>
          </cell>
          <cell r="J309" t="str">
            <v>0,00</v>
          </cell>
          <cell r="K309">
            <v>3.93</v>
          </cell>
          <cell r="L309">
            <v>3.93</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29,79</v>
          </cell>
          <cell r="F310" t="str">
            <v>22,01</v>
          </cell>
          <cell r="G310" t="str">
            <v>7,78</v>
          </cell>
          <cell r="H310" t="str">
            <v>0,00</v>
          </cell>
          <cell r="I310" t="str">
            <v>0,00</v>
          </cell>
          <cell r="J310" t="str">
            <v>0,00</v>
          </cell>
          <cell r="K310">
            <v>7.78</v>
          </cell>
          <cell r="L310">
            <v>7.78</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42,56</v>
          </cell>
          <cell r="F311" t="str">
            <v>31,41</v>
          </cell>
          <cell r="G311" t="str">
            <v>11,15</v>
          </cell>
          <cell r="H311" t="str">
            <v>0,00</v>
          </cell>
          <cell r="I311" t="str">
            <v>0,00</v>
          </cell>
          <cell r="J311" t="str">
            <v>0,00</v>
          </cell>
          <cell r="K311">
            <v>11.15</v>
          </cell>
          <cell r="L311">
            <v>11.15</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52,02</v>
          </cell>
          <cell r="F312" t="str">
            <v>38,39</v>
          </cell>
          <cell r="G312" t="str">
            <v>13,63</v>
          </cell>
          <cell r="H312" t="str">
            <v>0,00</v>
          </cell>
          <cell r="I312" t="str">
            <v>0,00</v>
          </cell>
          <cell r="J312" t="str">
            <v>0,00</v>
          </cell>
          <cell r="K312">
            <v>13.63</v>
          </cell>
          <cell r="L312">
            <v>13.63</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75,67</v>
          </cell>
          <cell r="F313" t="str">
            <v>55,82</v>
          </cell>
          <cell r="G313" t="str">
            <v>19,85</v>
          </cell>
          <cell r="H313" t="str">
            <v>0,00</v>
          </cell>
          <cell r="I313" t="str">
            <v>0,00</v>
          </cell>
          <cell r="J313" t="str">
            <v>0,00</v>
          </cell>
          <cell r="K313">
            <v>19.850000000000001</v>
          </cell>
          <cell r="L313">
            <v>19.850000000000001</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85,13</v>
          </cell>
          <cell r="F314" t="str">
            <v>62,80</v>
          </cell>
          <cell r="G314" t="str">
            <v>22,33</v>
          </cell>
          <cell r="H314" t="str">
            <v>0,00</v>
          </cell>
          <cell r="I314" t="str">
            <v>0,00</v>
          </cell>
          <cell r="J314" t="str">
            <v>0,00</v>
          </cell>
          <cell r="K314">
            <v>22.33</v>
          </cell>
          <cell r="L314">
            <v>22.33</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94,59</v>
          </cell>
          <cell r="F315" t="str">
            <v>69,77</v>
          </cell>
          <cell r="G315" t="str">
            <v>24,82</v>
          </cell>
          <cell r="H315" t="str">
            <v>0,00</v>
          </cell>
          <cell r="I315" t="str">
            <v>0,00</v>
          </cell>
          <cell r="J315" t="str">
            <v>0,00</v>
          </cell>
          <cell r="K315">
            <v>24.82</v>
          </cell>
          <cell r="L315">
            <v>24.82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106,41</v>
          </cell>
          <cell r="F316" t="str">
            <v>78,50</v>
          </cell>
          <cell r="G316" t="str">
            <v>27,91</v>
          </cell>
          <cell r="H316" t="str">
            <v>0,00</v>
          </cell>
          <cell r="I316" t="str">
            <v>0,00</v>
          </cell>
          <cell r="J316" t="str">
            <v>0,00</v>
          </cell>
          <cell r="K316">
            <v>27.91</v>
          </cell>
          <cell r="L316">
            <v>27.91</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118,24</v>
          </cell>
          <cell r="F317" t="str">
            <v>87,22</v>
          </cell>
          <cell r="G317" t="str">
            <v>31,02</v>
          </cell>
          <cell r="H317" t="str">
            <v>0,00</v>
          </cell>
          <cell r="I317" t="str">
            <v>0,00</v>
          </cell>
          <cell r="J317" t="str">
            <v>0,00</v>
          </cell>
          <cell r="K317">
            <v>31.02</v>
          </cell>
          <cell r="L317">
            <v>31.02</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132,42</v>
          </cell>
          <cell r="F318" t="str">
            <v>97,67</v>
          </cell>
          <cell r="G318" t="str">
            <v>34,75</v>
          </cell>
          <cell r="H318" t="str">
            <v>0,00</v>
          </cell>
          <cell r="I318" t="str">
            <v>0,00</v>
          </cell>
          <cell r="J318" t="str">
            <v>0,00</v>
          </cell>
          <cell r="K318">
            <v>34.75</v>
          </cell>
          <cell r="L318">
            <v>34.75</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148,98</v>
          </cell>
          <cell r="F319" t="str">
            <v>109,87</v>
          </cell>
          <cell r="G319" t="str">
            <v>39,11</v>
          </cell>
          <cell r="H319" t="str">
            <v>0,00</v>
          </cell>
          <cell r="I319" t="str">
            <v>0,00</v>
          </cell>
          <cell r="J319" t="str">
            <v>0,00</v>
          </cell>
          <cell r="K319">
            <v>39.11</v>
          </cell>
          <cell r="L319">
            <v>39.11</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167,90</v>
          </cell>
          <cell r="F320" t="str">
            <v>123,82</v>
          </cell>
          <cell r="G320" t="str">
            <v>44,08</v>
          </cell>
          <cell r="H320" t="str">
            <v>0,00</v>
          </cell>
          <cell r="I320" t="str">
            <v>0,00</v>
          </cell>
          <cell r="J320" t="str">
            <v>0,00</v>
          </cell>
          <cell r="K320">
            <v>44.08</v>
          </cell>
          <cell r="L320">
            <v>44.08</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189,18</v>
          </cell>
          <cell r="F321" t="str">
            <v>139,51</v>
          </cell>
          <cell r="G321" t="str">
            <v>49,67</v>
          </cell>
          <cell r="H321" t="str">
            <v>0,00</v>
          </cell>
          <cell r="I321" t="str">
            <v>0,00</v>
          </cell>
          <cell r="J321" t="str">
            <v>0,00</v>
          </cell>
          <cell r="K321">
            <v>49.67</v>
          </cell>
          <cell r="L321">
            <v>49.67</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17,66</v>
          </cell>
          <cell r="F322" t="str">
            <v>3,47</v>
          </cell>
          <cell r="G322" t="str">
            <v>14,19</v>
          </cell>
          <cell r="H322" t="str">
            <v>0,00</v>
          </cell>
          <cell r="I322" t="str">
            <v>0,00</v>
          </cell>
          <cell r="J322" t="str">
            <v>0,00</v>
          </cell>
          <cell r="K322">
            <v>14.19</v>
          </cell>
          <cell r="L322">
            <v>14.19</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21,51</v>
          </cell>
          <cell r="F323" t="str">
            <v>5,57</v>
          </cell>
          <cell r="G323" t="str">
            <v>15,94</v>
          </cell>
          <cell r="H323" t="str">
            <v>0,00</v>
          </cell>
          <cell r="I323" t="str">
            <v>0,00</v>
          </cell>
          <cell r="J323" t="str">
            <v>0,00</v>
          </cell>
          <cell r="K323">
            <v>15.94</v>
          </cell>
          <cell r="L323">
            <v>15.94</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43,05</v>
          </cell>
          <cell r="F324" t="str">
            <v>10,97</v>
          </cell>
          <cell r="G324" t="str">
            <v>32,08</v>
          </cell>
          <cell r="H324" t="str">
            <v>0,00</v>
          </cell>
          <cell r="I324" t="str">
            <v>0,00</v>
          </cell>
          <cell r="J324" t="str">
            <v>0,00</v>
          </cell>
          <cell r="K324">
            <v>32.08</v>
          </cell>
          <cell r="L324">
            <v>32.08</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278,79</v>
          </cell>
          <cell r="F325" t="str">
            <v>34,86</v>
          </cell>
          <cell r="G325" t="str">
            <v>243,93</v>
          </cell>
          <cell r="H325" t="str">
            <v>0,00</v>
          </cell>
          <cell r="I325" t="str">
            <v>0,00</v>
          </cell>
          <cell r="J325" t="str">
            <v>0,00</v>
          </cell>
          <cell r="K325">
            <v>243.93</v>
          </cell>
          <cell r="L325">
            <v>243.93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3.022,02</v>
          </cell>
          <cell r="F326" t="str">
            <v>69,71</v>
          </cell>
          <cell r="G326" t="str">
            <v>2.952,31</v>
          </cell>
          <cell r="H326" t="str">
            <v>0,00</v>
          </cell>
          <cell r="I326" t="str">
            <v>0,00</v>
          </cell>
          <cell r="J326" t="str">
            <v>0,00</v>
          </cell>
          <cell r="K326">
            <v>2952.31</v>
          </cell>
          <cell r="L326">
            <v>2952.31</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37,53</v>
          </cell>
          <cell r="F327" t="str">
            <v>5,56</v>
          </cell>
          <cell r="G327" t="str">
            <v>31,97</v>
          </cell>
          <cell r="H327" t="str">
            <v>0,00</v>
          </cell>
          <cell r="I327" t="str">
            <v>0,00</v>
          </cell>
          <cell r="J327" t="str">
            <v>0,00</v>
          </cell>
          <cell r="K327">
            <v>31.97</v>
          </cell>
          <cell r="L327">
            <v>31.97</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66,04</v>
          </cell>
          <cell r="F328" t="str">
            <v>10,96</v>
          </cell>
          <cell r="G328" t="str">
            <v>55,08</v>
          </cell>
          <cell r="H328" t="str">
            <v>0,00</v>
          </cell>
          <cell r="I328" t="str">
            <v>0,00</v>
          </cell>
          <cell r="J328" t="str">
            <v>0,00</v>
          </cell>
          <cell r="K328">
            <v>55.08</v>
          </cell>
          <cell r="L328">
            <v>55.08</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1.714,53</v>
          </cell>
          <cell r="F329" t="str">
            <v>34,85</v>
          </cell>
          <cell r="G329" t="str">
            <v>1.679,68</v>
          </cell>
          <cell r="H329" t="str">
            <v>0,00</v>
          </cell>
          <cell r="I329" t="str">
            <v>0,00</v>
          </cell>
          <cell r="J329" t="str">
            <v>0,00</v>
          </cell>
          <cell r="K329">
            <v>1679.68</v>
          </cell>
          <cell r="L329">
            <v>1679.68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36,68</v>
          </cell>
          <cell r="F330" t="str">
            <v>3,46</v>
          </cell>
          <cell r="G330" t="str">
            <v>33,22</v>
          </cell>
          <cell r="H330" t="str">
            <v>0,00</v>
          </cell>
          <cell r="I330" t="str">
            <v>0,00</v>
          </cell>
          <cell r="J330" t="str">
            <v>0,00</v>
          </cell>
          <cell r="K330">
            <v>33.22</v>
          </cell>
          <cell r="L330">
            <v>33.22</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50,91</v>
          </cell>
          <cell r="F331" t="str">
            <v>5,56</v>
          </cell>
          <cell r="G331" t="str">
            <v>45,35</v>
          </cell>
          <cell r="H331" t="str">
            <v>0,00</v>
          </cell>
          <cell r="I331" t="str">
            <v>0,00</v>
          </cell>
          <cell r="J331" t="str">
            <v>0,00</v>
          </cell>
          <cell r="K331">
            <v>45.35</v>
          </cell>
          <cell r="L331">
            <v>45.35</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94,85</v>
          </cell>
          <cell r="F332" t="str">
            <v>10,96</v>
          </cell>
          <cell r="G332" t="str">
            <v>83,89</v>
          </cell>
          <cell r="H332" t="str">
            <v>0,00</v>
          </cell>
          <cell r="I332" t="str">
            <v>0,00</v>
          </cell>
          <cell r="J332" t="str">
            <v>0,00</v>
          </cell>
          <cell r="K332">
            <v>83.89</v>
          </cell>
          <cell r="L332">
            <v>83.89</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2.425,00</v>
          </cell>
          <cell r="F333" t="str">
            <v>34,85</v>
          </cell>
          <cell r="G333" t="str">
            <v>2.390,15</v>
          </cell>
          <cell r="H333" t="str">
            <v>0,00</v>
          </cell>
          <cell r="I333" t="str">
            <v>0,00</v>
          </cell>
          <cell r="J333" t="str">
            <v>0,00</v>
          </cell>
          <cell r="K333">
            <v>2390.15</v>
          </cell>
          <cell r="L333">
            <v>2390.15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196,62</v>
          </cell>
          <cell r="F334" t="str">
            <v>21,95</v>
          </cell>
          <cell r="G334" t="str">
            <v>174,67</v>
          </cell>
          <cell r="H334" t="str">
            <v>0,00</v>
          </cell>
          <cell r="I334" t="str">
            <v>0,00</v>
          </cell>
          <cell r="J334" t="str">
            <v>0,00</v>
          </cell>
          <cell r="K334">
            <v>174.67</v>
          </cell>
          <cell r="L334">
            <v>174.67</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196,62</v>
          </cell>
          <cell r="F335" t="str">
            <v>21,95</v>
          </cell>
          <cell r="G335" t="str">
            <v>174,67</v>
          </cell>
          <cell r="H335" t="str">
            <v>0,00</v>
          </cell>
          <cell r="I335" t="str">
            <v>0,00</v>
          </cell>
          <cell r="J335" t="str">
            <v>0,00</v>
          </cell>
          <cell r="K335">
            <v>174.67</v>
          </cell>
          <cell r="L335">
            <v>174.67</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230,72</v>
          </cell>
          <cell r="F336" t="str">
            <v>21,95</v>
          </cell>
          <cell r="G336" t="str">
            <v>208,77</v>
          </cell>
          <cell r="H336" t="str">
            <v>0,00</v>
          </cell>
          <cell r="I336" t="str">
            <v>0,00</v>
          </cell>
          <cell r="J336" t="str">
            <v>0,00</v>
          </cell>
          <cell r="K336">
            <v>208.77</v>
          </cell>
          <cell r="L336">
            <v>208.77</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447,78</v>
          </cell>
          <cell r="F337" t="str">
            <v>69,72</v>
          </cell>
          <cell r="G337" t="str">
            <v>378,06</v>
          </cell>
          <cell r="H337" t="str">
            <v>0,00</v>
          </cell>
          <cell r="I337" t="str">
            <v>0,00</v>
          </cell>
          <cell r="J337" t="str">
            <v>0,00</v>
          </cell>
          <cell r="K337">
            <v>378.06</v>
          </cell>
          <cell r="L337">
            <v>378.06</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453,31</v>
          </cell>
          <cell r="F338" t="str">
            <v>69,72</v>
          </cell>
          <cell r="G338" t="str">
            <v>383,59</v>
          </cell>
          <cell r="H338" t="str">
            <v>0,00</v>
          </cell>
          <cell r="I338" t="str">
            <v>0,00</v>
          </cell>
          <cell r="J338" t="str">
            <v>0,00</v>
          </cell>
          <cell r="K338">
            <v>383.59</v>
          </cell>
          <cell r="L338">
            <v>383.59</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586,63</v>
          </cell>
          <cell r="F339" t="str">
            <v>69,71</v>
          </cell>
          <cell r="G339" t="str">
            <v>516,92</v>
          </cell>
          <cell r="H339" t="str">
            <v>0,00</v>
          </cell>
          <cell r="I339" t="str">
            <v>0,00</v>
          </cell>
          <cell r="J339" t="str">
            <v>0,00</v>
          </cell>
          <cell r="K339">
            <v>516.91999999999996</v>
          </cell>
          <cell r="L339">
            <v>516.91999999999996</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1.277,93</v>
          </cell>
          <cell r="F340" t="str">
            <v>413,95</v>
          </cell>
          <cell r="G340" t="str">
            <v>863,64</v>
          </cell>
          <cell r="H340" t="str">
            <v>0,15</v>
          </cell>
          <cell r="I340" t="str">
            <v>0,00</v>
          </cell>
          <cell r="J340" t="str">
            <v>0,19</v>
          </cell>
          <cell r="K340">
            <v>863.98</v>
          </cell>
          <cell r="L340">
            <v>863.98</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1.256,35</v>
          </cell>
          <cell r="F341" t="str">
            <v>242,77</v>
          </cell>
          <cell r="G341" t="str">
            <v>1.013,30</v>
          </cell>
          <cell r="H341" t="str">
            <v>0,15</v>
          </cell>
          <cell r="I341" t="str">
            <v>0,00</v>
          </cell>
          <cell r="J341" t="str">
            <v>0,13</v>
          </cell>
          <cell r="K341">
            <v>1013.5799999999999</v>
          </cell>
          <cell r="L341">
            <v>1013.5799999999999</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1.008,87</v>
          </cell>
          <cell r="F342" t="str">
            <v>176,06</v>
          </cell>
          <cell r="G342" t="str">
            <v>832,52</v>
          </cell>
          <cell r="H342" t="str">
            <v>0,15</v>
          </cell>
          <cell r="I342" t="str">
            <v>0,00</v>
          </cell>
          <cell r="J342" t="str">
            <v>0,14</v>
          </cell>
          <cell r="K342">
            <v>832.81</v>
          </cell>
          <cell r="L342">
            <v>832.81</v>
          </cell>
          <cell r="M342"/>
          <cell r="N342">
            <v>93208</v>
          </cell>
        </row>
        <row r="343">
          <cell r="A343">
            <v>93209</v>
          </cell>
          <cell r="B343" t="str">
            <v>EXECUÇÃO DE ALMOXARIFADO EM CANTEIRO DE OBRA EM ALVENARIA, INCLUSO PRATELEIRAS. AF_02/2016</v>
          </cell>
          <cell r="C343" t="str">
            <v>COMPOSIÇÃO</v>
          </cell>
          <cell r="D343" t="str">
            <v>M2</v>
          </cell>
          <cell r="E343" t="str">
            <v>1.047,35</v>
          </cell>
          <cell r="F343" t="str">
            <v>311,80</v>
          </cell>
          <cell r="G343" t="str">
            <v>735,18</v>
          </cell>
          <cell r="H343" t="str">
            <v>0,18</v>
          </cell>
          <cell r="I343" t="str">
            <v>0,00</v>
          </cell>
          <cell r="J343" t="str">
            <v>0,19</v>
          </cell>
          <cell r="K343">
            <v>735.55</v>
          </cell>
          <cell r="L343">
            <v>735.55</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648,99</v>
          </cell>
          <cell r="F344" t="str">
            <v>150,86</v>
          </cell>
          <cell r="G344" t="str">
            <v>497,80</v>
          </cell>
          <cell r="H344" t="str">
            <v>0,19</v>
          </cell>
          <cell r="I344" t="str">
            <v>0,00</v>
          </cell>
          <cell r="J344" t="str">
            <v>0,14</v>
          </cell>
          <cell r="K344">
            <v>498.13</v>
          </cell>
          <cell r="L344">
            <v>498.13</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644,50</v>
          </cell>
          <cell r="F345" t="str">
            <v>185,95</v>
          </cell>
          <cell r="G345" t="str">
            <v>458,21</v>
          </cell>
          <cell r="H345" t="str">
            <v>0,19</v>
          </cell>
          <cell r="I345" t="str">
            <v>0,00</v>
          </cell>
          <cell r="J345" t="str">
            <v>0,15</v>
          </cell>
          <cell r="K345">
            <v>458.54999999999995</v>
          </cell>
          <cell r="L345">
            <v>458.54999999999995</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1.108,20</v>
          </cell>
          <cell r="F346" t="str">
            <v>249,55</v>
          </cell>
          <cell r="G346" t="str">
            <v>858,29</v>
          </cell>
          <cell r="H346" t="str">
            <v>0,19</v>
          </cell>
          <cell r="I346" t="str">
            <v>0,00</v>
          </cell>
          <cell r="J346" t="str">
            <v>0,17</v>
          </cell>
          <cell r="K346">
            <v>858.65</v>
          </cell>
          <cell r="L346">
            <v>858.65</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1.112,75</v>
          </cell>
          <cell r="F347" t="str">
            <v>336,32</v>
          </cell>
          <cell r="G347" t="str">
            <v>776,14</v>
          </cell>
          <cell r="H347" t="str">
            <v>0,14</v>
          </cell>
          <cell r="I347" t="str">
            <v>0,00</v>
          </cell>
          <cell r="J347" t="str">
            <v>0,15</v>
          </cell>
          <cell r="K347">
            <v>776.43</v>
          </cell>
          <cell r="L347">
            <v>776.43</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6.816,15</v>
          </cell>
          <cell r="F348" t="str">
            <v>392,11</v>
          </cell>
          <cell r="G348" t="str">
            <v>6.423,81</v>
          </cell>
          <cell r="H348" t="str">
            <v>0,05</v>
          </cell>
          <cell r="I348" t="str">
            <v>0,00</v>
          </cell>
          <cell r="J348" t="str">
            <v>0,18</v>
          </cell>
          <cell r="K348">
            <v>6424.04</v>
          </cell>
          <cell r="L348">
            <v>6424.0400000000009</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10.432,18</v>
          </cell>
          <cell r="F349" t="str">
            <v>517,96</v>
          </cell>
          <cell r="G349" t="str">
            <v>9.914,01</v>
          </cell>
          <cell r="H349" t="str">
            <v>0,04</v>
          </cell>
          <cell r="I349" t="str">
            <v>0,00</v>
          </cell>
          <cell r="J349" t="str">
            <v>0,17</v>
          </cell>
          <cell r="K349">
            <v>9914.2199999999993</v>
          </cell>
          <cell r="L349">
            <v>9914.2200000000012</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314,41</v>
          </cell>
          <cell r="F350" t="str">
            <v>60,73</v>
          </cell>
          <cell r="G350" t="str">
            <v>253,44</v>
          </cell>
          <cell r="H350" t="str">
            <v>0,12</v>
          </cell>
          <cell r="I350" t="str">
            <v>0,00</v>
          </cell>
          <cell r="J350" t="str">
            <v>0,12</v>
          </cell>
          <cell r="K350">
            <v>253.68</v>
          </cell>
          <cell r="L350">
            <v>253.68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504,26</v>
          </cell>
          <cell r="F351" t="str">
            <v>100,53</v>
          </cell>
          <cell r="G351" t="str">
            <v>403,32</v>
          </cell>
          <cell r="H351" t="str">
            <v>0,22</v>
          </cell>
          <cell r="I351" t="str">
            <v>0,00</v>
          </cell>
          <cell r="J351" t="str">
            <v>0,19</v>
          </cell>
          <cell r="K351">
            <v>403.73</v>
          </cell>
          <cell r="L351">
            <v>403.73</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1.016,44</v>
          </cell>
          <cell r="F352" t="str">
            <v>192,28</v>
          </cell>
          <cell r="G352" t="str">
            <v>823,82</v>
          </cell>
          <cell r="H352" t="str">
            <v>0,18</v>
          </cell>
          <cell r="I352" t="str">
            <v>0,00</v>
          </cell>
          <cell r="J352" t="str">
            <v>0,16</v>
          </cell>
          <cell r="K352">
            <v>824.16000000000008</v>
          </cell>
          <cell r="L352">
            <v>824.16</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1.380,07</v>
          </cell>
          <cell r="F353" t="str">
            <v>227,76</v>
          </cell>
          <cell r="G353" t="str">
            <v>1.152,10</v>
          </cell>
          <cell r="H353" t="str">
            <v>0,09</v>
          </cell>
          <cell r="I353" t="str">
            <v>0,00</v>
          </cell>
          <cell r="J353" t="str">
            <v>0,12</v>
          </cell>
          <cell r="K353">
            <v>1152.31</v>
          </cell>
          <cell r="L353">
            <v>1152.3099999999997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168,78</v>
          </cell>
          <cell r="F354" t="str">
            <v>23,93</v>
          </cell>
          <cell r="G354" t="str">
            <v>144,84</v>
          </cell>
          <cell r="H354" t="str">
            <v>0,00</v>
          </cell>
          <cell r="I354" t="str">
            <v>0,00</v>
          </cell>
          <cell r="J354" t="str">
            <v>0,01</v>
          </cell>
          <cell r="K354">
            <v>144.85</v>
          </cell>
          <cell r="L354">
            <v>144.85</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172,63</v>
          </cell>
          <cell r="F355" t="str">
            <v>26,81</v>
          </cell>
          <cell r="G355" t="str">
            <v>145,81</v>
          </cell>
          <cell r="H355" t="str">
            <v>0,00</v>
          </cell>
          <cell r="I355" t="str">
            <v>0,00</v>
          </cell>
          <cell r="J355" t="str">
            <v>0,01</v>
          </cell>
          <cell r="K355">
            <v>145.82</v>
          </cell>
          <cell r="L355">
            <v>145.82</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146,63</v>
          </cell>
          <cell r="F356" t="str">
            <v>12,97</v>
          </cell>
          <cell r="G356" t="str">
            <v>133,65</v>
          </cell>
          <cell r="H356" t="str">
            <v>0,00</v>
          </cell>
          <cell r="I356" t="str">
            <v>0,00</v>
          </cell>
          <cell r="J356" t="str">
            <v>0,01</v>
          </cell>
          <cell r="K356">
            <v>133.66</v>
          </cell>
          <cell r="L356">
            <v>133.66</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149,35</v>
          </cell>
          <cell r="F357" t="str">
            <v>15,03</v>
          </cell>
          <cell r="G357" t="str">
            <v>134,31</v>
          </cell>
          <cell r="H357" t="str">
            <v>0,00</v>
          </cell>
          <cell r="I357" t="str">
            <v>0,00</v>
          </cell>
          <cell r="J357" t="str">
            <v>0,01</v>
          </cell>
          <cell r="K357">
            <v>134.32</v>
          </cell>
          <cell r="L357">
            <v>134.32</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205,44</v>
          </cell>
          <cell r="F358" t="str">
            <v>34,76</v>
          </cell>
          <cell r="G358" t="str">
            <v>170,67</v>
          </cell>
          <cell r="H358" t="str">
            <v>0,00</v>
          </cell>
          <cell r="I358" t="str">
            <v>0,00</v>
          </cell>
          <cell r="J358" t="str">
            <v>0,01</v>
          </cell>
          <cell r="K358">
            <v>170.67999999999998</v>
          </cell>
          <cell r="L358">
            <v>170.67999999999998</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266,56</v>
          </cell>
          <cell r="F359" t="str">
            <v>56,93</v>
          </cell>
          <cell r="G359" t="str">
            <v>209,61</v>
          </cell>
          <cell r="H359" t="str">
            <v>0,00</v>
          </cell>
          <cell r="I359" t="str">
            <v>0,00</v>
          </cell>
          <cell r="J359" t="str">
            <v>0,02</v>
          </cell>
          <cell r="K359">
            <v>209.63000000000002</v>
          </cell>
          <cell r="L359">
            <v>209.63000000000002</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174,57</v>
          </cell>
          <cell r="F360" t="str">
            <v>19,87</v>
          </cell>
          <cell r="G360" t="str">
            <v>154,69</v>
          </cell>
          <cell r="H360" t="str">
            <v>0,00</v>
          </cell>
          <cell r="I360" t="str">
            <v>0,00</v>
          </cell>
          <cell r="J360" t="str">
            <v>0,01</v>
          </cell>
          <cell r="K360">
            <v>154.69999999999999</v>
          </cell>
          <cell r="L360">
            <v>154.69999999999999</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222,16</v>
          </cell>
          <cell r="F361" t="str">
            <v>35,64</v>
          </cell>
          <cell r="G361" t="str">
            <v>186,50</v>
          </cell>
          <cell r="H361" t="str">
            <v>0,00</v>
          </cell>
          <cell r="I361" t="str">
            <v>0,00</v>
          </cell>
          <cell r="J361" t="str">
            <v>0,02</v>
          </cell>
          <cell r="K361">
            <v>186.52</v>
          </cell>
          <cell r="L361">
            <v>186.52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210,44</v>
          </cell>
          <cell r="F362" t="str">
            <v>28,25</v>
          </cell>
          <cell r="G362" t="str">
            <v>182,18</v>
          </cell>
          <cell r="H362" t="str">
            <v>0,00</v>
          </cell>
          <cell r="I362" t="str">
            <v>0,00</v>
          </cell>
          <cell r="J362" t="str">
            <v>0,01</v>
          </cell>
          <cell r="K362">
            <v>182.19</v>
          </cell>
          <cell r="L362">
            <v>182.19</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216,08</v>
          </cell>
          <cell r="F363" t="str">
            <v>32,46</v>
          </cell>
          <cell r="G363" t="str">
            <v>183,61</v>
          </cell>
          <cell r="H363" t="str">
            <v>0,00</v>
          </cell>
          <cell r="I363" t="str">
            <v>0,00</v>
          </cell>
          <cell r="J363" t="str">
            <v>0,01</v>
          </cell>
          <cell r="K363">
            <v>183.62</v>
          </cell>
          <cell r="L363">
            <v>183.62</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184,96</v>
          </cell>
          <cell r="F364" t="str">
            <v>14,79</v>
          </cell>
          <cell r="G364" t="str">
            <v>170,16</v>
          </cell>
          <cell r="H364" t="str">
            <v>0,00</v>
          </cell>
          <cell r="I364" t="str">
            <v>0,00</v>
          </cell>
          <cell r="J364" t="str">
            <v>0,01</v>
          </cell>
          <cell r="K364">
            <v>170.17</v>
          </cell>
          <cell r="L364">
            <v>170.17</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188,35</v>
          </cell>
          <cell r="F365" t="str">
            <v>17,33</v>
          </cell>
          <cell r="G365" t="str">
            <v>171,01</v>
          </cell>
          <cell r="H365" t="str">
            <v>0,00</v>
          </cell>
          <cell r="I365" t="str">
            <v>0,00</v>
          </cell>
          <cell r="J365" t="str">
            <v>0,01</v>
          </cell>
          <cell r="K365">
            <v>171.01999999999998</v>
          </cell>
          <cell r="L365">
            <v>171.01999999999998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253,83</v>
          </cell>
          <cell r="F366" t="str">
            <v>43,90</v>
          </cell>
          <cell r="G366" t="str">
            <v>209,91</v>
          </cell>
          <cell r="H366" t="str">
            <v>0,00</v>
          </cell>
          <cell r="I366" t="str">
            <v>0,00</v>
          </cell>
          <cell r="J366" t="str">
            <v>0,02</v>
          </cell>
          <cell r="K366">
            <v>209.93</v>
          </cell>
          <cell r="L366">
            <v>209.93</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331,19</v>
          </cell>
          <cell r="F367" t="str">
            <v>78,03</v>
          </cell>
          <cell r="G367" t="str">
            <v>253,13</v>
          </cell>
          <cell r="H367" t="str">
            <v>0,00</v>
          </cell>
          <cell r="I367" t="str">
            <v>0,00</v>
          </cell>
          <cell r="J367" t="str">
            <v>0,03</v>
          </cell>
          <cell r="K367">
            <v>253.16</v>
          </cell>
          <cell r="L367">
            <v>253.16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219,62</v>
          </cell>
          <cell r="F368" t="str">
            <v>26,51</v>
          </cell>
          <cell r="G368" t="str">
            <v>193,09</v>
          </cell>
          <cell r="H368" t="str">
            <v>0,00</v>
          </cell>
          <cell r="I368" t="str">
            <v>0,00</v>
          </cell>
          <cell r="J368" t="str">
            <v>0,02</v>
          </cell>
          <cell r="K368">
            <v>193.11</v>
          </cell>
          <cell r="L368">
            <v>193.11</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282,35</v>
          </cell>
          <cell r="F369" t="str">
            <v>53,39</v>
          </cell>
          <cell r="G369" t="str">
            <v>228,93</v>
          </cell>
          <cell r="H369" t="str">
            <v>0,00</v>
          </cell>
          <cell r="I369" t="str">
            <v>0,00</v>
          </cell>
          <cell r="J369" t="str">
            <v>0,03</v>
          </cell>
          <cell r="K369">
            <v>228.96</v>
          </cell>
          <cell r="L369">
            <v>228.96</v>
          </cell>
          <cell r="M369"/>
          <cell r="N369">
            <v>98456</v>
          </cell>
        </row>
        <row r="370">
          <cell r="A370">
            <v>98458</v>
          </cell>
          <cell r="B370" t="str">
            <v>TAPUME COM COMPENSADO DE MADEIRA. AF_05/2018</v>
          </cell>
          <cell r="C370" t="str">
            <v>COMPOSIÇÃO</v>
          </cell>
          <cell r="D370" t="str">
            <v>M2</v>
          </cell>
          <cell r="E370" t="str">
            <v>162,10</v>
          </cell>
          <cell r="F370" t="str">
            <v>19,14</v>
          </cell>
          <cell r="G370" t="str">
            <v>142,96</v>
          </cell>
          <cell r="H370" t="str">
            <v>0,00</v>
          </cell>
          <cell r="I370" t="str">
            <v>0,00</v>
          </cell>
          <cell r="J370" t="str">
            <v>0,00</v>
          </cell>
          <cell r="K370">
            <v>142.96</v>
          </cell>
          <cell r="L370">
            <v>142.96</v>
          </cell>
          <cell r="M370"/>
          <cell r="N370">
            <v>98458</v>
          </cell>
        </row>
        <row r="371">
          <cell r="A371">
            <v>98459</v>
          </cell>
          <cell r="B371" t="str">
            <v>TAPUME COM TELHA METÁLICA. AF_05/2018</v>
          </cell>
          <cell r="C371" t="str">
            <v>COMPOSIÇÃO</v>
          </cell>
          <cell r="D371" t="str">
            <v>M2</v>
          </cell>
          <cell r="E371" t="str">
            <v>141,62</v>
          </cell>
          <cell r="F371" t="str">
            <v>17,80</v>
          </cell>
          <cell r="G371" t="str">
            <v>123,82</v>
          </cell>
          <cell r="H371" t="str">
            <v>0,00</v>
          </cell>
          <cell r="I371" t="str">
            <v>0,00</v>
          </cell>
          <cell r="J371" t="str">
            <v>0,00</v>
          </cell>
          <cell r="K371">
            <v>123.82</v>
          </cell>
          <cell r="L371">
            <v>123.82</v>
          </cell>
          <cell r="M371"/>
          <cell r="N371">
            <v>98459</v>
          </cell>
        </row>
        <row r="372">
          <cell r="A372">
            <v>98460</v>
          </cell>
          <cell r="B372" t="str">
            <v>PISO PARA CONSTRUÇÃO TEMPORÁRIA EM MADEIRA, SEM REAPROVEITAMENTO. AF_05/2018</v>
          </cell>
          <cell r="C372" t="str">
            <v>COMPOSIÇÃO</v>
          </cell>
          <cell r="D372" t="str">
            <v>M2</v>
          </cell>
          <cell r="E372" t="str">
            <v>193,99</v>
          </cell>
          <cell r="F372" t="str">
            <v>8,46</v>
          </cell>
          <cell r="G372" t="str">
            <v>185,52</v>
          </cell>
          <cell r="H372" t="str">
            <v>0,00</v>
          </cell>
          <cell r="I372" t="str">
            <v>0,00</v>
          </cell>
          <cell r="J372" t="str">
            <v>0,01</v>
          </cell>
          <cell r="K372">
            <v>185.53</v>
          </cell>
          <cell r="L372">
            <v>185.53</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5.936,01</v>
          </cell>
          <cell r="F373" t="str">
            <v>235,47</v>
          </cell>
          <cell r="G373" t="str">
            <v>5.700,31</v>
          </cell>
          <cell r="H373" t="str">
            <v>0,05</v>
          </cell>
          <cell r="I373" t="str">
            <v>0,00</v>
          </cell>
          <cell r="J373" t="str">
            <v>0,18</v>
          </cell>
          <cell r="K373">
            <v>5700.54</v>
          </cell>
          <cell r="L373">
            <v>5700.5400000000009</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8.969,29</v>
          </cell>
          <cell r="F374" t="str">
            <v>355,79</v>
          </cell>
          <cell r="G374" t="str">
            <v>8.613,29</v>
          </cell>
          <cell r="H374" t="str">
            <v>0,04</v>
          </cell>
          <cell r="I374" t="str">
            <v>0,00</v>
          </cell>
          <cell r="J374" t="str">
            <v>0,17</v>
          </cell>
          <cell r="K374">
            <v>8613.5</v>
          </cell>
          <cell r="L374">
            <v>8613.5000000000018</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219,62</v>
          </cell>
          <cell r="F375" t="str">
            <v>29,02</v>
          </cell>
          <cell r="G375" t="str">
            <v>78,38</v>
          </cell>
          <cell r="H375" t="str">
            <v>112,22</v>
          </cell>
          <cell r="I375" t="str">
            <v>0,00</v>
          </cell>
          <cell r="J375" t="str">
            <v>0,00</v>
          </cell>
          <cell r="K375">
            <v>190.6</v>
          </cell>
          <cell r="L375">
            <v>190.6</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150,26</v>
          </cell>
          <cell r="F376" t="str">
            <v>29,02</v>
          </cell>
          <cell r="G376" t="str">
            <v>63,44</v>
          </cell>
          <cell r="H376" t="str">
            <v>57,80</v>
          </cell>
          <cell r="I376" t="str">
            <v>0,00</v>
          </cell>
          <cell r="J376" t="str">
            <v>0,00</v>
          </cell>
          <cell r="K376">
            <v>121.24</v>
          </cell>
          <cell r="L376">
            <v>121.24</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138,07</v>
          </cell>
          <cell r="F377" t="str">
            <v>29,02</v>
          </cell>
          <cell r="G377" t="str">
            <v>57,64</v>
          </cell>
          <cell r="H377" t="str">
            <v>51,41</v>
          </cell>
          <cell r="I377" t="str">
            <v>0,00</v>
          </cell>
          <cell r="J377" t="str">
            <v>0,00</v>
          </cell>
          <cell r="K377">
            <v>109.05</v>
          </cell>
          <cell r="L377">
            <v>109.05</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170,25</v>
          </cell>
          <cell r="F378" t="str">
            <v>25,63</v>
          </cell>
          <cell r="G378" t="str">
            <v>70,24</v>
          </cell>
          <cell r="H378" t="str">
            <v>74,38</v>
          </cell>
          <cell r="I378" t="str">
            <v>0,00</v>
          </cell>
          <cell r="J378" t="str">
            <v>0,00</v>
          </cell>
          <cell r="K378">
            <v>144.62</v>
          </cell>
          <cell r="L378">
            <v>144.62</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6,08</v>
          </cell>
          <cell r="F379" t="str">
            <v>0,00</v>
          </cell>
          <cell r="G379" t="str">
            <v>0,00</v>
          </cell>
          <cell r="H379" t="str">
            <v>6,08</v>
          </cell>
          <cell r="I379" t="str">
            <v>0,00</v>
          </cell>
          <cell r="J379" t="str">
            <v>0,00</v>
          </cell>
          <cell r="K379">
            <v>6.08</v>
          </cell>
          <cell r="L379">
            <v>6.08</v>
          </cell>
          <cell r="M379"/>
          <cell r="N379">
            <v>5689</v>
          </cell>
        </row>
        <row r="380">
          <cell r="A380">
            <v>5795</v>
          </cell>
          <cell r="B380" t="str">
            <v>MARTELETE OU ROMPEDOR PNEUMÁTICO MANUAL, 28 KG, COM SILENCIADOR - CHP DIURNO. AF_07/2016</v>
          </cell>
          <cell r="C380" t="str">
            <v>COMPOSIÇÃO</v>
          </cell>
          <cell r="D380" t="str">
            <v>CHP</v>
          </cell>
          <cell r="E380" t="str">
            <v>34,18</v>
          </cell>
          <cell r="F380" t="str">
            <v>24,72</v>
          </cell>
          <cell r="G380" t="str">
            <v>6,55</v>
          </cell>
          <cell r="H380" t="str">
            <v>2,91</v>
          </cell>
          <cell r="I380" t="str">
            <v>0,00</v>
          </cell>
          <cell r="J380" t="str">
            <v>0,00</v>
          </cell>
          <cell r="K380">
            <v>9.4600000000000009</v>
          </cell>
          <cell r="L380">
            <v>9.4600000000000009</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200,67</v>
          </cell>
          <cell r="F381" t="str">
            <v>22,38</v>
          </cell>
          <cell r="G381" t="str">
            <v>119,47</v>
          </cell>
          <cell r="H381" t="str">
            <v>58,82</v>
          </cell>
          <cell r="I381" t="str">
            <v>0,00</v>
          </cell>
          <cell r="J381" t="str">
            <v>0,00</v>
          </cell>
          <cell r="K381">
            <v>178.29</v>
          </cell>
          <cell r="L381">
            <v>178.29</v>
          </cell>
          <cell r="M381"/>
          <cell r="N381">
            <v>5811</v>
          </cell>
        </row>
        <row r="382">
          <cell r="A382">
            <v>5823</v>
          </cell>
          <cell r="B382" t="str">
            <v>USINA DE CONCRETO FIXA, CAPACIDADE NOMINAL DE 90 A 120 M3/H, SEM SILO - CHP DIURNO. AF_07/2016</v>
          </cell>
          <cell r="C382" t="str">
            <v>COMPOSIÇÃO</v>
          </cell>
          <cell r="D382" t="str">
            <v>CHP</v>
          </cell>
          <cell r="E382" t="str">
            <v>226,99</v>
          </cell>
          <cell r="F382" t="str">
            <v>92,75</v>
          </cell>
          <cell r="G382" t="str">
            <v>36,51</v>
          </cell>
          <cell r="H382" t="str">
            <v>72,03</v>
          </cell>
          <cell r="I382" t="str">
            <v>0,00</v>
          </cell>
          <cell r="J382" t="str">
            <v>25,70</v>
          </cell>
          <cell r="K382">
            <v>134.24</v>
          </cell>
          <cell r="L382">
            <v>134.24</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215,78</v>
          </cell>
          <cell r="F383" t="str">
            <v>23,73</v>
          </cell>
          <cell r="G383" t="str">
            <v>136,41</v>
          </cell>
          <cell r="H383" t="str">
            <v>55,64</v>
          </cell>
          <cell r="I383" t="str">
            <v>0,00</v>
          </cell>
          <cell r="J383" t="str">
            <v>0,00</v>
          </cell>
          <cell r="K383">
            <v>192.05</v>
          </cell>
          <cell r="L383">
            <v>192.05</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411,52</v>
          </cell>
          <cell r="F384" t="str">
            <v>27,73</v>
          </cell>
          <cell r="G384" t="str">
            <v>105,79</v>
          </cell>
          <cell r="H384" t="str">
            <v>278,00</v>
          </cell>
          <cell r="I384" t="str">
            <v>0,00</v>
          </cell>
          <cell r="J384" t="str">
            <v>0,00</v>
          </cell>
          <cell r="K384">
            <v>383.79</v>
          </cell>
          <cell r="L384">
            <v>383.79</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9,14</v>
          </cell>
          <cell r="F385" t="str">
            <v>0,00</v>
          </cell>
          <cell r="G385" t="str">
            <v>0,00</v>
          </cell>
          <cell r="H385" t="str">
            <v>9,14</v>
          </cell>
          <cell r="I385" t="str">
            <v>0,00</v>
          </cell>
          <cell r="J385" t="str">
            <v>0,00</v>
          </cell>
          <cell r="K385">
            <v>9.14</v>
          </cell>
          <cell r="L385">
            <v>9.14</v>
          </cell>
          <cell r="M385"/>
          <cell r="N385">
            <v>5839</v>
          </cell>
        </row>
        <row r="386">
          <cell r="A386">
            <v>5843</v>
          </cell>
          <cell r="B386" t="str">
            <v>TRATOR DE PNEUS, POTÊNCIA 122 CV, TRAÇÃO 4X4, PESO COM LASTRO DE 4.510 KG - CHP DIURNO. AF_06/2014</v>
          </cell>
          <cell r="C386" t="str">
            <v>COMPOSIÇÃO</v>
          </cell>
          <cell r="D386" t="str">
            <v>CHP</v>
          </cell>
          <cell r="E386" t="str">
            <v>173,88</v>
          </cell>
          <cell r="F386" t="str">
            <v>27,41</v>
          </cell>
          <cell r="G386" t="str">
            <v>114,33</v>
          </cell>
          <cell r="H386" t="str">
            <v>32,14</v>
          </cell>
          <cell r="I386" t="str">
            <v>0,00</v>
          </cell>
          <cell r="J386" t="str">
            <v>0,00</v>
          </cell>
          <cell r="K386">
            <v>146.47</v>
          </cell>
          <cell r="L386">
            <v>146.47</v>
          </cell>
          <cell r="M386"/>
          <cell r="N386">
            <v>5843</v>
          </cell>
        </row>
        <row r="387">
          <cell r="A387">
            <v>5847</v>
          </cell>
          <cell r="B387" t="str">
            <v>TRATOR DE ESTEIRAS, POTÊNCIA 170 HP, PESO OPERACIONAL 19 T, CAÇAMBA 5,2 M3 - CHP DIURNO. AF_06/2014</v>
          </cell>
          <cell r="C387" t="str">
            <v>COMPOSIÇÃO</v>
          </cell>
          <cell r="D387" t="str">
            <v>CHP</v>
          </cell>
          <cell r="E387" t="str">
            <v>275,33</v>
          </cell>
          <cell r="F387" t="str">
            <v>27,41</v>
          </cell>
          <cell r="G387" t="str">
            <v>125,00</v>
          </cell>
          <cell r="H387" t="str">
            <v>122,92</v>
          </cell>
          <cell r="I387" t="str">
            <v>0,00</v>
          </cell>
          <cell r="J387" t="str">
            <v>0,00</v>
          </cell>
          <cell r="K387">
            <v>247.92000000000002</v>
          </cell>
          <cell r="L387">
            <v>247.92000000000002</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262,15</v>
          </cell>
          <cell r="F388" t="str">
            <v>27,41</v>
          </cell>
          <cell r="G388" t="str">
            <v>111,06</v>
          </cell>
          <cell r="H388" t="str">
            <v>123,68</v>
          </cell>
          <cell r="I388" t="str">
            <v>0,00</v>
          </cell>
          <cell r="J388" t="str">
            <v>0,00</v>
          </cell>
          <cell r="K388">
            <v>234.74</v>
          </cell>
          <cell r="L388">
            <v>234.74</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680,79</v>
          </cell>
          <cell r="F389" t="str">
            <v>27,41</v>
          </cell>
          <cell r="G389" t="str">
            <v>248,27</v>
          </cell>
          <cell r="H389" t="str">
            <v>405,11</v>
          </cell>
          <cell r="I389" t="str">
            <v>0,00</v>
          </cell>
          <cell r="J389" t="str">
            <v>0,00</v>
          </cell>
          <cell r="K389">
            <v>653.38</v>
          </cell>
          <cell r="L389">
            <v>653.38</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169,06</v>
          </cell>
          <cell r="F391" t="str">
            <v>25,63</v>
          </cell>
          <cell r="G391" t="str">
            <v>52,10</v>
          </cell>
          <cell r="H391" t="str">
            <v>91,33</v>
          </cell>
          <cell r="I391" t="str">
            <v>0,00</v>
          </cell>
          <cell r="J391" t="str">
            <v>0,00</v>
          </cell>
          <cell r="K391">
            <v>143.43</v>
          </cell>
          <cell r="L391">
            <v>143.43</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137,89</v>
          </cell>
          <cell r="F392" t="str">
            <v>29,02</v>
          </cell>
          <cell r="G392" t="str">
            <v>53,10</v>
          </cell>
          <cell r="H392" t="str">
            <v>55,77</v>
          </cell>
          <cell r="I392" t="str">
            <v>0,00</v>
          </cell>
          <cell r="J392" t="str">
            <v>0,00</v>
          </cell>
          <cell r="K392">
            <v>108.87</v>
          </cell>
          <cell r="L392">
            <v>108.87</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147,15</v>
          </cell>
          <cell r="F393" t="str">
            <v>25,63</v>
          </cell>
          <cell r="G393" t="str">
            <v>19,89</v>
          </cell>
          <cell r="H393" t="str">
            <v>101,63</v>
          </cell>
          <cell r="I393" t="str">
            <v>0,00</v>
          </cell>
          <cell r="J393" t="str">
            <v>0,00</v>
          </cell>
          <cell r="K393">
            <v>121.52</v>
          </cell>
          <cell r="L393">
            <v>121.52</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131,62</v>
          </cell>
          <cell r="F394" t="str">
            <v>17,24</v>
          </cell>
          <cell r="G394" t="str">
            <v>38,23</v>
          </cell>
          <cell r="H394" t="str">
            <v>76,15</v>
          </cell>
          <cell r="I394" t="str">
            <v>0,00</v>
          </cell>
          <cell r="J394" t="str">
            <v>0,00</v>
          </cell>
          <cell r="K394">
            <v>114.38</v>
          </cell>
          <cell r="L394">
            <v>114.38</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204,08</v>
          </cell>
          <cell r="F395" t="str">
            <v>23,73</v>
          </cell>
          <cell r="G395" t="str">
            <v>133,68</v>
          </cell>
          <cell r="H395" t="str">
            <v>46,67</v>
          </cell>
          <cell r="I395" t="str">
            <v>0,00</v>
          </cell>
          <cell r="J395" t="str">
            <v>0,00</v>
          </cell>
          <cell r="K395">
            <v>180.35000000000002</v>
          </cell>
          <cell r="L395">
            <v>180.35000000000002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211,39</v>
          </cell>
          <cell r="F396" t="str">
            <v>23,73</v>
          </cell>
          <cell r="G396" t="str">
            <v>136,41</v>
          </cell>
          <cell r="H396" t="str">
            <v>51,25</v>
          </cell>
          <cell r="I396" t="str">
            <v>0,00</v>
          </cell>
          <cell r="J396" t="str">
            <v>0,00</v>
          </cell>
          <cell r="K396">
            <v>187.66</v>
          </cell>
          <cell r="L396">
            <v>187.66</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321,48</v>
          </cell>
          <cell r="F397" t="str">
            <v>23,73</v>
          </cell>
          <cell r="G397" t="str">
            <v>221,05</v>
          </cell>
          <cell r="H397" t="str">
            <v>76,70</v>
          </cell>
          <cell r="I397" t="str">
            <v>0,00</v>
          </cell>
          <cell r="J397" t="str">
            <v>0,00</v>
          </cell>
          <cell r="K397">
            <v>297.75</v>
          </cell>
          <cell r="L397">
            <v>297.75</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38,50</v>
          </cell>
          <cell r="F398" t="str">
            <v>17,24</v>
          </cell>
          <cell r="G398" t="str">
            <v>11,24</v>
          </cell>
          <cell r="H398" t="str">
            <v>10,02</v>
          </cell>
          <cell r="I398" t="str">
            <v>0,00</v>
          </cell>
          <cell r="J398" t="str">
            <v>0,00</v>
          </cell>
          <cell r="K398">
            <v>21.259999999999998</v>
          </cell>
          <cell r="L398">
            <v>21.259999999999998</v>
          </cell>
          <cell r="M398"/>
          <cell r="N398">
            <v>5909</v>
          </cell>
        </row>
        <row r="399">
          <cell r="A399">
            <v>5921</v>
          </cell>
          <cell r="B399" t="str">
            <v>GRADE DE DISCO REBOCÁVEL COM 20 DISCOS 24" X 6 MM COM PNEUS PARA TRANSPORTE - CHP DIURNO. AF_06/2014</v>
          </cell>
          <cell r="C399" t="str">
            <v>COMPOSIÇÃO</v>
          </cell>
          <cell r="D399" t="str">
            <v>CHP</v>
          </cell>
          <cell r="E399" t="str">
            <v>4,76</v>
          </cell>
          <cell r="F399" t="str">
            <v>0,00</v>
          </cell>
          <cell r="G399" t="str">
            <v>0,00</v>
          </cell>
          <cell r="H399" t="str">
            <v>4,76</v>
          </cell>
          <cell r="I399" t="str">
            <v>0,00</v>
          </cell>
          <cell r="J399" t="str">
            <v>0,00</v>
          </cell>
          <cell r="K399">
            <v>4.76</v>
          </cell>
          <cell r="L399">
            <v>4.76</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268,72</v>
          </cell>
          <cell r="F400" t="str">
            <v>17,15</v>
          </cell>
          <cell r="G400" t="str">
            <v>182,83</v>
          </cell>
          <cell r="H400" t="str">
            <v>68,74</v>
          </cell>
          <cell r="I400" t="str">
            <v>0,00</v>
          </cell>
          <cell r="J400" t="str">
            <v>0,00</v>
          </cell>
          <cell r="K400">
            <v>251.57</v>
          </cell>
          <cell r="L400">
            <v>251.57</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300,06</v>
          </cell>
          <cell r="F401" t="str">
            <v>32,95</v>
          </cell>
          <cell r="G401" t="str">
            <v>99,86</v>
          </cell>
          <cell r="H401" t="str">
            <v>167,25</v>
          </cell>
          <cell r="I401" t="str">
            <v>0,00</v>
          </cell>
          <cell r="J401" t="str">
            <v>0,00</v>
          </cell>
          <cell r="K401">
            <v>267.11</v>
          </cell>
          <cell r="L401">
            <v>267.11</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195,20</v>
          </cell>
          <cell r="F402" t="str">
            <v>27,77</v>
          </cell>
          <cell r="G402" t="str">
            <v>57,50</v>
          </cell>
          <cell r="H402" t="str">
            <v>109,93</v>
          </cell>
          <cell r="I402" t="str">
            <v>0,00</v>
          </cell>
          <cell r="J402" t="str">
            <v>0,00</v>
          </cell>
          <cell r="K402">
            <v>167.43</v>
          </cell>
          <cell r="L402">
            <v>167.43</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237,23</v>
          </cell>
          <cell r="F403" t="str">
            <v>27,77</v>
          </cell>
          <cell r="G403" t="str">
            <v>84,98</v>
          </cell>
          <cell r="H403" t="str">
            <v>124,48</v>
          </cell>
          <cell r="I403" t="str">
            <v>0,00</v>
          </cell>
          <cell r="J403" t="str">
            <v>0,00</v>
          </cell>
          <cell r="K403">
            <v>209.46</v>
          </cell>
          <cell r="L403">
            <v>209.46</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62,82</v>
          </cell>
          <cell r="F404" t="str">
            <v>0,00</v>
          </cell>
          <cell r="G404" t="str">
            <v>52,55</v>
          </cell>
          <cell r="H404" t="str">
            <v>10,27</v>
          </cell>
          <cell r="I404" t="str">
            <v>0,00</v>
          </cell>
          <cell r="J404" t="str">
            <v>0,00</v>
          </cell>
          <cell r="K404">
            <v>62.819999999999993</v>
          </cell>
          <cell r="L404">
            <v>62.819999999999993</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261,79</v>
          </cell>
          <cell r="F405" t="str">
            <v>23,73</v>
          </cell>
          <cell r="G405" t="str">
            <v>182,83</v>
          </cell>
          <cell r="H405" t="str">
            <v>55,23</v>
          </cell>
          <cell r="I405" t="str">
            <v>0,00</v>
          </cell>
          <cell r="J405" t="str">
            <v>0,00</v>
          </cell>
          <cell r="K405">
            <v>238.06</v>
          </cell>
          <cell r="L405">
            <v>238.06</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220,25</v>
          </cell>
          <cell r="F406" t="str">
            <v>25,63</v>
          </cell>
          <cell r="G406" t="str">
            <v>78,38</v>
          </cell>
          <cell r="H406" t="str">
            <v>116,24</v>
          </cell>
          <cell r="I406" t="str">
            <v>0,00</v>
          </cell>
          <cell r="J406" t="str">
            <v>0,00</v>
          </cell>
          <cell r="K406">
            <v>194.62</v>
          </cell>
          <cell r="L406">
            <v>194.62</v>
          </cell>
          <cell r="M406"/>
          <cell r="N406">
            <v>6879</v>
          </cell>
        </row>
        <row r="407">
          <cell r="A407">
            <v>7030</v>
          </cell>
          <cell r="B407" t="str">
            <v>TANQUE DE ASFALTO ESTACIONÁRIO COM SERPENTINA, CAPACIDADE 30.000 L - CHP DIURNO. AF_06/2014</v>
          </cell>
          <cell r="C407" t="str">
            <v>COMPOSIÇÃO</v>
          </cell>
          <cell r="D407" t="str">
            <v>CHP</v>
          </cell>
          <cell r="E407" t="str">
            <v>296,70</v>
          </cell>
          <cell r="F407" t="str">
            <v>0,00</v>
          </cell>
          <cell r="G407" t="str">
            <v>285,87</v>
          </cell>
          <cell r="H407" t="str">
            <v>10,83</v>
          </cell>
          <cell r="I407" t="str">
            <v>0,00</v>
          </cell>
          <cell r="J407" t="str">
            <v>0,00</v>
          </cell>
          <cell r="K407">
            <v>296.7</v>
          </cell>
          <cell r="L407">
            <v>296.7</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32,30</v>
          </cell>
          <cell r="F408" t="str">
            <v>0,00</v>
          </cell>
          <cell r="G408" t="str">
            <v>31,74</v>
          </cell>
          <cell r="H408" t="str">
            <v>0,56</v>
          </cell>
          <cell r="I408" t="str">
            <v>0,00</v>
          </cell>
          <cell r="J408" t="str">
            <v>0,00</v>
          </cell>
          <cell r="K408">
            <v>32.299999999999997</v>
          </cell>
          <cell r="L408">
            <v>32.299999999999997</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234,78</v>
          </cell>
          <cell r="F409" t="str">
            <v>25,63</v>
          </cell>
          <cell r="G409" t="str">
            <v>106,06</v>
          </cell>
          <cell r="H409" t="str">
            <v>103,09</v>
          </cell>
          <cell r="I409" t="str">
            <v>0,00</v>
          </cell>
          <cell r="J409" t="str">
            <v>0,00</v>
          </cell>
          <cell r="K409">
            <v>209.15</v>
          </cell>
          <cell r="L409">
            <v>209.15</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180,60</v>
          </cell>
          <cell r="F410" t="str">
            <v>22,38</v>
          </cell>
          <cell r="G410" t="str">
            <v>97,39</v>
          </cell>
          <cell r="H410" t="str">
            <v>60,83</v>
          </cell>
          <cell r="I410" t="str">
            <v>0,00</v>
          </cell>
          <cell r="J410" t="str">
            <v>0,00</v>
          </cell>
          <cell r="K410">
            <v>158.22</v>
          </cell>
          <cell r="L410">
            <v>158.22</v>
          </cell>
          <cell r="M410"/>
          <cell r="N410">
            <v>67826</v>
          </cell>
        </row>
        <row r="411">
          <cell r="A411">
            <v>73417</v>
          </cell>
          <cell r="B411" t="str">
            <v>GRUPO GERADOR ESTACIONÁRIO, MOTOR DIESEL POTÊNCIA 170 KVA - CHP DIURNO. AF_02/2016</v>
          </cell>
          <cell r="C411" t="str">
            <v>COMPOSIÇÃO</v>
          </cell>
          <cell r="D411" t="str">
            <v>CHP</v>
          </cell>
          <cell r="E411" t="str">
            <v>210,39</v>
          </cell>
          <cell r="F411" t="str">
            <v>0,00</v>
          </cell>
          <cell r="G411" t="str">
            <v>198,56</v>
          </cell>
          <cell r="H411" t="str">
            <v>11,83</v>
          </cell>
          <cell r="I411" t="str">
            <v>0,00</v>
          </cell>
          <cell r="J411" t="str">
            <v>0,00</v>
          </cell>
          <cell r="K411">
            <v>210.39000000000001</v>
          </cell>
          <cell r="L411">
            <v>210.39000000000001</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237,56</v>
          </cell>
          <cell r="F412" t="str">
            <v>76,89</v>
          </cell>
          <cell r="G412" t="str">
            <v>83,34</v>
          </cell>
          <cell r="H412" t="str">
            <v>77,33</v>
          </cell>
          <cell r="I412" t="str">
            <v>0,00</v>
          </cell>
          <cell r="J412" t="str">
            <v>0,00</v>
          </cell>
          <cell r="K412">
            <v>160.67000000000002</v>
          </cell>
          <cell r="L412">
            <v>160.67000000000002</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171,88</v>
          </cell>
          <cell r="F413" t="str">
            <v>23,73</v>
          </cell>
          <cell r="G413" t="str">
            <v>97,39</v>
          </cell>
          <cell r="H413" t="str">
            <v>50,76</v>
          </cell>
          <cell r="I413" t="str">
            <v>0,00</v>
          </cell>
          <cell r="J413" t="str">
            <v>0,00</v>
          </cell>
          <cell r="K413">
            <v>148.15</v>
          </cell>
          <cell r="L413">
            <v>148.15</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27,34</v>
          </cell>
          <cell r="F414" t="str">
            <v>0,00</v>
          </cell>
          <cell r="G414" t="str">
            <v>26,90</v>
          </cell>
          <cell r="H414" t="str">
            <v>0,44</v>
          </cell>
          <cell r="I414" t="str">
            <v>0,00</v>
          </cell>
          <cell r="J414" t="str">
            <v>0,00</v>
          </cell>
          <cell r="K414">
            <v>27.34</v>
          </cell>
          <cell r="L414">
            <v>27.34</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271,27</v>
          </cell>
          <cell r="F415" t="str">
            <v>23,73</v>
          </cell>
          <cell r="G415" t="str">
            <v>179,10</v>
          </cell>
          <cell r="H415" t="str">
            <v>68,44</v>
          </cell>
          <cell r="I415" t="str">
            <v>0,00</v>
          </cell>
          <cell r="J415" t="str">
            <v>0,00</v>
          </cell>
          <cell r="K415">
            <v>247.54</v>
          </cell>
          <cell r="L415">
            <v>247.54</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107,69</v>
          </cell>
          <cell r="F416" t="str">
            <v>26,04</v>
          </cell>
          <cell r="G416" t="str">
            <v>64,39</v>
          </cell>
          <cell r="H416" t="str">
            <v>17,26</v>
          </cell>
          <cell r="I416" t="str">
            <v>0,00</v>
          </cell>
          <cell r="J416" t="str">
            <v>0,00</v>
          </cell>
          <cell r="K416">
            <v>81.650000000000006</v>
          </cell>
          <cell r="L416">
            <v>81.650000000000006</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5,58</v>
          </cell>
          <cell r="F417" t="str">
            <v>0,00</v>
          </cell>
          <cell r="G417" t="str">
            <v>4,66</v>
          </cell>
          <cell r="H417" t="str">
            <v>0,92</v>
          </cell>
          <cell r="I417" t="str">
            <v>0,00</v>
          </cell>
          <cell r="J417" t="str">
            <v>0,00</v>
          </cell>
          <cell r="K417">
            <v>5.58</v>
          </cell>
          <cell r="L417">
            <v>5.58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5,08</v>
          </cell>
          <cell r="F418" t="str">
            <v>0,00</v>
          </cell>
          <cell r="G418" t="str">
            <v>0,00</v>
          </cell>
          <cell r="H418" t="str">
            <v>1,70</v>
          </cell>
          <cell r="I418" t="str">
            <v>0,00</v>
          </cell>
          <cell r="J418" t="str">
            <v>3,38</v>
          </cell>
          <cell r="K418">
            <v>5.08</v>
          </cell>
          <cell r="L418">
            <v>5.08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7,07</v>
          </cell>
          <cell r="F419" t="str">
            <v>0,00</v>
          </cell>
          <cell r="G419" t="str">
            <v>0,00</v>
          </cell>
          <cell r="H419" t="str">
            <v>2,01</v>
          </cell>
          <cell r="I419" t="str">
            <v>0,00</v>
          </cell>
          <cell r="J419" t="str">
            <v>5,06</v>
          </cell>
          <cell r="K419">
            <v>7.0699999999999994</v>
          </cell>
          <cell r="L419">
            <v>7.0699999999999994</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3,62</v>
          </cell>
          <cell r="F420" t="str">
            <v>0,00</v>
          </cell>
          <cell r="G420" t="str">
            <v>0,00</v>
          </cell>
          <cell r="H420" t="str">
            <v>1,59</v>
          </cell>
          <cell r="I420" t="str">
            <v>0,00</v>
          </cell>
          <cell r="J420" t="str">
            <v>2,03</v>
          </cell>
          <cell r="K420">
            <v>3.62</v>
          </cell>
          <cell r="L420">
            <v>3.62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12,37</v>
          </cell>
          <cell r="F421" t="str">
            <v>0,00</v>
          </cell>
          <cell r="G421" t="str">
            <v>0,00</v>
          </cell>
          <cell r="H421" t="str">
            <v>11,23</v>
          </cell>
          <cell r="I421" t="str">
            <v>0,00</v>
          </cell>
          <cell r="J421" t="str">
            <v>1,14</v>
          </cell>
          <cell r="K421">
            <v>12.370000000000001</v>
          </cell>
          <cell r="L421">
            <v>12.370000000000001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16,03</v>
          </cell>
          <cell r="F422" t="str">
            <v>0,00</v>
          </cell>
          <cell r="G422" t="str">
            <v>0,00</v>
          </cell>
          <cell r="H422" t="str">
            <v>14,89</v>
          </cell>
          <cell r="I422" t="str">
            <v>0,00</v>
          </cell>
          <cell r="J422" t="str">
            <v>1,14</v>
          </cell>
          <cell r="K422">
            <v>16.03</v>
          </cell>
          <cell r="L422">
            <v>16.03</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1,98</v>
          </cell>
          <cell r="F423" t="str">
            <v>0,00</v>
          </cell>
          <cell r="G423" t="str">
            <v>0,00</v>
          </cell>
          <cell r="H423" t="str">
            <v>0,63</v>
          </cell>
          <cell r="I423" t="str">
            <v>0,00</v>
          </cell>
          <cell r="J423" t="str">
            <v>1,35</v>
          </cell>
          <cell r="K423">
            <v>1.98</v>
          </cell>
          <cell r="L423">
            <v>1.98</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220,91</v>
          </cell>
          <cell r="F424" t="str">
            <v>27,41</v>
          </cell>
          <cell r="G424" t="str">
            <v>193,50</v>
          </cell>
          <cell r="H424" t="str">
            <v>0,00</v>
          </cell>
          <cell r="I424" t="str">
            <v>0,00</v>
          </cell>
          <cell r="J424" t="str">
            <v>0,00</v>
          </cell>
          <cell r="K424">
            <v>193.5</v>
          </cell>
          <cell r="L424">
            <v>193.5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260,66</v>
          </cell>
          <cell r="F425" t="str">
            <v>29,02</v>
          </cell>
          <cell r="G425" t="str">
            <v>106,80</v>
          </cell>
          <cell r="H425" t="str">
            <v>124,84</v>
          </cell>
          <cell r="I425" t="str">
            <v>0,00</v>
          </cell>
          <cell r="J425" t="str">
            <v>0,00</v>
          </cell>
          <cell r="K425">
            <v>231.64</v>
          </cell>
          <cell r="L425">
            <v>231.64</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2,68</v>
          </cell>
          <cell r="F426" t="str">
            <v>0,00</v>
          </cell>
          <cell r="G426" t="str">
            <v>0,00</v>
          </cell>
          <cell r="H426" t="str">
            <v>0,62</v>
          </cell>
          <cell r="I426" t="str">
            <v>0,00</v>
          </cell>
          <cell r="J426" t="str">
            <v>2,06</v>
          </cell>
          <cell r="K426">
            <v>2.68</v>
          </cell>
          <cell r="L426">
            <v>2.68</v>
          </cell>
          <cell r="M426"/>
          <cell r="N426">
            <v>89021</v>
          </cell>
        </row>
        <row r="427">
          <cell r="A427">
            <v>89028</v>
          </cell>
          <cell r="B427" t="str">
            <v>TANQUE DE ASFALTO ESTACIONÁRIO COM MAÇARICO, CAPACIDADE 20.000 L - CHP DIURNO. AF_06/2014</v>
          </cell>
          <cell r="C427" t="str">
            <v>COMPOSIÇÃO</v>
          </cell>
          <cell r="D427" t="str">
            <v>CHP</v>
          </cell>
          <cell r="E427" t="str">
            <v>275,19</v>
          </cell>
          <cell r="F427" t="str">
            <v>0,00</v>
          </cell>
          <cell r="G427" t="str">
            <v>266,39</v>
          </cell>
          <cell r="H427" t="str">
            <v>8,80</v>
          </cell>
          <cell r="I427" t="str">
            <v>0,00</v>
          </cell>
          <cell r="J427" t="str">
            <v>0,00</v>
          </cell>
          <cell r="K427">
            <v>275.19</v>
          </cell>
          <cell r="L427">
            <v>275.19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198,98</v>
          </cell>
          <cell r="F428" t="str">
            <v>27,41</v>
          </cell>
          <cell r="G428" t="str">
            <v>76,18</v>
          </cell>
          <cell r="H428" t="str">
            <v>95,39</v>
          </cell>
          <cell r="I428" t="str">
            <v>0,00</v>
          </cell>
          <cell r="J428" t="str">
            <v>0,00</v>
          </cell>
          <cell r="K428">
            <v>171.57</v>
          </cell>
          <cell r="L428">
            <v>171.57</v>
          </cell>
          <cell r="M428"/>
          <cell r="N428">
            <v>89032</v>
          </cell>
        </row>
        <row r="429">
          <cell r="A429">
            <v>89035</v>
          </cell>
          <cell r="B429" t="str">
            <v>TRATOR DE PNEUS, POTÊNCIA 85 CV, TRAÇÃO 4X4, PESO COM LASTRO DE 4.675 KG - CHP DIURNO. AF_06/2014</v>
          </cell>
          <cell r="C429" t="str">
            <v>COMPOSIÇÃO</v>
          </cell>
          <cell r="D429" t="str">
            <v>CHP</v>
          </cell>
          <cell r="E429" t="str">
            <v>132,61</v>
          </cell>
          <cell r="F429" t="str">
            <v>27,41</v>
          </cell>
          <cell r="G429" t="str">
            <v>81,65</v>
          </cell>
          <cell r="H429" t="str">
            <v>23,55</v>
          </cell>
          <cell r="I429" t="str">
            <v>0,00</v>
          </cell>
          <cell r="J429" t="str">
            <v>0,00</v>
          </cell>
          <cell r="K429">
            <v>105.2</v>
          </cell>
          <cell r="L429">
            <v>105.2</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5,31</v>
          </cell>
          <cell r="F430" t="str">
            <v>0,00</v>
          </cell>
          <cell r="G430" t="str">
            <v>0,00</v>
          </cell>
          <cell r="H430" t="str">
            <v>2,61</v>
          </cell>
          <cell r="I430" t="str">
            <v>0,00</v>
          </cell>
          <cell r="J430" t="str">
            <v>2,70</v>
          </cell>
          <cell r="K430">
            <v>5.3100000000000005</v>
          </cell>
          <cell r="L430">
            <v>5.3100000000000005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629,86</v>
          </cell>
          <cell r="F431" t="str">
            <v>27,73</v>
          </cell>
          <cell r="G431" t="str">
            <v>192,84</v>
          </cell>
          <cell r="H431" t="str">
            <v>409,29</v>
          </cell>
          <cell r="I431" t="str">
            <v>0,00</v>
          </cell>
          <cell r="J431" t="str">
            <v>0,00</v>
          </cell>
          <cell r="K431">
            <v>602.13</v>
          </cell>
          <cell r="L431">
            <v>602.13</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1.483,05</v>
          </cell>
          <cell r="F432" t="str">
            <v>27,73</v>
          </cell>
          <cell r="G432" t="str">
            <v>499,19</v>
          </cell>
          <cell r="H432" t="str">
            <v>956,13</v>
          </cell>
          <cell r="I432" t="str">
            <v>0,00</v>
          </cell>
          <cell r="J432" t="str">
            <v>0,00</v>
          </cell>
          <cell r="K432">
            <v>1455.32</v>
          </cell>
          <cell r="L432">
            <v>1455.32</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1.285,03</v>
          </cell>
          <cell r="F433" t="str">
            <v>27,73</v>
          </cell>
          <cell r="G433" t="str">
            <v>426,49</v>
          </cell>
          <cell r="H433" t="str">
            <v>830,81</v>
          </cell>
          <cell r="I433" t="str">
            <v>0,00</v>
          </cell>
          <cell r="J433" t="str">
            <v>0,00</v>
          </cell>
          <cell r="K433">
            <v>1257.3</v>
          </cell>
          <cell r="L433">
            <v>1257.3</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356,60</v>
          </cell>
          <cell r="F434" t="str">
            <v>27,73</v>
          </cell>
          <cell r="G434" t="str">
            <v>101,06</v>
          </cell>
          <cell r="H434" t="str">
            <v>227,81</v>
          </cell>
          <cell r="I434" t="str">
            <v>0,00</v>
          </cell>
          <cell r="J434" t="str">
            <v>0,00</v>
          </cell>
          <cell r="K434">
            <v>328.87</v>
          </cell>
          <cell r="L434">
            <v>328.87</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201,58</v>
          </cell>
          <cell r="F435" t="str">
            <v>27,95</v>
          </cell>
          <cell r="G435" t="str">
            <v>38,89</v>
          </cell>
          <cell r="H435" t="str">
            <v>134,74</v>
          </cell>
          <cell r="I435" t="str">
            <v>0,00</v>
          </cell>
          <cell r="J435" t="str">
            <v>0,00</v>
          </cell>
          <cell r="K435">
            <v>173.63</v>
          </cell>
          <cell r="L435">
            <v>173.63</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12,72</v>
          </cell>
          <cell r="F436" t="str">
            <v>0,00</v>
          </cell>
          <cell r="G436" t="str">
            <v>9,33</v>
          </cell>
          <cell r="H436" t="str">
            <v>3,39</v>
          </cell>
          <cell r="I436" t="str">
            <v>0,00</v>
          </cell>
          <cell r="J436" t="str">
            <v>0,00</v>
          </cell>
          <cell r="K436">
            <v>12.72</v>
          </cell>
          <cell r="L436">
            <v>12.72</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226,97</v>
          </cell>
          <cell r="F437" t="str">
            <v>54,98</v>
          </cell>
          <cell r="G437" t="str">
            <v>116,61</v>
          </cell>
          <cell r="H437" t="str">
            <v>55,38</v>
          </cell>
          <cell r="I437" t="str">
            <v>0,00</v>
          </cell>
          <cell r="J437" t="str">
            <v>0,00</v>
          </cell>
          <cell r="K437">
            <v>171.99</v>
          </cell>
          <cell r="L437">
            <v>171.99</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324,20</v>
          </cell>
          <cell r="F438" t="str">
            <v>22,38</v>
          </cell>
          <cell r="G438" t="str">
            <v>203,11</v>
          </cell>
          <cell r="H438" t="str">
            <v>98,71</v>
          </cell>
          <cell r="I438" t="str">
            <v>0,00</v>
          </cell>
          <cell r="J438" t="str">
            <v>0,00</v>
          </cell>
          <cell r="K438">
            <v>301.82</v>
          </cell>
          <cell r="L438">
            <v>301.82</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361,77</v>
          </cell>
          <cell r="F439" t="str">
            <v>22,38</v>
          </cell>
          <cell r="G439" t="str">
            <v>233,33</v>
          </cell>
          <cell r="H439" t="str">
            <v>106,06</v>
          </cell>
          <cell r="I439" t="str">
            <v>0,00</v>
          </cell>
          <cell r="J439" t="str">
            <v>0,00</v>
          </cell>
          <cell r="K439">
            <v>339.39</v>
          </cell>
          <cell r="L439">
            <v>339.39</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1,51</v>
          </cell>
          <cell r="F440" t="str">
            <v>0,00</v>
          </cell>
          <cell r="G440" t="str">
            <v>0,00</v>
          </cell>
          <cell r="H440" t="str">
            <v>0,95</v>
          </cell>
          <cell r="I440" t="str">
            <v>0,00</v>
          </cell>
          <cell r="J440" t="str">
            <v>0,56</v>
          </cell>
          <cell r="K440">
            <v>1.51</v>
          </cell>
          <cell r="L440">
            <v>1.51</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7,26</v>
          </cell>
          <cell r="F441" t="str">
            <v>0,00</v>
          </cell>
          <cell r="G441" t="str">
            <v>0,00</v>
          </cell>
          <cell r="H441" t="str">
            <v>3,88</v>
          </cell>
          <cell r="I441" t="str">
            <v>0,00</v>
          </cell>
          <cell r="J441" t="str">
            <v>3,38</v>
          </cell>
          <cell r="K441">
            <v>7.26</v>
          </cell>
          <cell r="L441">
            <v>7.26</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151,09</v>
          </cell>
          <cell r="F442" t="str">
            <v>28,60</v>
          </cell>
          <cell r="G442" t="str">
            <v>6,55</v>
          </cell>
          <cell r="H442" t="str">
            <v>114,34</v>
          </cell>
          <cell r="I442" t="str">
            <v>0,00</v>
          </cell>
          <cell r="J442" t="str">
            <v>1,60</v>
          </cell>
          <cell r="K442">
            <v>122.49</v>
          </cell>
          <cell r="L442">
            <v>122.49000000000001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14,83</v>
          </cell>
          <cell r="F443" t="str">
            <v>0,00</v>
          </cell>
          <cell r="G443" t="str">
            <v>0,00</v>
          </cell>
          <cell r="H443" t="str">
            <v>8,07</v>
          </cell>
          <cell r="I443" t="str">
            <v>0,00</v>
          </cell>
          <cell r="J443" t="str">
            <v>6,76</v>
          </cell>
          <cell r="K443">
            <v>14.83</v>
          </cell>
          <cell r="L443">
            <v>14.83</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26,05</v>
          </cell>
          <cell r="F444" t="str">
            <v>0,00</v>
          </cell>
          <cell r="G444" t="str">
            <v>14,00</v>
          </cell>
          <cell r="H444" t="str">
            <v>12,05</v>
          </cell>
          <cell r="I444" t="str">
            <v>0,00</v>
          </cell>
          <cell r="J444" t="str">
            <v>0,00</v>
          </cell>
          <cell r="K444">
            <v>26.05</v>
          </cell>
          <cell r="L444">
            <v>26.05</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12,07</v>
          </cell>
          <cell r="F445" t="str">
            <v>0,00</v>
          </cell>
          <cell r="G445" t="str">
            <v>0,00</v>
          </cell>
          <cell r="H445" t="str">
            <v>1,61</v>
          </cell>
          <cell r="I445" t="str">
            <v>0,00</v>
          </cell>
          <cell r="J445" t="str">
            <v>10,46</v>
          </cell>
          <cell r="K445">
            <v>12.07</v>
          </cell>
          <cell r="L445">
            <v>12.07</v>
          </cell>
          <cell r="M445"/>
          <cell r="N445">
            <v>90650</v>
          </cell>
        </row>
        <row r="446">
          <cell r="A446">
            <v>90656</v>
          </cell>
          <cell r="B446" t="str">
            <v>BOMBA DE PROJEÇÃO DE CONCRETO SECO, POTÊNCIA 10 CV, VAZÃO 3 M3/H - CHP DIURNO. AF_06/2015</v>
          </cell>
          <cell r="C446" t="str">
            <v>COMPOSIÇÃO</v>
          </cell>
          <cell r="D446" t="str">
            <v>CHP</v>
          </cell>
          <cell r="E446" t="str">
            <v>14,72</v>
          </cell>
          <cell r="F446" t="str">
            <v>0,00</v>
          </cell>
          <cell r="G446" t="str">
            <v>0,00</v>
          </cell>
          <cell r="H446" t="str">
            <v>7,84</v>
          </cell>
          <cell r="I446" t="str">
            <v>0,00</v>
          </cell>
          <cell r="J446" t="str">
            <v>6,88</v>
          </cell>
          <cell r="K446">
            <v>14.719999999999999</v>
          </cell>
          <cell r="L446">
            <v>14.719999999999999</v>
          </cell>
          <cell r="M446"/>
          <cell r="N446">
            <v>90656</v>
          </cell>
        </row>
        <row r="447">
          <cell r="A447">
            <v>90662</v>
          </cell>
          <cell r="B447" t="str">
            <v>BOMBA DE PROJEÇÃO DE CONCRETO SECO, POTÊNCIA 10 CV, VAZÃO 6 M3/H - CHP DIURNO. AF_06/2015</v>
          </cell>
          <cell r="C447" t="str">
            <v>COMPOSIÇÃO</v>
          </cell>
          <cell r="D447" t="str">
            <v>CHP</v>
          </cell>
          <cell r="E447" t="str">
            <v>15,28</v>
          </cell>
          <cell r="F447" t="str">
            <v>0,00</v>
          </cell>
          <cell r="G447" t="str">
            <v>0,00</v>
          </cell>
          <cell r="H447" t="str">
            <v>8,40</v>
          </cell>
          <cell r="I447" t="str">
            <v>0,00</v>
          </cell>
          <cell r="J447" t="str">
            <v>6,88</v>
          </cell>
          <cell r="K447">
            <v>15.280000000000001</v>
          </cell>
          <cell r="L447">
            <v>15.280000000000001</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30,45</v>
          </cell>
          <cell r="F448" t="str">
            <v>0,00</v>
          </cell>
          <cell r="G448" t="str">
            <v>16,67</v>
          </cell>
          <cell r="H448" t="str">
            <v>13,78</v>
          </cell>
          <cell r="I448" t="str">
            <v>0,00</v>
          </cell>
          <cell r="J448" t="str">
            <v>0,00</v>
          </cell>
          <cell r="K448">
            <v>30.450000000000003</v>
          </cell>
          <cell r="L448">
            <v>30.450000000000003</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693,68</v>
          </cell>
          <cell r="F449" t="str">
            <v>28,60</v>
          </cell>
          <cell r="G449" t="str">
            <v>139,88</v>
          </cell>
          <cell r="H449" t="str">
            <v>525,20</v>
          </cell>
          <cell r="I449" t="str">
            <v>0,00</v>
          </cell>
          <cell r="J449" t="str">
            <v>0,00</v>
          </cell>
          <cell r="K449">
            <v>665.08</v>
          </cell>
          <cell r="L449">
            <v>665.08</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407,58</v>
          </cell>
          <cell r="F450" t="str">
            <v>28,60</v>
          </cell>
          <cell r="G450" t="str">
            <v>108,80</v>
          </cell>
          <cell r="H450" t="str">
            <v>270,18</v>
          </cell>
          <cell r="I450" t="str">
            <v>0,00</v>
          </cell>
          <cell r="J450" t="str">
            <v>0,00</v>
          </cell>
          <cell r="K450">
            <v>378.98</v>
          </cell>
          <cell r="L450">
            <v>378.98</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164,15</v>
          </cell>
          <cell r="F451" t="str">
            <v>27,77</v>
          </cell>
          <cell r="G451" t="str">
            <v>69,98</v>
          </cell>
          <cell r="H451" t="str">
            <v>66,40</v>
          </cell>
          <cell r="I451" t="str">
            <v>0,00</v>
          </cell>
          <cell r="J451" t="str">
            <v>0,00</v>
          </cell>
          <cell r="K451">
            <v>136.38</v>
          </cell>
          <cell r="L451">
            <v>136.38</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122,00</v>
          </cell>
          <cell r="F452" t="str">
            <v>27,77</v>
          </cell>
          <cell r="G452" t="str">
            <v>50,97</v>
          </cell>
          <cell r="H452" t="str">
            <v>43,26</v>
          </cell>
          <cell r="I452" t="str">
            <v>0,00</v>
          </cell>
          <cell r="J452" t="str">
            <v>0,00</v>
          </cell>
          <cell r="K452">
            <v>94.22999999999999</v>
          </cell>
          <cell r="L452">
            <v>94.22999999999999</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30,40</v>
          </cell>
          <cell r="F453" t="str">
            <v>0,00</v>
          </cell>
          <cell r="G453" t="str">
            <v>16,67</v>
          </cell>
          <cell r="H453" t="str">
            <v>13,73</v>
          </cell>
          <cell r="I453" t="str">
            <v>0,00</v>
          </cell>
          <cell r="J453" t="str">
            <v>0,00</v>
          </cell>
          <cell r="K453">
            <v>30.400000000000002</v>
          </cell>
          <cell r="L453">
            <v>30.400000000000002</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81,33</v>
          </cell>
          <cell r="F454" t="str">
            <v>0,00</v>
          </cell>
          <cell r="G454" t="str">
            <v>67,56</v>
          </cell>
          <cell r="H454" t="str">
            <v>13,77</v>
          </cell>
          <cell r="I454" t="str">
            <v>0,00</v>
          </cell>
          <cell r="J454" t="str">
            <v>0,00</v>
          </cell>
          <cell r="K454">
            <v>81.33</v>
          </cell>
          <cell r="L454">
            <v>81.33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210,27</v>
          </cell>
          <cell r="F455" t="str">
            <v>0,00</v>
          </cell>
          <cell r="G455" t="str">
            <v>175,28</v>
          </cell>
          <cell r="H455" t="str">
            <v>34,99</v>
          </cell>
          <cell r="I455" t="str">
            <v>0,00</v>
          </cell>
          <cell r="J455" t="str">
            <v>0,00</v>
          </cell>
          <cell r="K455">
            <v>210.27</v>
          </cell>
          <cell r="L455">
            <v>210.27</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213,80</v>
          </cell>
          <cell r="F456" t="str">
            <v>29,02</v>
          </cell>
          <cell r="G456" t="str">
            <v>77,71</v>
          </cell>
          <cell r="H456" t="str">
            <v>107,07</v>
          </cell>
          <cell r="I456" t="str">
            <v>0,00</v>
          </cell>
          <cell r="J456" t="str">
            <v>0,00</v>
          </cell>
          <cell r="K456">
            <v>184.77999999999997</v>
          </cell>
          <cell r="L456">
            <v>184.77999999999997</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108,09</v>
          </cell>
          <cell r="F457" t="str">
            <v>0,00</v>
          </cell>
          <cell r="G457" t="str">
            <v>91,77</v>
          </cell>
          <cell r="H457" t="str">
            <v>16,32</v>
          </cell>
          <cell r="I457" t="str">
            <v>0,00</v>
          </cell>
          <cell r="J457" t="str">
            <v>0,00</v>
          </cell>
          <cell r="K457">
            <v>108.09</v>
          </cell>
          <cell r="L457">
            <v>108.09</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259,16</v>
          </cell>
          <cell r="F458" t="str">
            <v>23,73</v>
          </cell>
          <cell r="G458" t="str">
            <v>170,09</v>
          </cell>
          <cell r="H458" t="str">
            <v>65,34</v>
          </cell>
          <cell r="I458" t="str">
            <v>0,00</v>
          </cell>
          <cell r="J458" t="str">
            <v>0,00</v>
          </cell>
          <cell r="K458">
            <v>235.43</v>
          </cell>
          <cell r="L458">
            <v>235.43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12,48</v>
          </cell>
          <cell r="F459" t="str">
            <v>0,00</v>
          </cell>
          <cell r="G459" t="str">
            <v>11,26</v>
          </cell>
          <cell r="H459" t="str">
            <v>1,22</v>
          </cell>
          <cell r="I459" t="str">
            <v>0,00</v>
          </cell>
          <cell r="J459" t="str">
            <v>0,00</v>
          </cell>
          <cell r="K459">
            <v>12.48</v>
          </cell>
          <cell r="L459">
            <v>12.48</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13,12</v>
          </cell>
          <cell r="F460" t="str">
            <v>0,00</v>
          </cell>
          <cell r="G460" t="str">
            <v>11,33</v>
          </cell>
          <cell r="H460" t="str">
            <v>1,79</v>
          </cell>
          <cell r="I460" t="str">
            <v>0,00</v>
          </cell>
          <cell r="J460" t="str">
            <v>0,00</v>
          </cell>
          <cell r="K460">
            <v>13.120000000000001</v>
          </cell>
          <cell r="L460">
            <v>13.120000000000001</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264,38</v>
          </cell>
          <cell r="F461" t="str">
            <v>22,38</v>
          </cell>
          <cell r="G461" t="str">
            <v>164,62</v>
          </cell>
          <cell r="H461" t="str">
            <v>77,38</v>
          </cell>
          <cell r="I461" t="str">
            <v>0,00</v>
          </cell>
          <cell r="J461" t="str">
            <v>0,00</v>
          </cell>
          <cell r="K461">
            <v>242</v>
          </cell>
          <cell r="L461">
            <v>242</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45,01</v>
          </cell>
          <cell r="F462" t="str">
            <v>28,60</v>
          </cell>
          <cell r="G462" t="str">
            <v>14,60</v>
          </cell>
          <cell r="H462" t="str">
            <v>1,81</v>
          </cell>
          <cell r="I462" t="str">
            <v>0,00</v>
          </cell>
          <cell r="J462" t="str">
            <v>0,00</v>
          </cell>
          <cell r="K462">
            <v>16.41</v>
          </cell>
          <cell r="L462">
            <v>16.41</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227,61</v>
          </cell>
          <cell r="F463" t="str">
            <v>17,15</v>
          </cell>
          <cell r="G463" t="str">
            <v>155,75</v>
          </cell>
          <cell r="H463" t="str">
            <v>54,71</v>
          </cell>
          <cell r="I463" t="str">
            <v>0,00</v>
          </cell>
          <cell r="J463" t="str">
            <v>0,00</v>
          </cell>
          <cell r="K463">
            <v>210.46</v>
          </cell>
          <cell r="L463">
            <v>210.46</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472,80</v>
          </cell>
          <cell r="F464" t="str">
            <v>31,69</v>
          </cell>
          <cell r="G464" t="str">
            <v>342,31</v>
          </cell>
          <cell r="H464" t="str">
            <v>98,80</v>
          </cell>
          <cell r="I464" t="str">
            <v>0,00</v>
          </cell>
          <cell r="J464" t="str">
            <v>0,00</v>
          </cell>
          <cell r="K464">
            <v>441.11</v>
          </cell>
          <cell r="L464">
            <v>441.11</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36,75</v>
          </cell>
          <cell r="F465" t="str">
            <v>28,60</v>
          </cell>
          <cell r="G465" t="str">
            <v>6,55</v>
          </cell>
          <cell r="H465" t="str">
            <v>0,14</v>
          </cell>
          <cell r="I465" t="str">
            <v>0,00</v>
          </cell>
          <cell r="J465" t="str">
            <v>1,46</v>
          </cell>
          <cell r="K465">
            <v>8.15</v>
          </cell>
          <cell r="L465">
            <v>8.15</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344,31</v>
          </cell>
          <cell r="F467" t="str">
            <v>23,73</v>
          </cell>
          <cell r="G467" t="str">
            <v>221,05</v>
          </cell>
          <cell r="H467" t="str">
            <v>99,53</v>
          </cell>
          <cell r="I467" t="str">
            <v>0,00</v>
          </cell>
          <cell r="J467" t="str">
            <v>0,00</v>
          </cell>
          <cell r="K467">
            <v>320.58000000000004</v>
          </cell>
          <cell r="L467">
            <v>320.58000000000004</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2,96</v>
          </cell>
          <cell r="F468" t="str">
            <v>0,00</v>
          </cell>
          <cell r="G468" t="str">
            <v>0,00</v>
          </cell>
          <cell r="H468" t="str">
            <v>1,61</v>
          </cell>
          <cell r="I468" t="str">
            <v>0,00</v>
          </cell>
          <cell r="J468" t="str">
            <v>1,35</v>
          </cell>
          <cell r="K468">
            <v>2.96</v>
          </cell>
          <cell r="L468">
            <v>2.96</v>
          </cell>
          <cell r="M468"/>
          <cell r="N468">
            <v>92112</v>
          </cell>
        </row>
        <row r="469">
          <cell r="A469">
            <v>92118</v>
          </cell>
          <cell r="B469" t="str">
            <v>DOSADOR DE AREIA, CAPACIDADE DE 26 LITROS - CHP DIURNO. AF_11/2015</v>
          </cell>
          <cell r="C469" t="str">
            <v>COMPOSIÇÃO</v>
          </cell>
          <cell r="D469" t="str">
            <v>CHP</v>
          </cell>
          <cell r="E469" t="str">
            <v>0,22</v>
          </cell>
          <cell r="F469" t="str">
            <v>0,00</v>
          </cell>
          <cell r="G469" t="str">
            <v>0,00</v>
          </cell>
          <cell r="H469" t="str">
            <v>0,22</v>
          </cell>
          <cell r="I469" t="str">
            <v>0,00</v>
          </cell>
          <cell r="J469" t="str">
            <v>0,00</v>
          </cell>
          <cell r="K469">
            <v>0.22</v>
          </cell>
          <cell r="L469">
            <v>0.22</v>
          </cell>
          <cell r="M469"/>
          <cell r="N469">
            <v>92118</v>
          </cell>
        </row>
        <row r="470">
          <cell r="A470">
            <v>92138</v>
          </cell>
          <cell r="B470" t="str">
            <v>CAMINHONETE COM MOTOR A DIESEL, POTÊNCIA 180 CV, CABINE DUPLA, 4X4 - CHP DIURNO. AF_11/2015</v>
          </cell>
          <cell r="C470" t="str">
            <v>COMPOSIÇÃO</v>
          </cell>
          <cell r="D470" t="str">
            <v>CHP</v>
          </cell>
          <cell r="E470" t="str">
            <v>92,46</v>
          </cell>
          <cell r="F470" t="str">
            <v>16,31</v>
          </cell>
          <cell r="G470" t="str">
            <v>45,83</v>
          </cell>
          <cell r="H470" t="str">
            <v>30,32</v>
          </cell>
          <cell r="I470" t="str">
            <v>0,00</v>
          </cell>
          <cell r="J470" t="str">
            <v>0,00</v>
          </cell>
          <cell r="K470">
            <v>76.150000000000006</v>
          </cell>
          <cell r="L470">
            <v>76.150000000000006</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86,26</v>
          </cell>
          <cell r="F471" t="str">
            <v>16,31</v>
          </cell>
          <cell r="G471" t="str">
            <v>58,86</v>
          </cell>
          <cell r="H471" t="str">
            <v>11,09</v>
          </cell>
          <cell r="I471" t="str">
            <v>0,00</v>
          </cell>
          <cell r="J471" t="str">
            <v>0,00</v>
          </cell>
          <cell r="K471">
            <v>69.95</v>
          </cell>
          <cell r="L471">
            <v>69.95</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418,09</v>
          </cell>
          <cell r="F472" t="str">
            <v>31,69</v>
          </cell>
          <cell r="G472" t="str">
            <v>314,37</v>
          </cell>
          <cell r="H472" t="str">
            <v>72,03</v>
          </cell>
          <cell r="I472" t="str">
            <v>0,00</v>
          </cell>
          <cell r="J472" t="str">
            <v>0,00</v>
          </cell>
          <cell r="K472">
            <v>386.4</v>
          </cell>
          <cell r="L472">
            <v>386.4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21,86</v>
          </cell>
          <cell r="F473" t="str">
            <v>0,00</v>
          </cell>
          <cell r="G473" t="str">
            <v>21,41</v>
          </cell>
          <cell r="H473" t="str">
            <v>0,45</v>
          </cell>
          <cell r="I473" t="str">
            <v>0,00</v>
          </cell>
          <cell r="J473" t="str">
            <v>0,00</v>
          </cell>
          <cell r="K473">
            <v>21.86</v>
          </cell>
          <cell r="L473">
            <v>21.86</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20,30</v>
          </cell>
          <cell r="F474" t="str">
            <v>0,00</v>
          </cell>
          <cell r="G474" t="str">
            <v>10,33</v>
          </cell>
          <cell r="H474" t="str">
            <v>9,97</v>
          </cell>
          <cell r="I474" t="str">
            <v>0,00</v>
          </cell>
          <cell r="J474" t="str">
            <v>0,00</v>
          </cell>
          <cell r="K474">
            <v>20.3</v>
          </cell>
          <cell r="L474">
            <v>20.3</v>
          </cell>
          <cell r="M474"/>
          <cell r="N474">
            <v>92960</v>
          </cell>
        </row>
        <row r="475">
          <cell r="A475">
            <v>92966</v>
          </cell>
          <cell r="B475" t="str">
            <v>MARTELO PERFURADOR PNEUMÁTICO MANUAL, HASTE 25 X 75 MM, 21 KG - CHP DIURNO. AF_12/2015</v>
          </cell>
          <cell r="C475" t="str">
            <v>COMPOSIÇÃO</v>
          </cell>
          <cell r="D475" t="str">
            <v>CHP</v>
          </cell>
          <cell r="E475" t="str">
            <v>34,28</v>
          </cell>
          <cell r="F475" t="str">
            <v>24,72</v>
          </cell>
          <cell r="G475" t="str">
            <v>6,55</v>
          </cell>
          <cell r="H475" t="str">
            <v>3,01</v>
          </cell>
          <cell r="I475" t="str">
            <v>0,00</v>
          </cell>
          <cell r="J475" t="str">
            <v>0,00</v>
          </cell>
          <cell r="K475">
            <v>9.5599999999999987</v>
          </cell>
          <cell r="L475">
            <v>9.5599999999999987</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1.025,99</v>
          </cell>
          <cell r="F476" t="str">
            <v>28,60</v>
          </cell>
          <cell r="G476" t="str">
            <v>180,70</v>
          </cell>
          <cell r="H476" t="str">
            <v>816,69</v>
          </cell>
          <cell r="I476" t="str">
            <v>0,00</v>
          </cell>
          <cell r="J476" t="str">
            <v>0,00</v>
          </cell>
          <cell r="K476">
            <v>997.3900000000001</v>
          </cell>
          <cell r="L476">
            <v>997.3900000000001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11,84</v>
          </cell>
          <cell r="F477" t="str">
            <v>0,00</v>
          </cell>
          <cell r="G477" t="str">
            <v>11,10</v>
          </cell>
          <cell r="H477" t="str">
            <v>0,74</v>
          </cell>
          <cell r="I477" t="str">
            <v>0,00</v>
          </cell>
          <cell r="J477" t="str">
            <v>0,00</v>
          </cell>
          <cell r="K477">
            <v>11.84</v>
          </cell>
          <cell r="L477">
            <v>11.84</v>
          </cell>
          <cell r="M477"/>
          <cell r="N477">
            <v>93233</v>
          </cell>
        </row>
        <row r="478">
          <cell r="A478">
            <v>93272</v>
          </cell>
          <cell r="B478" t="str">
            <v>GRUA ASCENSIONAL, LANCA DE 30 M, CAPACIDADE DE 1,0 T A 30 M, ALTURA ATE 39 M - CHP DIURNO. AF_03/2016</v>
          </cell>
          <cell r="C478" t="str">
            <v>COMPOSIÇÃO</v>
          </cell>
          <cell r="D478" t="str">
            <v>CHP</v>
          </cell>
          <cell r="E478" t="str">
            <v>137,68</v>
          </cell>
          <cell r="F478" t="str">
            <v>27,95</v>
          </cell>
          <cell r="G478" t="str">
            <v>6,55</v>
          </cell>
          <cell r="H478" t="str">
            <v>93,09</v>
          </cell>
          <cell r="I478" t="str">
            <v>0,00</v>
          </cell>
          <cell r="J478" t="str">
            <v>10,09</v>
          </cell>
          <cell r="K478">
            <v>109.73</v>
          </cell>
          <cell r="L478">
            <v>109.73</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35,97</v>
          </cell>
          <cell r="F479" t="str">
            <v>27,95</v>
          </cell>
          <cell r="G479" t="str">
            <v>6,55</v>
          </cell>
          <cell r="H479" t="str">
            <v>0,63</v>
          </cell>
          <cell r="I479" t="str">
            <v>0,00</v>
          </cell>
          <cell r="J479" t="str">
            <v>0,84</v>
          </cell>
          <cell r="K479">
            <v>8.02</v>
          </cell>
          <cell r="L479">
            <v>8.02</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307,67</v>
          </cell>
          <cell r="F480" t="str">
            <v>27,95</v>
          </cell>
          <cell r="G480" t="str">
            <v>6,55</v>
          </cell>
          <cell r="H480" t="str">
            <v>259,13</v>
          </cell>
          <cell r="I480" t="str">
            <v>0,00</v>
          </cell>
          <cell r="J480" t="str">
            <v>14,04</v>
          </cell>
          <cell r="K480">
            <v>279.72000000000003</v>
          </cell>
          <cell r="L480">
            <v>279.71999999999997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263,65</v>
          </cell>
          <cell r="F481" t="str">
            <v>17,15</v>
          </cell>
          <cell r="G481" t="str">
            <v>182,83</v>
          </cell>
          <cell r="H481" t="str">
            <v>63,67</v>
          </cell>
          <cell r="I481" t="str">
            <v>0,00</v>
          </cell>
          <cell r="J481" t="str">
            <v>0,00</v>
          </cell>
          <cell r="K481">
            <v>246.5</v>
          </cell>
          <cell r="L481">
            <v>246.5</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99,37</v>
          </cell>
          <cell r="F482" t="str">
            <v>25,95</v>
          </cell>
          <cell r="G482" t="str">
            <v>59,10</v>
          </cell>
          <cell r="H482" t="str">
            <v>14,32</v>
          </cell>
          <cell r="I482" t="str">
            <v>0,00</v>
          </cell>
          <cell r="J482" t="str">
            <v>0,00</v>
          </cell>
          <cell r="K482">
            <v>73.42</v>
          </cell>
          <cell r="L482">
            <v>73.42</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20,08</v>
          </cell>
          <cell r="F483" t="str">
            <v>0,00</v>
          </cell>
          <cell r="G483" t="str">
            <v>19,47</v>
          </cell>
          <cell r="H483" t="str">
            <v>0,61</v>
          </cell>
          <cell r="I483" t="str">
            <v>0,00</v>
          </cell>
          <cell r="J483" t="str">
            <v>0,00</v>
          </cell>
          <cell r="K483">
            <v>20.079999999999998</v>
          </cell>
          <cell r="L483">
            <v>20.079999999999998</v>
          </cell>
          <cell r="M483"/>
          <cell r="N483">
            <v>93415</v>
          </cell>
        </row>
        <row r="484">
          <cell r="A484">
            <v>93421</v>
          </cell>
          <cell r="B484" t="str">
            <v>GRUPO GERADOR REBOCÁVEL, POTÊNCIA 66 KVA, MOTOR A DIESEL - CHP DIURNO. AF_03/2016</v>
          </cell>
          <cell r="C484" t="str">
            <v>COMPOSIÇÃO</v>
          </cell>
          <cell r="D484" t="str">
            <v>CHP</v>
          </cell>
          <cell r="E484" t="str">
            <v>82,91</v>
          </cell>
          <cell r="F484" t="str">
            <v>0,00</v>
          </cell>
          <cell r="G484" t="str">
            <v>74,77</v>
          </cell>
          <cell r="H484" t="str">
            <v>8,14</v>
          </cell>
          <cell r="I484" t="str">
            <v>0,00</v>
          </cell>
          <cell r="J484" t="str">
            <v>0,00</v>
          </cell>
          <cell r="K484">
            <v>82.91</v>
          </cell>
          <cell r="L484">
            <v>82.91</v>
          </cell>
          <cell r="M484"/>
          <cell r="N484">
            <v>93421</v>
          </cell>
        </row>
        <row r="485">
          <cell r="A485">
            <v>93427</v>
          </cell>
          <cell r="B485" t="str">
            <v>GRUPO GERADOR ESTACIONÁRIO, POTÊNCIA 150 KVA, MOTOR A DIESEL- CHP DIURNO. AF_03/2016</v>
          </cell>
          <cell r="C485" t="str">
            <v>COMPOSIÇÃO</v>
          </cell>
          <cell r="D485" t="str">
            <v>CHP</v>
          </cell>
          <cell r="E485" t="str">
            <v>190,21</v>
          </cell>
          <cell r="F485" t="str">
            <v>0,00</v>
          </cell>
          <cell r="G485" t="str">
            <v>178,68</v>
          </cell>
          <cell r="H485" t="str">
            <v>11,53</v>
          </cell>
          <cell r="I485" t="str">
            <v>0,00</v>
          </cell>
          <cell r="J485" t="str">
            <v>0,00</v>
          </cell>
          <cell r="K485">
            <v>190.21</v>
          </cell>
          <cell r="L485">
            <v>190.21</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3.639,71</v>
          </cell>
          <cell r="F486" t="str">
            <v>92,75</v>
          </cell>
          <cell r="G486" t="str">
            <v>3.238,11</v>
          </cell>
          <cell r="H486" t="str">
            <v>308,85</v>
          </cell>
          <cell r="I486" t="str">
            <v>0,00</v>
          </cell>
          <cell r="J486" t="str">
            <v>0,00</v>
          </cell>
          <cell r="K486">
            <v>3546.96</v>
          </cell>
          <cell r="L486">
            <v>3546.96</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175,75</v>
          </cell>
          <cell r="F487" t="str">
            <v>92,75</v>
          </cell>
          <cell r="G487" t="str">
            <v>64,52</v>
          </cell>
          <cell r="H487" t="str">
            <v>18,48</v>
          </cell>
          <cell r="I487" t="str">
            <v>0,00</v>
          </cell>
          <cell r="J487" t="str">
            <v>0,00</v>
          </cell>
          <cell r="K487">
            <v>83</v>
          </cell>
          <cell r="L487">
            <v>83</v>
          </cell>
          <cell r="M487"/>
          <cell r="N487">
            <v>93439</v>
          </cell>
        </row>
        <row r="488">
          <cell r="A488">
            <v>95121</v>
          </cell>
          <cell r="B488" t="str">
            <v>USINA MISTURADORA DE SOLOS, CAPACIDADE DE 200 A 500 TON/H, POTENCIA 75KW - CHP DIURNO. AF_07/2016</v>
          </cell>
          <cell r="C488" t="str">
            <v>COMPOSIÇÃO</v>
          </cell>
          <cell r="D488" t="str">
            <v>CHP</v>
          </cell>
          <cell r="E488" t="str">
            <v>345,13</v>
          </cell>
          <cell r="F488" t="str">
            <v>92,75</v>
          </cell>
          <cell r="G488" t="str">
            <v>36,51</v>
          </cell>
          <cell r="H488" t="str">
            <v>147,02</v>
          </cell>
          <cell r="I488" t="str">
            <v>0,00</v>
          </cell>
          <cell r="J488" t="str">
            <v>68,85</v>
          </cell>
          <cell r="K488">
            <v>252.38</v>
          </cell>
          <cell r="L488">
            <v>252.38</v>
          </cell>
          <cell r="M488"/>
          <cell r="N488">
            <v>95121</v>
          </cell>
        </row>
        <row r="489">
          <cell r="A489">
            <v>95127</v>
          </cell>
          <cell r="B489" t="str">
            <v>DISTRIBUIDOR DE AGREGADOS AUTOPROPELIDO, CAP 3 M3, A DIESEL, POTÊNCIA 176CV - CHP DIURNO. AF_07/2016</v>
          </cell>
          <cell r="C489" t="str">
            <v>COMPOSIÇÃO</v>
          </cell>
          <cell r="D489" t="str">
            <v>CHP</v>
          </cell>
          <cell r="E489" t="str">
            <v>242,83</v>
          </cell>
          <cell r="F489" t="str">
            <v>28,60</v>
          </cell>
          <cell r="G489" t="str">
            <v>170,69</v>
          </cell>
          <cell r="H489" t="str">
            <v>43,54</v>
          </cell>
          <cell r="I489" t="str">
            <v>0,00</v>
          </cell>
          <cell r="J489" t="str">
            <v>0,00</v>
          </cell>
          <cell r="K489">
            <v>214.23</v>
          </cell>
          <cell r="L489">
            <v>214.23</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191,32</v>
          </cell>
          <cell r="F490" t="str">
            <v>26,40</v>
          </cell>
          <cell r="G490" t="str">
            <v>42,50</v>
          </cell>
          <cell r="H490" t="str">
            <v>122,42</v>
          </cell>
          <cell r="I490" t="str">
            <v>0,00</v>
          </cell>
          <cell r="J490" t="str">
            <v>0,00</v>
          </cell>
          <cell r="K490">
            <v>164.92000000000002</v>
          </cell>
          <cell r="L490">
            <v>164.92000000000002</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150,06</v>
          </cell>
          <cell r="F492" t="str">
            <v>27,95</v>
          </cell>
          <cell r="G492" t="str">
            <v>6,55</v>
          </cell>
          <cell r="H492" t="str">
            <v>105,47</v>
          </cell>
          <cell r="I492" t="str">
            <v>0,00</v>
          </cell>
          <cell r="J492" t="str">
            <v>10,09</v>
          </cell>
          <cell r="K492">
            <v>122.11</v>
          </cell>
          <cell r="L492">
            <v>122.11</v>
          </cell>
          <cell r="M492"/>
          <cell r="N492">
            <v>95212</v>
          </cell>
        </row>
        <row r="493">
          <cell r="A493">
            <v>95258</v>
          </cell>
          <cell r="B493" t="str">
            <v>MARTELO DEMOLIDOR PNEUMÁTICO MANUAL, 32 KG - CHP DIURNO. AF_09/2016</v>
          </cell>
          <cell r="C493" t="str">
            <v>COMPOSIÇÃO</v>
          </cell>
          <cell r="D493" t="str">
            <v>CHP</v>
          </cell>
          <cell r="E493" t="str">
            <v>33,86</v>
          </cell>
          <cell r="F493" t="str">
            <v>24,72</v>
          </cell>
          <cell r="G493" t="str">
            <v>6,55</v>
          </cell>
          <cell r="H493" t="str">
            <v>2,59</v>
          </cell>
          <cell r="I493" t="str">
            <v>0,00</v>
          </cell>
          <cell r="J493" t="str">
            <v>0,00</v>
          </cell>
          <cell r="K493">
            <v>9.14</v>
          </cell>
          <cell r="L493">
            <v>9.14</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7,96</v>
          </cell>
          <cell r="F494" t="str">
            <v>0,00</v>
          </cell>
          <cell r="G494" t="str">
            <v>6,09</v>
          </cell>
          <cell r="H494" t="str">
            <v>1,87</v>
          </cell>
          <cell r="I494" t="str">
            <v>0,00</v>
          </cell>
          <cell r="J494" t="str">
            <v>0,00</v>
          </cell>
          <cell r="K494">
            <v>7.96</v>
          </cell>
          <cell r="L494">
            <v>7.96</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12,21</v>
          </cell>
          <cell r="F495" t="str">
            <v>0,00</v>
          </cell>
          <cell r="G495" t="str">
            <v>11,26</v>
          </cell>
          <cell r="H495" t="str">
            <v>0,95</v>
          </cell>
          <cell r="I495" t="str">
            <v>0,00</v>
          </cell>
          <cell r="J495" t="str">
            <v>0,00</v>
          </cell>
          <cell r="K495">
            <v>12.209999999999999</v>
          </cell>
          <cell r="L495">
            <v>12.209999999999999</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3,59</v>
          </cell>
          <cell r="F496" t="str">
            <v>0,00</v>
          </cell>
          <cell r="G496" t="str">
            <v>0,00</v>
          </cell>
          <cell r="H496" t="str">
            <v>0,85</v>
          </cell>
          <cell r="I496" t="str">
            <v>0,00</v>
          </cell>
          <cell r="J496" t="str">
            <v>2,74</v>
          </cell>
          <cell r="K496">
            <v>3.5900000000000003</v>
          </cell>
          <cell r="L496">
            <v>3.5900000000000003</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12,40</v>
          </cell>
          <cell r="F497" t="str">
            <v>0,00</v>
          </cell>
          <cell r="G497" t="str">
            <v>11,26</v>
          </cell>
          <cell r="H497" t="str">
            <v>1,14</v>
          </cell>
          <cell r="I497" t="str">
            <v>0,00</v>
          </cell>
          <cell r="J497" t="str">
            <v>0,00</v>
          </cell>
          <cell r="K497">
            <v>12.4</v>
          </cell>
          <cell r="L497">
            <v>12.4</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33,39</v>
          </cell>
          <cell r="F498" t="str">
            <v>24,72</v>
          </cell>
          <cell r="G498" t="str">
            <v>6,55</v>
          </cell>
          <cell r="H498" t="str">
            <v>2,12</v>
          </cell>
          <cell r="I498" t="str">
            <v>0,00</v>
          </cell>
          <cell r="J498" t="str">
            <v>0,00</v>
          </cell>
          <cell r="K498">
            <v>8.67</v>
          </cell>
          <cell r="L498">
            <v>8.67</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242,95</v>
          </cell>
          <cell r="F499" t="str">
            <v>25,63</v>
          </cell>
          <cell r="G499" t="str">
            <v>106,06</v>
          </cell>
          <cell r="H499" t="str">
            <v>111,26</v>
          </cell>
          <cell r="I499" t="str">
            <v>0,00</v>
          </cell>
          <cell r="J499" t="str">
            <v>0,00</v>
          </cell>
          <cell r="K499">
            <v>217.32</v>
          </cell>
          <cell r="L499">
            <v>217.32</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47,17</v>
          </cell>
          <cell r="F500" t="str">
            <v>28,60</v>
          </cell>
          <cell r="G500" t="str">
            <v>6,55</v>
          </cell>
          <cell r="H500" t="str">
            <v>8,64</v>
          </cell>
          <cell r="I500" t="str">
            <v>0,00</v>
          </cell>
          <cell r="J500" t="str">
            <v>3,38</v>
          </cell>
          <cell r="K500">
            <v>18.57</v>
          </cell>
          <cell r="L500">
            <v>18.57</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149,16</v>
          </cell>
          <cell r="F501" t="str">
            <v>28,60</v>
          </cell>
          <cell r="G501" t="str">
            <v>6,55</v>
          </cell>
          <cell r="H501" t="str">
            <v>109,59</v>
          </cell>
          <cell r="I501" t="str">
            <v>0,00</v>
          </cell>
          <cell r="J501" t="str">
            <v>4,42</v>
          </cell>
          <cell r="K501">
            <v>120.56</v>
          </cell>
          <cell r="L501">
            <v>120.56</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267,39</v>
          </cell>
          <cell r="F502" t="str">
            <v>29,02</v>
          </cell>
          <cell r="G502" t="str">
            <v>106,80</v>
          </cell>
          <cell r="H502" t="str">
            <v>131,57</v>
          </cell>
          <cell r="I502" t="str">
            <v>0,00</v>
          </cell>
          <cell r="J502" t="str">
            <v>0,00</v>
          </cell>
          <cell r="K502">
            <v>238.37</v>
          </cell>
          <cell r="L502">
            <v>238.37</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262,48</v>
          </cell>
          <cell r="F503" t="str">
            <v>29,02</v>
          </cell>
          <cell r="G503" t="str">
            <v>106,80</v>
          </cell>
          <cell r="H503" t="str">
            <v>126,66</v>
          </cell>
          <cell r="I503" t="str">
            <v>0,00</v>
          </cell>
          <cell r="J503" t="str">
            <v>0,00</v>
          </cell>
          <cell r="K503">
            <v>233.45999999999998</v>
          </cell>
          <cell r="L503">
            <v>233.45999999999998</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322,85</v>
          </cell>
          <cell r="F504" t="str">
            <v>0,00</v>
          </cell>
          <cell r="G504" t="str">
            <v>304,41</v>
          </cell>
          <cell r="H504" t="str">
            <v>18,44</v>
          </cell>
          <cell r="I504" t="str">
            <v>0,00</v>
          </cell>
          <cell r="J504" t="str">
            <v>0,00</v>
          </cell>
          <cell r="K504">
            <v>322.85000000000002</v>
          </cell>
          <cell r="L504">
            <v>322.85000000000002</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182,02</v>
          </cell>
          <cell r="F505" t="str">
            <v>27,41</v>
          </cell>
          <cell r="G505" t="str">
            <v>114,33</v>
          </cell>
          <cell r="H505" t="str">
            <v>40,28</v>
          </cell>
          <cell r="I505" t="str">
            <v>0,00</v>
          </cell>
          <cell r="J505" t="str">
            <v>0,00</v>
          </cell>
          <cell r="K505">
            <v>154.61000000000001</v>
          </cell>
          <cell r="L505">
            <v>154.61000000000001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181,56</v>
          </cell>
          <cell r="F506" t="str">
            <v>27,41</v>
          </cell>
          <cell r="G506" t="str">
            <v>114,33</v>
          </cell>
          <cell r="H506" t="str">
            <v>39,82</v>
          </cell>
          <cell r="I506" t="str">
            <v>0,00</v>
          </cell>
          <cell r="J506" t="str">
            <v>0,00</v>
          </cell>
          <cell r="K506">
            <v>154.15</v>
          </cell>
          <cell r="L506">
            <v>154.15</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140,29</v>
          </cell>
          <cell r="F507" t="str">
            <v>27,41</v>
          </cell>
          <cell r="G507" t="str">
            <v>81,65</v>
          </cell>
          <cell r="H507" t="str">
            <v>31,23</v>
          </cell>
          <cell r="I507" t="str">
            <v>0,00</v>
          </cell>
          <cell r="J507" t="str">
            <v>0,00</v>
          </cell>
          <cell r="K507">
            <v>112.88000000000001</v>
          </cell>
          <cell r="L507">
            <v>112.88000000000001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274,93</v>
          </cell>
          <cell r="F508" t="str">
            <v>22,38</v>
          </cell>
          <cell r="G508" t="str">
            <v>164,62</v>
          </cell>
          <cell r="H508" t="str">
            <v>87,93</v>
          </cell>
          <cell r="I508" t="str">
            <v>0,00</v>
          </cell>
          <cell r="J508" t="str">
            <v>0,00</v>
          </cell>
          <cell r="K508">
            <v>252.55</v>
          </cell>
          <cell r="L508">
            <v>252.55</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140,75</v>
          </cell>
          <cell r="F509" t="str">
            <v>27,41</v>
          </cell>
          <cell r="G509" t="str">
            <v>81,65</v>
          </cell>
          <cell r="H509" t="str">
            <v>31,69</v>
          </cell>
          <cell r="I509" t="str">
            <v>0,00</v>
          </cell>
          <cell r="J509" t="str">
            <v>0,00</v>
          </cell>
          <cell r="K509">
            <v>113.34</v>
          </cell>
          <cell r="L509">
            <v>113.34</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134,88</v>
          </cell>
          <cell r="F510" t="str">
            <v>27,77</v>
          </cell>
          <cell r="G510" t="str">
            <v>50,97</v>
          </cell>
          <cell r="H510" t="str">
            <v>56,14</v>
          </cell>
          <cell r="I510" t="str">
            <v>0,00</v>
          </cell>
          <cell r="J510" t="str">
            <v>0,00</v>
          </cell>
          <cell r="K510">
            <v>107.11</v>
          </cell>
          <cell r="L510">
            <v>107.11</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101,60</v>
          </cell>
          <cell r="F511" t="str">
            <v>29,02</v>
          </cell>
          <cell r="G511" t="str">
            <v>25,95</v>
          </cell>
          <cell r="H511" t="str">
            <v>46,63</v>
          </cell>
          <cell r="I511" t="str">
            <v>0,00</v>
          </cell>
          <cell r="J511" t="str">
            <v>0,00</v>
          </cell>
          <cell r="K511">
            <v>72.58</v>
          </cell>
          <cell r="L511">
            <v>72.58</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226,72</v>
          </cell>
          <cell r="F512" t="str">
            <v>25,63</v>
          </cell>
          <cell r="G512" t="str">
            <v>77,71</v>
          </cell>
          <cell r="H512" t="str">
            <v>123,38</v>
          </cell>
          <cell r="I512" t="str">
            <v>0,00</v>
          </cell>
          <cell r="J512" t="str">
            <v>0,00</v>
          </cell>
          <cell r="K512">
            <v>201.08999999999997</v>
          </cell>
          <cell r="L512">
            <v>201.08999999999997</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5,11</v>
          </cell>
          <cell r="F513" t="str">
            <v>0,00</v>
          </cell>
          <cell r="G513" t="str">
            <v>0,00</v>
          </cell>
          <cell r="H513" t="str">
            <v>0,16</v>
          </cell>
          <cell r="I513" t="str">
            <v>0,00</v>
          </cell>
          <cell r="J513" t="str">
            <v>4,95</v>
          </cell>
          <cell r="K513">
            <v>5.1100000000000003</v>
          </cell>
          <cell r="L513">
            <v>5.1100000000000003</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5,15</v>
          </cell>
          <cell r="F514" t="str">
            <v>0,00</v>
          </cell>
          <cell r="G514" t="str">
            <v>0,00</v>
          </cell>
          <cell r="H514" t="str">
            <v>0,38</v>
          </cell>
          <cell r="I514" t="str">
            <v>0,00</v>
          </cell>
          <cell r="J514" t="str">
            <v>4,77</v>
          </cell>
          <cell r="K514">
            <v>5.1499999999999995</v>
          </cell>
          <cell r="L514">
            <v>5.1499999999999995</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666,73</v>
          </cell>
          <cell r="F515" t="str">
            <v>23,79</v>
          </cell>
          <cell r="G515" t="str">
            <v>6,55</v>
          </cell>
          <cell r="H515" t="str">
            <v>379,35</v>
          </cell>
          <cell r="I515" t="str">
            <v>0,00</v>
          </cell>
          <cell r="J515" t="str">
            <v>257,04</v>
          </cell>
          <cell r="K515">
            <v>642.94000000000005</v>
          </cell>
          <cell r="L515">
            <v>642.94000000000005</v>
          </cell>
          <cell r="M515"/>
          <cell r="N515">
            <v>100641</v>
          </cell>
        </row>
        <row r="516">
          <cell r="A516">
            <v>100647</v>
          </cell>
          <cell r="B516" t="str">
            <v>USINA DE ASFALTO, TIPO GRAVIMÉTRICA, PROD 150 TON/HORA - CHP DIURNO. AF_12/2019</v>
          </cell>
          <cell r="C516" t="str">
            <v>COMPOSIÇÃO</v>
          </cell>
          <cell r="D516" t="str">
            <v>CHP</v>
          </cell>
          <cell r="E516" t="str">
            <v>1.396,41</v>
          </cell>
          <cell r="F516" t="str">
            <v>23,79</v>
          </cell>
          <cell r="G516" t="str">
            <v>6,55</v>
          </cell>
          <cell r="H516" t="str">
            <v>998,87</v>
          </cell>
          <cell r="I516" t="str">
            <v>0,00</v>
          </cell>
          <cell r="J516" t="str">
            <v>367,20</v>
          </cell>
          <cell r="K516">
            <v>1372.62</v>
          </cell>
          <cell r="L516">
            <v>1372.62</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34,37</v>
          </cell>
          <cell r="F517" t="str">
            <v>24,72</v>
          </cell>
          <cell r="G517" t="str">
            <v>6,55</v>
          </cell>
          <cell r="H517" t="str">
            <v>1,27</v>
          </cell>
          <cell r="I517" t="str">
            <v>0,00</v>
          </cell>
          <cell r="J517" t="str">
            <v>1,83</v>
          </cell>
          <cell r="K517">
            <v>9.65</v>
          </cell>
          <cell r="L517">
            <v>9.6499999999999986</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0,91</v>
          </cell>
          <cell r="F518" t="str">
            <v>0,00</v>
          </cell>
          <cell r="G518" t="str">
            <v>0,00</v>
          </cell>
          <cell r="H518" t="str">
            <v>0,18</v>
          </cell>
          <cell r="I518" t="str">
            <v>0,00</v>
          </cell>
          <cell r="J518" t="str">
            <v>0,73</v>
          </cell>
          <cell r="K518">
            <v>0.90999999999999992</v>
          </cell>
          <cell r="L518">
            <v>0.90999999999999992</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1,28</v>
          </cell>
          <cell r="F519" t="str">
            <v>0,00</v>
          </cell>
          <cell r="G519" t="str">
            <v>0,00</v>
          </cell>
          <cell r="H519" t="str">
            <v>0,27</v>
          </cell>
          <cell r="I519" t="str">
            <v>0,00</v>
          </cell>
          <cell r="J519" t="str">
            <v>1,01</v>
          </cell>
          <cell r="K519">
            <v>1.28</v>
          </cell>
          <cell r="L519">
            <v>1.28</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88,99</v>
          </cell>
          <cell r="F520" t="str">
            <v>29,02</v>
          </cell>
          <cell r="G520" t="str">
            <v>6,55</v>
          </cell>
          <cell r="H520" t="str">
            <v>53,42</v>
          </cell>
          <cell r="I520" t="str">
            <v>0,00</v>
          </cell>
          <cell r="J520" t="str">
            <v>0,00</v>
          </cell>
          <cell r="K520">
            <v>59.97</v>
          </cell>
          <cell r="L520">
            <v>59.97</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63,08</v>
          </cell>
          <cell r="F521" t="str">
            <v>29,02</v>
          </cell>
          <cell r="G521" t="str">
            <v>6,55</v>
          </cell>
          <cell r="H521" t="str">
            <v>27,51</v>
          </cell>
          <cell r="I521" t="str">
            <v>0,00</v>
          </cell>
          <cell r="J521" t="str">
            <v>0,00</v>
          </cell>
          <cell r="K521">
            <v>34.06</v>
          </cell>
          <cell r="L521">
            <v>34.06</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60,04</v>
          </cell>
          <cell r="F522" t="str">
            <v>29,02</v>
          </cell>
          <cell r="G522" t="str">
            <v>6,55</v>
          </cell>
          <cell r="H522" t="str">
            <v>24,47</v>
          </cell>
          <cell r="I522" t="str">
            <v>0,00</v>
          </cell>
          <cell r="J522" t="str">
            <v>0,00</v>
          </cell>
          <cell r="K522">
            <v>31.02</v>
          </cell>
          <cell r="L522">
            <v>31.02</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67,62</v>
          </cell>
          <cell r="F523" t="str">
            <v>25,63</v>
          </cell>
          <cell r="G523" t="str">
            <v>6,55</v>
          </cell>
          <cell r="H523" t="str">
            <v>35,44</v>
          </cell>
          <cell r="I523" t="str">
            <v>0,00</v>
          </cell>
          <cell r="J523" t="str">
            <v>0,00</v>
          </cell>
          <cell r="K523">
            <v>41.989999999999995</v>
          </cell>
          <cell r="L523">
            <v>41.989999999999995</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3,78</v>
          </cell>
          <cell r="F524" t="str">
            <v>0,00</v>
          </cell>
          <cell r="G524" t="str">
            <v>0,00</v>
          </cell>
          <cell r="H524" t="str">
            <v>3,78</v>
          </cell>
          <cell r="I524" t="str">
            <v>0,00</v>
          </cell>
          <cell r="J524" t="str">
            <v>0,00</v>
          </cell>
          <cell r="K524">
            <v>3.78</v>
          </cell>
          <cell r="L524">
            <v>3.78</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0,22</v>
          </cell>
          <cell r="F525" t="str">
            <v>0,00</v>
          </cell>
          <cell r="G525" t="str">
            <v>0,00</v>
          </cell>
          <cell r="H525" t="str">
            <v>0,22</v>
          </cell>
          <cell r="I525" t="str">
            <v>0,00</v>
          </cell>
          <cell r="J525" t="str">
            <v>0,00</v>
          </cell>
          <cell r="K525">
            <v>0.22</v>
          </cell>
          <cell r="L525">
            <v>0.22</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54,15</v>
          </cell>
          <cell r="F526" t="str">
            <v>23,73</v>
          </cell>
          <cell r="G526" t="str">
            <v>6,55</v>
          </cell>
          <cell r="H526" t="str">
            <v>23,87</v>
          </cell>
          <cell r="I526" t="str">
            <v>0,00</v>
          </cell>
          <cell r="J526" t="str">
            <v>0,00</v>
          </cell>
          <cell r="K526">
            <v>30.42</v>
          </cell>
          <cell r="L526">
            <v>30.42</v>
          </cell>
          <cell r="M526"/>
          <cell r="N526">
            <v>5826</v>
          </cell>
        </row>
        <row r="527">
          <cell r="A527">
            <v>5829</v>
          </cell>
          <cell r="B527" t="str">
            <v>USINA DE CONCRETO FIXA, CAPACIDADE NOMINAL DE 90 A 120 M3/H, SEM SILO - CHI DIURNO. AF_07/2016</v>
          </cell>
          <cell r="C527" t="str">
            <v>COMPOSIÇÃO</v>
          </cell>
          <cell r="D527" t="str">
            <v>CHI</v>
          </cell>
          <cell r="E527" t="str">
            <v>166,29</v>
          </cell>
          <cell r="F527" t="str">
            <v>92,75</v>
          </cell>
          <cell r="G527" t="str">
            <v>36,51</v>
          </cell>
          <cell r="H527" t="str">
            <v>37,03</v>
          </cell>
          <cell r="I527" t="str">
            <v>0,00</v>
          </cell>
          <cell r="J527" t="str">
            <v>0,00</v>
          </cell>
          <cell r="K527">
            <v>73.539999999999992</v>
          </cell>
          <cell r="L527">
            <v>73.539999999999992</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151,96</v>
          </cell>
          <cell r="F528" t="str">
            <v>27,73</v>
          </cell>
          <cell r="G528" t="str">
            <v>6,55</v>
          </cell>
          <cell r="H528" t="str">
            <v>117,68</v>
          </cell>
          <cell r="I528" t="str">
            <v>0,00</v>
          </cell>
          <cell r="J528" t="str">
            <v>0,00</v>
          </cell>
          <cell r="K528">
            <v>124.23</v>
          </cell>
          <cell r="L528">
            <v>124.23</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4,35</v>
          </cell>
          <cell r="F529" t="str">
            <v>0,00</v>
          </cell>
          <cell r="G529" t="str">
            <v>0,00</v>
          </cell>
          <cell r="H529" t="str">
            <v>4,35</v>
          </cell>
          <cell r="I529" t="str">
            <v>0,00</v>
          </cell>
          <cell r="J529" t="str">
            <v>0,00</v>
          </cell>
          <cell r="K529">
            <v>4.3499999999999996</v>
          </cell>
          <cell r="L529">
            <v>4.3499999999999996</v>
          </cell>
          <cell r="M529"/>
          <cell r="N529">
            <v>5841</v>
          </cell>
        </row>
        <row r="530">
          <cell r="A530">
            <v>5845</v>
          </cell>
          <cell r="B530" t="str">
            <v>TRATOR DE PNEUS, POTÊNCIA 122 CV, TRAÇÃO 4X4, PESO COM LASTRO DE 4.510 KG - CHI DIURNO. AF_06/2014</v>
          </cell>
          <cell r="C530" t="str">
            <v>COMPOSIÇÃO</v>
          </cell>
          <cell r="D530" t="str">
            <v>CHI</v>
          </cell>
          <cell r="E530" t="str">
            <v>50,35</v>
          </cell>
          <cell r="F530" t="str">
            <v>27,41</v>
          </cell>
          <cell r="G530" t="str">
            <v>6,55</v>
          </cell>
          <cell r="H530" t="str">
            <v>16,39</v>
          </cell>
          <cell r="I530" t="str">
            <v>0,00</v>
          </cell>
          <cell r="J530" t="str">
            <v>0,00</v>
          </cell>
          <cell r="K530">
            <v>22.94</v>
          </cell>
          <cell r="L530">
            <v>22.94</v>
          </cell>
          <cell r="M530"/>
          <cell r="N530">
            <v>5845</v>
          </cell>
        </row>
        <row r="531">
          <cell r="A531">
            <v>5849</v>
          </cell>
          <cell r="B531" t="str">
            <v>TRATOR DE ESTEIRAS, POTÊNCIA 170 HP, PESO OPERACIONAL 19 T, CAÇAMBA 5,2 M3 - CHI DIURNO. AF_06/2014</v>
          </cell>
          <cell r="C531" t="str">
            <v>COMPOSIÇÃO</v>
          </cell>
          <cell r="D531" t="str">
            <v>CHI</v>
          </cell>
          <cell r="E531" t="str">
            <v>83,94</v>
          </cell>
          <cell r="F531" t="str">
            <v>27,41</v>
          </cell>
          <cell r="G531" t="str">
            <v>6,55</v>
          </cell>
          <cell r="H531" t="str">
            <v>49,98</v>
          </cell>
          <cell r="I531" t="str">
            <v>0,00</v>
          </cell>
          <cell r="J531" t="str">
            <v>0,00</v>
          </cell>
          <cell r="K531">
            <v>56.529999999999994</v>
          </cell>
          <cell r="L531">
            <v>56.529999999999994</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84,25</v>
          </cell>
          <cell r="F532" t="str">
            <v>27,41</v>
          </cell>
          <cell r="G532" t="str">
            <v>6,55</v>
          </cell>
          <cell r="H532" t="str">
            <v>50,29</v>
          </cell>
          <cell r="I532" t="str">
            <v>0,00</v>
          </cell>
          <cell r="J532" t="str">
            <v>0,00</v>
          </cell>
          <cell r="K532">
            <v>56.839999999999996</v>
          </cell>
          <cell r="L532">
            <v>56.839999999999996</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198,68</v>
          </cell>
          <cell r="F533" t="str">
            <v>27,41</v>
          </cell>
          <cell r="G533" t="str">
            <v>6,55</v>
          </cell>
          <cell r="H533" t="str">
            <v>164,72</v>
          </cell>
          <cell r="I533" t="str">
            <v>0,00</v>
          </cell>
          <cell r="J533" t="str">
            <v>0,00</v>
          </cell>
          <cell r="K533">
            <v>171.27</v>
          </cell>
          <cell r="L533">
            <v>171.27</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75,69</v>
          </cell>
          <cell r="F535" t="str">
            <v>25,63</v>
          </cell>
          <cell r="G535" t="str">
            <v>6,55</v>
          </cell>
          <cell r="H535" t="str">
            <v>43,51</v>
          </cell>
          <cell r="I535" t="str">
            <v>0,00</v>
          </cell>
          <cell r="J535" t="str">
            <v>0,00</v>
          </cell>
          <cell r="K535">
            <v>50.059999999999995</v>
          </cell>
          <cell r="L535">
            <v>50.059999999999995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62,12</v>
          </cell>
          <cell r="F536" t="str">
            <v>29,02</v>
          </cell>
          <cell r="G536" t="str">
            <v>6,55</v>
          </cell>
          <cell r="H536" t="str">
            <v>26,55</v>
          </cell>
          <cell r="I536" t="str">
            <v>0,00</v>
          </cell>
          <cell r="J536" t="str">
            <v>0,00</v>
          </cell>
          <cell r="K536">
            <v>33.1</v>
          </cell>
          <cell r="L536">
            <v>33.1</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80,60</v>
          </cell>
          <cell r="F537" t="str">
            <v>25,63</v>
          </cell>
          <cell r="G537" t="str">
            <v>6,55</v>
          </cell>
          <cell r="H537" t="str">
            <v>48,42</v>
          </cell>
          <cell r="I537" t="str">
            <v>0,00</v>
          </cell>
          <cell r="J537" t="str">
            <v>0,00</v>
          </cell>
          <cell r="K537">
            <v>54.97</v>
          </cell>
          <cell r="L537">
            <v>54.97</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54,60</v>
          </cell>
          <cell r="F538" t="str">
            <v>17,24</v>
          </cell>
          <cell r="G538" t="str">
            <v>7,49</v>
          </cell>
          <cell r="H538" t="str">
            <v>29,87</v>
          </cell>
          <cell r="I538" t="str">
            <v>0,00</v>
          </cell>
          <cell r="J538" t="str">
            <v>0,00</v>
          </cell>
          <cell r="K538">
            <v>37.36</v>
          </cell>
          <cell r="L538">
            <v>37.36</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50,03</v>
          </cell>
          <cell r="F539" t="str">
            <v>23,73</v>
          </cell>
          <cell r="G539" t="str">
            <v>6,55</v>
          </cell>
          <cell r="H539" t="str">
            <v>19,75</v>
          </cell>
          <cell r="I539" t="str">
            <v>0,00</v>
          </cell>
          <cell r="J539" t="str">
            <v>0,00</v>
          </cell>
          <cell r="K539">
            <v>26.3</v>
          </cell>
          <cell r="L539">
            <v>26.3</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51,97</v>
          </cell>
          <cell r="F540" t="str">
            <v>23,73</v>
          </cell>
          <cell r="G540" t="str">
            <v>6,55</v>
          </cell>
          <cell r="H540" t="str">
            <v>21,69</v>
          </cell>
          <cell r="I540" t="str">
            <v>0,00</v>
          </cell>
          <cell r="J540" t="str">
            <v>0,00</v>
          </cell>
          <cell r="K540">
            <v>28.240000000000002</v>
          </cell>
          <cell r="L540">
            <v>28.240000000000002</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63,64</v>
          </cell>
          <cell r="F541" t="str">
            <v>23,73</v>
          </cell>
          <cell r="G541" t="str">
            <v>6,55</v>
          </cell>
          <cell r="H541" t="str">
            <v>33,36</v>
          </cell>
          <cell r="I541" t="str">
            <v>0,00</v>
          </cell>
          <cell r="J541" t="str">
            <v>0,00</v>
          </cell>
          <cell r="K541">
            <v>39.909999999999997</v>
          </cell>
          <cell r="L541">
            <v>39.909999999999997</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29,73</v>
          </cell>
          <cell r="F542" t="str">
            <v>17,24</v>
          </cell>
          <cell r="G542" t="str">
            <v>7,49</v>
          </cell>
          <cell r="H542" t="str">
            <v>5,00</v>
          </cell>
          <cell r="I542" t="str">
            <v>0,00</v>
          </cell>
          <cell r="J542" t="str">
            <v>0,00</v>
          </cell>
          <cell r="K542">
            <v>12.49</v>
          </cell>
          <cell r="L542">
            <v>12.49</v>
          </cell>
          <cell r="M542"/>
          <cell r="N542">
            <v>5911</v>
          </cell>
        </row>
        <row r="543">
          <cell r="A543">
            <v>5923</v>
          </cell>
          <cell r="B543" t="str">
            <v>GRADE DE DISCO REBOCÁVEL COM 20 DISCOS 24" X 6 MM COM PNEUS PARA TRANSPORTE - CHI DIURNO. AF_06/2014</v>
          </cell>
          <cell r="C543" t="str">
            <v>COMPOSIÇÃO</v>
          </cell>
          <cell r="D543" t="str">
            <v>CHI</v>
          </cell>
          <cell r="E543" t="str">
            <v>2,96</v>
          </cell>
          <cell r="F543" t="str">
            <v>0,00</v>
          </cell>
          <cell r="G543" t="str">
            <v>0,00</v>
          </cell>
          <cell r="H543" t="str">
            <v>2,96</v>
          </cell>
          <cell r="I543" t="str">
            <v>0,00</v>
          </cell>
          <cell r="J543" t="str">
            <v>0,00</v>
          </cell>
          <cell r="K543">
            <v>2.96</v>
          </cell>
          <cell r="L543">
            <v>2.96</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54,09</v>
          </cell>
          <cell r="F544" t="str">
            <v>17,15</v>
          </cell>
          <cell r="G544" t="str">
            <v>6,55</v>
          </cell>
          <cell r="H544" t="str">
            <v>30,39</v>
          </cell>
          <cell r="I544" t="str">
            <v>0,00</v>
          </cell>
          <cell r="J544" t="str">
            <v>0,00</v>
          </cell>
          <cell r="K544">
            <v>36.94</v>
          </cell>
          <cell r="L544">
            <v>36.94</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110,30</v>
          </cell>
          <cell r="F545" t="str">
            <v>32,95</v>
          </cell>
          <cell r="G545" t="str">
            <v>6,55</v>
          </cell>
          <cell r="H545" t="str">
            <v>70,80</v>
          </cell>
          <cell r="I545" t="str">
            <v>0,00</v>
          </cell>
          <cell r="J545" t="str">
            <v>0,00</v>
          </cell>
          <cell r="K545">
            <v>77.349999999999994</v>
          </cell>
          <cell r="L545">
            <v>77.349999999999994</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77,05</v>
          </cell>
          <cell r="F546" t="str">
            <v>27,77</v>
          </cell>
          <cell r="G546" t="str">
            <v>6,55</v>
          </cell>
          <cell r="H546" t="str">
            <v>42,73</v>
          </cell>
          <cell r="I546" t="str">
            <v>0,00</v>
          </cell>
          <cell r="J546" t="str">
            <v>0,00</v>
          </cell>
          <cell r="K546">
            <v>49.279999999999994</v>
          </cell>
          <cell r="L546">
            <v>49.279999999999994</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93,58</v>
          </cell>
          <cell r="F547" t="str">
            <v>27,77</v>
          </cell>
          <cell r="G547" t="str">
            <v>6,55</v>
          </cell>
          <cell r="H547" t="str">
            <v>59,26</v>
          </cell>
          <cell r="I547" t="str">
            <v>0,00</v>
          </cell>
          <cell r="J547" t="str">
            <v>0,00</v>
          </cell>
          <cell r="K547">
            <v>65.81</v>
          </cell>
          <cell r="L547">
            <v>65.81</v>
          </cell>
          <cell r="M547"/>
          <cell r="N547">
            <v>5946</v>
          </cell>
        </row>
        <row r="548">
          <cell r="A548">
            <v>5952</v>
          </cell>
          <cell r="B548" t="str">
            <v>MARTELETE OU ROMPEDOR PNEUMÁTICO MANUAL, 28 KG, COM SILENCIADOR - CHI DIURNO. AF_07/2016</v>
          </cell>
          <cell r="C548" t="str">
            <v>COMPOSIÇÃO</v>
          </cell>
          <cell r="D548" t="str">
            <v>CHI</v>
          </cell>
          <cell r="E548" t="str">
            <v>32,64</v>
          </cell>
          <cell r="F548" t="str">
            <v>24,72</v>
          </cell>
          <cell r="G548" t="str">
            <v>6,55</v>
          </cell>
          <cell r="H548" t="str">
            <v>1,37</v>
          </cell>
          <cell r="I548" t="str">
            <v>0,00</v>
          </cell>
          <cell r="J548" t="str">
            <v>0,00</v>
          </cell>
          <cell r="K548">
            <v>7.92</v>
          </cell>
          <cell r="L548">
            <v>7.92</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54,19</v>
          </cell>
          <cell r="F550" t="str">
            <v>22,38</v>
          </cell>
          <cell r="G550" t="str">
            <v>6,55</v>
          </cell>
          <cell r="H550" t="str">
            <v>25,26</v>
          </cell>
          <cell r="I550" t="str">
            <v>0,00</v>
          </cell>
          <cell r="J550" t="str">
            <v>0,00</v>
          </cell>
          <cell r="K550">
            <v>31.810000000000002</v>
          </cell>
          <cell r="L550">
            <v>31.810000000000002</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54,39</v>
          </cell>
          <cell r="F551" t="str">
            <v>23,73</v>
          </cell>
          <cell r="G551" t="str">
            <v>6,55</v>
          </cell>
          <cell r="H551" t="str">
            <v>24,11</v>
          </cell>
          <cell r="I551" t="str">
            <v>0,00</v>
          </cell>
          <cell r="J551" t="str">
            <v>0,00</v>
          </cell>
          <cell r="K551">
            <v>30.66</v>
          </cell>
          <cell r="L551">
            <v>30.66</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87,56</v>
          </cell>
          <cell r="F552" t="str">
            <v>25,63</v>
          </cell>
          <cell r="G552" t="str">
            <v>6,55</v>
          </cell>
          <cell r="H552" t="str">
            <v>55,38</v>
          </cell>
          <cell r="I552" t="str">
            <v>0,00</v>
          </cell>
          <cell r="J552" t="str">
            <v>0,00</v>
          </cell>
          <cell r="K552">
            <v>61.93</v>
          </cell>
          <cell r="L552">
            <v>61.93</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0,28</v>
          </cell>
          <cell r="F554" t="str">
            <v>0,00</v>
          </cell>
          <cell r="G554" t="str">
            <v>0,00</v>
          </cell>
          <cell r="H554" t="str">
            <v>0,28</v>
          </cell>
          <cell r="I554" t="str">
            <v>0,00</v>
          </cell>
          <cell r="J554" t="str">
            <v>0,00</v>
          </cell>
          <cell r="K554">
            <v>0.28000000000000003</v>
          </cell>
          <cell r="L554">
            <v>0.28000000000000003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81,29</v>
          </cell>
          <cell r="F555" t="str">
            <v>25,63</v>
          </cell>
          <cell r="G555" t="str">
            <v>6,55</v>
          </cell>
          <cell r="H555" t="str">
            <v>49,11</v>
          </cell>
          <cell r="I555" t="str">
            <v>0,00</v>
          </cell>
          <cell r="J555" t="str">
            <v>0,00</v>
          </cell>
          <cell r="K555">
            <v>55.66</v>
          </cell>
          <cell r="L555">
            <v>55.66</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55,07</v>
          </cell>
          <cell r="F556" t="str">
            <v>22,38</v>
          </cell>
          <cell r="G556" t="str">
            <v>6,55</v>
          </cell>
          <cell r="H556" t="str">
            <v>26,14</v>
          </cell>
          <cell r="I556" t="str">
            <v>0,00</v>
          </cell>
          <cell r="J556" t="str">
            <v>0,00</v>
          </cell>
          <cell r="K556">
            <v>32.69</v>
          </cell>
          <cell r="L556">
            <v>32.69</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44,30</v>
          </cell>
          <cell r="F558" t="str">
            <v>26,04</v>
          </cell>
          <cell r="G558" t="str">
            <v>8,43</v>
          </cell>
          <cell r="H558" t="str">
            <v>9,83</v>
          </cell>
          <cell r="I558" t="str">
            <v>0,00</v>
          </cell>
          <cell r="J558" t="str">
            <v>0,00</v>
          </cell>
          <cell r="K558">
            <v>18.259999999999998</v>
          </cell>
          <cell r="L558">
            <v>18.259999999999998</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86,54</v>
          </cell>
          <cell r="F559" t="str">
            <v>29,02</v>
          </cell>
          <cell r="G559" t="str">
            <v>6,55</v>
          </cell>
          <cell r="H559" t="str">
            <v>50,97</v>
          </cell>
          <cell r="I559" t="str">
            <v>0,00</v>
          </cell>
          <cell r="J559" t="str">
            <v>0,00</v>
          </cell>
          <cell r="K559">
            <v>57.519999999999996</v>
          </cell>
          <cell r="L559">
            <v>57.519999999999996</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0,43</v>
          </cell>
          <cell r="F560" t="str">
            <v>0,00</v>
          </cell>
          <cell r="G560" t="str">
            <v>0,00</v>
          </cell>
          <cell r="H560" t="str">
            <v>0,43</v>
          </cell>
          <cell r="I560" t="str">
            <v>0,00</v>
          </cell>
          <cell r="J560" t="str">
            <v>0,00</v>
          </cell>
          <cell r="K560">
            <v>0.43</v>
          </cell>
          <cell r="L560">
            <v>0.43</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0,86</v>
          </cell>
          <cell r="F561" t="str">
            <v>0,00</v>
          </cell>
          <cell r="G561" t="str">
            <v>0,00</v>
          </cell>
          <cell r="H561" t="str">
            <v>0,86</v>
          </cell>
          <cell r="I561" t="str">
            <v>0,00</v>
          </cell>
          <cell r="J561" t="str">
            <v>0,00</v>
          </cell>
          <cell r="K561">
            <v>0.86</v>
          </cell>
          <cell r="L561">
            <v>0.86</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1,01</v>
          </cell>
          <cell r="F562" t="str">
            <v>0,00</v>
          </cell>
          <cell r="G562" t="str">
            <v>0,00</v>
          </cell>
          <cell r="H562" t="str">
            <v>1,01</v>
          </cell>
          <cell r="I562" t="str">
            <v>0,00</v>
          </cell>
          <cell r="J562" t="str">
            <v>0,00</v>
          </cell>
          <cell r="K562">
            <v>1.01</v>
          </cell>
          <cell r="L562">
            <v>1.01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0,80</v>
          </cell>
          <cell r="F563" t="str">
            <v>0,00</v>
          </cell>
          <cell r="G563" t="str">
            <v>0,00</v>
          </cell>
          <cell r="H563" t="str">
            <v>0,80</v>
          </cell>
          <cell r="I563" t="str">
            <v>0,00</v>
          </cell>
          <cell r="J563" t="str">
            <v>0,00</v>
          </cell>
          <cell r="K563">
            <v>0.8</v>
          </cell>
          <cell r="L563">
            <v>0.8</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5,30</v>
          </cell>
          <cell r="F564" t="str">
            <v>0,00</v>
          </cell>
          <cell r="G564" t="str">
            <v>0,00</v>
          </cell>
          <cell r="H564" t="str">
            <v>5,30</v>
          </cell>
          <cell r="I564" t="str">
            <v>0,00</v>
          </cell>
          <cell r="J564" t="str">
            <v>0,00</v>
          </cell>
          <cell r="K564">
            <v>5.3</v>
          </cell>
          <cell r="L564">
            <v>5.3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7,03</v>
          </cell>
          <cell r="F565" t="str">
            <v>0,00</v>
          </cell>
          <cell r="G565" t="str">
            <v>0,00</v>
          </cell>
          <cell r="H565" t="str">
            <v>7,03</v>
          </cell>
          <cell r="I565" t="str">
            <v>0,00</v>
          </cell>
          <cell r="J565" t="str">
            <v>0,00</v>
          </cell>
          <cell r="K565">
            <v>7.03</v>
          </cell>
          <cell r="L565">
            <v>7.03</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0,32</v>
          </cell>
          <cell r="F566" t="str">
            <v>0,00</v>
          </cell>
          <cell r="G566" t="str">
            <v>0,00</v>
          </cell>
          <cell r="H566" t="str">
            <v>0,32</v>
          </cell>
          <cell r="I566" t="str">
            <v>0,00</v>
          </cell>
          <cell r="J566" t="str">
            <v>0,00</v>
          </cell>
          <cell r="K566">
            <v>0.32</v>
          </cell>
          <cell r="L566">
            <v>0.32</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74,55</v>
          </cell>
          <cell r="F567" t="str">
            <v>27,41</v>
          </cell>
          <cell r="G567" t="str">
            <v>47,14</v>
          </cell>
          <cell r="H567" t="str">
            <v>0,00</v>
          </cell>
          <cell r="I567" t="str">
            <v>0,00</v>
          </cell>
          <cell r="J567" t="str">
            <v>0,00</v>
          </cell>
          <cell r="K567">
            <v>47.14</v>
          </cell>
          <cell r="L567">
            <v>47.14</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95,00</v>
          </cell>
          <cell r="F568" t="str">
            <v>29,02</v>
          </cell>
          <cell r="G568" t="str">
            <v>6,55</v>
          </cell>
          <cell r="H568" t="str">
            <v>59,43</v>
          </cell>
          <cell r="I568" t="str">
            <v>0,00</v>
          </cell>
          <cell r="J568" t="str">
            <v>0,00</v>
          </cell>
          <cell r="K568">
            <v>65.98</v>
          </cell>
          <cell r="L568">
            <v>65.98</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0,31</v>
          </cell>
          <cell r="F569" t="str">
            <v>0,00</v>
          </cell>
          <cell r="G569" t="str">
            <v>0,00</v>
          </cell>
          <cell r="H569" t="str">
            <v>0,31</v>
          </cell>
          <cell r="I569" t="str">
            <v>0,00</v>
          </cell>
          <cell r="J569" t="str">
            <v>0,00</v>
          </cell>
          <cell r="K569">
            <v>0.31</v>
          </cell>
          <cell r="L569">
            <v>0.31</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72,74</v>
          </cell>
          <cell r="F571" t="str">
            <v>27,41</v>
          </cell>
          <cell r="G571" t="str">
            <v>6,55</v>
          </cell>
          <cell r="H571" t="str">
            <v>38,78</v>
          </cell>
          <cell r="I571" t="str">
            <v>0,00</v>
          </cell>
          <cell r="J571" t="str">
            <v>0,00</v>
          </cell>
          <cell r="K571">
            <v>45.33</v>
          </cell>
          <cell r="L571">
            <v>45.33</v>
          </cell>
          <cell r="M571"/>
          <cell r="N571">
            <v>89031</v>
          </cell>
        </row>
        <row r="572">
          <cell r="A572">
            <v>89036</v>
          </cell>
          <cell r="B572" t="str">
            <v>TRATOR DE PNEUS, POTÊNCIA 85 CV, TRAÇÃO 4X4, PESO COM LASTRO DE 4.675 KG - CHI DIURNO. AF_06/2014</v>
          </cell>
          <cell r="C572" t="str">
            <v>COMPOSIÇÃO</v>
          </cell>
          <cell r="D572" t="str">
            <v>CHI</v>
          </cell>
          <cell r="E572" t="str">
            <v>45,97</v>
          </cell>
          <cell r="F572" t="str">
            <v>27,41</v>
          </cell>
          <cell r="G572" t="str">
            <v>6,55</v>
          </cell>
          <cell r="H572" t="str">
            <v>12,01</v>
          </cell>
          <cell r="I572" t="str">
            <v>0,00</v>
          </cell>
          <cell r="J572" t="str">
            <v>0,00</v>
          </cell>
          <cell r="K572">
            <v>18.559999999999999</v>
          </cell>
          <cell r="L572">
            <v>18.559999999999999</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98,66</v>
          </cell>
          <cell r="F573" t="str">
            <v>54,98</v>
          </cell>
          <cell r="G573" t="str">
            <v>13,10</v>
          </cell>
          <cell r="H573" t="str">
            <v>30,58</v>
          </cell>
          <cell r="I573" t="str">
            <v>0,00</v>
          </cell>
          <cell r="J573" t="str">
            <v>0,00</v>
          </cell>
          <cell r="K573">
            <v>43.68</v>
          </cell>
          <cell r="L573">
            <v>43.68</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1,32</v>
          </cell>
          <cell r="F574" t="str">
            <v>0,00</v>
          </cell>
          <cell r="G574" t="str">
            <v>0,00</v>
          </cell>
          <cell r="H574" t="str">
            <v>1,32</v>
          </cell>
          <cell r="I574" t="str">
            <v>0,00</v>
          </cell>
          <cell r="J574" t="str">
            <v>0,00</v>
          </cell>
          <cell r="K574">
            <v>1.32</v>
          </cell>
          <cell r="L574">
            <v>1.32</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195,43</v>
          </cell>
          <cell r="F575" t="str">
            <v>27,73</v>
          </cell>
          <cell r="G575" t="str">
            <v>6,55</v>
          </cell>
          <cell r="H575" t="str">
            <v>161,15</v>
          </cell>
          <cell r="I575" t="str">
            <v>0,00</v>
          </cell>
          <cell r="J575" t="str">
            <v>0,00</v>
          </cell>
          <cell r="K575">
            <v>167.70000000000002</v>
          </cell>
          <cell r="L575">
            <v>167.70000000000002</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410,74</v>
          </cell>
          <cell r="F576" t="str">
            <v>27,73</v>
          </cell>
          <cell r="G576" t="str">
            <v>6,55</v>
          </cell>
          <cell r="H576" t="str">
            <v>376,46</v>
          </cell>
          <cell r="I576" t="str">
            <v>0,00</v>
          </cell>
          <cell r="J576" t="str">
            <v>0,00</v>
          </cell>
          <cell r="K576">
            <v>383.01</v>
          </cell>
          <cell r="L576">
            <v>383.01</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361,40</v>
          </cell>
          <cell r="F577" t="str">
            <v>27,73</v>
          </cell>
          <cell r="G577" t="str">
            <v>6,55</v>
          </cell>
          <cell r="H577" t="str">
            <v>327,12</v>
          </cell>
          <cell r="I577" t="str">
            <v>0,00</v>
          </cell>
          <cell r="J577" t="str">
            <v>0,00</v>
          </cell>
          <cell r="K577">
            <v>333.67</v>
          </cell>
          <cell r="L577">
            <v>333.67</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130,71</v>
          </cell>
          <cell r="F578" t="str">
            <v>27,73</v>
          </cell>
          <cell r="G578" t="str">
            <v>6,55</v>
          </cell>
          <cell r="H578" t="str">
            <v>96,43</v>
          </cell>
          <cell r="I578" t="str">
            <v>0,00</v>
          </cell>
          <cell r="J578" t="str">
            <v>0,00</v>
          </cell>
          <cell r="K578">
            <v>102.98</v>
          </cell>
          <cell r="L578">
            <v>102.98</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95,31</v>
          </cell>
          <cell r="F579" t="str">
            <v>27,95</v>
          </cell>
          <cell r="G579" t="str">
            <v>6,55</v>
          </cell>
          <cell r="H579" t="str">
            <v>60,81</v>
          </cell>
          <cell r="I579" t="str">
            <v>0,00</v>
          </cell>
          <cell r="J579" t="str">
            <v>0,00</v>
          </cell>
          <cell r="K579">
            <v>67.36</v>
          </cell>
          <cell r="L579">
            <v>67.36</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1,60</v>
          </cell>
          <cell r="F580" t="str">
            <v>0,00</v>
          </cell>
          <cell r="G580" t="str">
            <v>0,00</v>
          </cell>
          <cell r="H580" t="str">
            <v>1,60</v>
          </cell>
          <cell r="I580" t="str">
            <v>0,00</v>
          </cell>
          <cell r="J580" t="str">
            <v>0,00</v>
          </cell>
          <cell r="K580">
            <v>1.6</v>
          </cell>
          <cell r="L580">
            <v>1.6</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72,24</v>
          </cell>
          <cell r="F581" t="str">
            <v>22,38</v>
          </cell>
          <cell r="G581" t="str">
            <v>6,55</v>
          </cell>
          <cell r="H581" t="str">
            <v>43,31</v>
          </cell>
          <cell r="I581" t="str">
            <v>0,00</v>
          </cell>
          <cell r="J581" t="str">
            <v>0,00</v>
          </cell>
          <cell r="K581">
            <v>49.86</v>
          </cell>
          <cell r="L581">
            <v>49.86</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75,62</v>
          </cell>
          <cell r="F582" t="str">
            <v>22,38</v>
          </cell>
          <cell r="G582" t="str">
            <v>6,55</v>
          </cell>
          <cell r="H582" t="str">
            <v>46,69</v>
          </cell>
          <cell r="I582" t="str">
            <v>0,00</v>
          </cell>
          <cell r="J582" t="str">
            <v>0,00</v>
          </cell>
          <cell r="K582">
            <v>53.239999999999995</v>
          </cell>
          <cell r="L582">
            <v>53.239999999999995</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1,83</v>
          </cell>
          <cell r="F584" t="str">
            <v>0,00</v>
          </cell>
          <cell r="G584" t="str">
            <v>0,00</v>
          </cell>
          <cell r="H584" t="str">
            <v>1,83</v>
          </cell>
          <cell r="I584" t="str">
            <v>0,00</v>
          </cell>
          <cell r="J584" t="str">
            <v>0,00</v>
          </cell>
          <cell r="K584">
            <v>1.83</v>
          </cell>
          <cell r="L584">
            <v>1.83</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89,58</v>
          </cell>
          <cell r="F585" t="str">
            <v>28,60</v>
          </cell>
          <cell r="G585" t="str">
            <v>6,55</v>
          </cell>
          <cell r="H585" t="str">
            <v>54,43</v>
          </cell>
          <cell r="I585" t="str">
            <v>0,00</v>
          </cell>
          <cell r="J585" t="str">
            <v>0,00</v>
          </cell>
          <cell r="K585">
            <v>60.98</v>
          </cell>
          <cell r="L585">
            <v>60.98</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4,08</v>
          </cell>
          <cell r="F586" t="str">
            <v>0,00</v>
          </cell>
          <cell r="G586" t="str">
            <v>0,00</v>
          </cell>
          <cell r="H586" t="str">
            <v>4,08</v>
          </cell>
          <cell r="I586" t="str">
            <v>0,00</v>
          </cell>
          <cell r="J586" t="str">
            <v>0,00</v>
          </cell>
          <cell r="K586">
            <v>4.08</v>
          </cell>
          <cell r="L586">
            <v>4.08</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6,09</v>
          </cell>
          <cell r="F587" t="str">
            <v>0,00</v>
          </cell>
          <cell r="G587" t="str">
            <v>0,00</v>
          </cell>
          <cell r="H587" t="str">
            <v>6,09</v>
          </cell>
          <cell r="I587" t="str">
            <v>0,00</v>
          </cell>
          <cell r="J587" t="str">
            <v>0,00</v>
          </cell>
          <cell r="K587">
            <v>6.09</v>
          </cell>
          <cell r="L587">
            <v>6.09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0,81</v>
          </cell>
          <cell r="F588" t="str">
            <v>0,00</v>
          </cell>
          <cell r="G588" t="str">
            <v>0,00</v>
          </cell>
          <cell r="H588" t="str">
            <v>0,81</v>
          </cell>
          <cell r="I588" t="str">
            <v>0,00</v>
          </cell>
          <cell r="J588" t="str">
            <v>0,00</v>
          </cell>
          <cell r="K588">
            <v>0.81</v>
          </cell>
          <cell r="L588">
            <v>0.81</v>
          </cell>
          <cell r="M588"/>
          <cell r="N588">
            <v>90651</v>
          </cell>
        </row>
        <row r="589">
          <cell r="A589">
            <v>90657</v>
          </cell>
          <cell r="B589" t="str">
            <v>BOMBA DE PROJEÇÃO DE CONCRETO SECO, POTÊNCIA 10 CV, VAZÃO 3 M3/H - CHI DIURNO. AF_06/2015</v>
          </cell>
          <cell r="C589" t="str">
            <v>COMPOSIÇÃO</v>
          </cell>
          <cell r="D589" t="str">
            <v>CHI</v>
          </cell>
          <cell r="E589" t="str">
            <v>3,96</v>
          </cell>
          <cell r="F589" t="str">
            <v>0,00</v>
          </cell>
          <cell r="G589" t="str">
            <v>0,00</v>
          </cell>
          <cell r="H589" t="str">
            <v>3,96</v>
          </cell>
          <cell r="I589" t="str">
            <v>0,00</v>
          </cell>
          <cell r="J589" t="str">
            <v>0,00</v>
          </cell>
          <cell r="K589">
            <v>3.96</v>
          </cell>
          <cell r="L589">
            <v>3.96</v>
          </cell>
          <cell r="M589"/>
          <cell r="N589">
            <v>90657</v>
          </cell>
        </row>
        <row r="590">
          <cell r="A590">
            <v>90663</v>
          </cell>
          <cell r="B590" t="str">
            <v>BOMBA DE PROJEÇÃO DE CONCRETO SECO, POTÊNCIA 10 CV, VAZÃO 6 M3/H - CHI DIURNO. AF_06/2015</v>
          </cell>
          <cell r="C590" t="str">
            <v>COMPOSIÇÃO</v>
          </cell>
          <cell r="D590" t="str">
            <v>CHI</v>
          </cell>
          <cell r="E590" t="str">
            <v>4,25</v>
          </cell>
          <cell r="F590" t="str">
            <v>0,00</v>
          </cell>
          <cell r="G590" t="str">
            <v>0,00</v>
          </cell>
          <cell r="H590" t="str">
            <v>4,25</v>
          </cell>
          <cell r="I590" t="str">
            <v>0,00</v>
          </cell>
          <cell r="J590" t="str">
            <v>0,00</v>
          </cell>
          <cell r="K590">
            <v>4.25</v>
          </cell>
          <cell r="L590">
            <v>4.25</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285,38</v>
          </cell>
          <cell r="F592" t="str">
            <v>28,60</v>
          </cell>
          <cell r="G592" t="str">
            <v>6,55</v>
          </cell>
          <cell r="H592" t="str">
            <v>250,23</v>
          </cell>
          <cell r="I592" t="str">
            <v>0,00</v>
          </cell>
          <cell r="J592" t="str">
            <v>0,00</v>
          </cell>
          <cell r="K592">
            <v>256.77999999999997</v>
          </cell>
          <cell r="L592">
            <v>256.77999999999997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165,38</v>
          </cell>
          <cell r="F593" t="str">
            <v>28,60</v>
          </cell>
          <cell r="G593" t="str">
            <v>6,55</v>
          </cell>
          <cell r="H593" t="str">
            <v>130,23</v>
          </cell>
          <cell r="I593" t="str">
            <v>0,00</v>
          </cell>
          <cell r="J593" t="str">
            <v>0,00</v>
          </cell>
          <cell r="K593">
            <v>136.78</v>
          </cell>
          <cell r="L593">
            <v>136.78</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67,89</v>
          </cell>
          <cell r="F594" t="str">
            <v>27,77</v>
          </cell>
          <cell r="G594" t="str">
            <v>6,55</v>
          </cell>
          <cell r="H594" t="str">
            <v>33,57</v>
          </cell>
          <cell r="I594" t="str">
            <v>0,00</v>
          </cell>
          <cell r="J594" t="str">
            <v>0,00</v>
          </cell>
          <cell r="K594">
            <v>40.119999999999997</v>
          </cell>
          <cell r="L594">
            <v>40.119999999999997</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54,58</v>
          </cell>
          <cell r="F595" t="str">
            <v>27,77</v>
          </cell>
          <cell r="G595" t="str">
            <v>6,55</v>
          </cell>
          <cell r="H595" t="str">
            <v>20,26</v>
          </cell>
          <cell r="I595" t="str">
            <v>0,00</v>
          </cell>
          <cell r="J595" t="str">
            <v>0,00</v>
          </cell>
          <cell r="K595">
            <v>26.810000000000002</v>
          </cell>
          <cell r="L595">
            <v>26.810000000000002</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58,23</v>
          </cell>
          <cell r="F600" t="str">
            <v>23,73</v>
          </cell>
          <cell r="G600" t="str">
            <v>6,55</v>
          </cell>
          <cell r="H600" t="str">
            <v>27,95</v>
          </cell>
          <cell r="I600" t="str">
            <v>0,00</v>
          </cell>
          <cell r="J600" t="str">
            <v>0,00</v>
          </cell>
          <cell r="K600">
            <v>34.5</v>
          </cell>
          <cell r="L600">
            <v>34.5</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0,84</v>
          </cell>
          <cell r="F602" t="str">
            <v>0,00</v>
          </cell>
          <cell r="G602" t="str">
            <v>0,00</v>
          </cell>
          <cell r="H602" t="str">
            <v>0,84</v>
          </cell>
          <cell r="I602" t="str">
            <v>0,00</v>
          </cell>
          <cell r="J602" t="str">
            <v>0,00</v>
          </cell>
          <cell r="K602">
            <v>0.84</v>
          </cell>
          <cell r="L602">
            <v>0.84</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62,20</v>
          </cell>
          <cell r="F603" t="str">
            <v>22,38</v>
          </cell>
          <cell r="G603" t="str">
            <v>6,55</v>
          </cell>
          <cell r="H603" t="str">
            <v>33,27</v>
          </cell>
          <cell r="I603" t="str">
            <v>0,00</v>
          </cell>
          <cell r="J603" t="str">
            <v>0,00</v>
          </cell>
          <cell r="K603">
            <v>39.82</v>
          </cell>
          <cell r="L603">
            <v>39.82</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52,06</v>
          </cell>
          <cell r="F604" t="str">
            <v>23,73</v>
          </cell>
          <cell r="G604" t="str">
            <v>6,55</v>
          </cell>
          <cell r="H604" t="str">
            <v>21,78</v>
          </cell>
          <cell r="I604" t="str">
            <v>0,00</v>
          </cell>
          <cell r="J604" t="str">
            <v>0,00</v>
          </cell>
          <cell r="K604">
            <v>28.330000000000002</v>
          </cell>
          <cell r="L604">
            <v>28.330000000000002</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61,19</v>
          </cell>
          <cell r="F605" t="str">
            <v>23,73</v>
          </cell>
          <cell r="G605" t="str">
            <v>6,55</v>
          </cell>
          <cell r="H605" t="str">
            <v>30,91</v>
          </cell>
          <cell r="I605" t="str">
            <v>0,00</v>
          </cell>
          <cell r="J605" t="str">
            <v>0,00</v>
          </cell>
          <cell r="K605">
            <v>37.46</v>
          </cell>
          <cell r="L605">
            <v>37.46</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36,01</v>
          </cell>
          <cell r="F606" t="str">
            <v>28,60</v>
          </cell>
          <cell r="G606" t="str">
            <v>6,55</v>
          </cell>
          <cell r="H606" t="str">
            <v>0,86</v>
          </cell>
          <cell r="I606" t="str">
            <v>0,00</v>
          </cell>
          <cell r="J606" t="str">
            <v>0,00</v>
          </cell>
          <cell r="K606">
            <v>7.41</v>
          </cell>
          <cell r="L606">
            <v>7.41</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47,77</v>
          </cell>
          <cell r="F607" t="str">
            <v>17,15</v>
          </cell>
          <cell r="G607" t="str">
            <v>6,55</v>
          </cell>
          <cell r="H607" t="str">
            <v>24,07</v>
          </cell>
          <cell r="I607" t="str">
            <v>0,00</v>
          </cell>
          <cell r="J607" t="str">
            <v>0,00</v>
          </cell>
          <cell r="K607">
            <v>30.62</v>
          </cell>
          <cell r="L607">
            <v>30.62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81,16</v>
          </cell>
          <cell r="F608" t="str">
            <v>31,69</v>
          </cell>
          <cell r="G608" t="str">
            <v>6,55</v>
          </cell>
          <cell r="H608" t="str">
            <v>42,92</v>
          </cell>
          <cell r="I608" t="str">
            <v>0,00</v>
          </cell>
          <cell r="J608" t="str">
            <v>0,00</v>
          </cell>
          <cell r="K608">
            <v>49.47</v>
          </cell>
          <cell r="L608">
            <v>49.47</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35,23</v>
          </cell>
          <cell r="F609" t="str">
            <v>28,60</v>
          </cell>
          <cell r="G609" t="str">
            <v>6,55</v>
          </cell>
          <cell r="H609" t="str">
            <v>0,08</v>
          </cell>
          <cell r="I609" t="str">
            <v>0,00</v>
          </cell>
          <cell r="J609" t="str">
            <v>0,00</v>
          </cell>
          <cell r="K609">
            <v>6.63</v>
          </cell>
          <cell r="L609">
            <v>6.63</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75,00</v>
          </cell>
          <cell r="F611" t="str">
            <v>23,73</v>
          </cell>
          <cell r="G611" t="str">
            <v>6,55</v>
          </cell>
          <cell r="H611" t="str">
            <v>44,72</v>
          </cell>
          <cell r="I611" t="str">
            <v>0,00</v>
          </cell>
          <cell r="J611" t="str">
            <v>0,00</v>
          </cell>
          <cell r="K611">
            <v>51.269999999999996</v>
          </cell>
          <cell r="L611">
            <v>51.269999999999996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0,95</v>
          </cell>
          <cell r="F612" t="str">
            <v>0,00</v>
          </cell>
          <cell r="G612" t="str">
            <v>0,00</v>
          </cell>
          <cell r="H612" t="str">
            <v>0,95</v>
          </cell>
          <cell r="I612" t="str">
            <v>0,00</v>
          </cell>
          <cell r="J612" t="str">
            <v>0,00</v>
          </cell>
          <cell r="K612">
            <v>0.95</v>
          </cell>
          <cell r="L612">
            <v>0.95</v>
          </cell>
          <cell r="M612"/>
          <cell r="N612">
            <v>92113</v>
          </cell>
        </row>
        <row r="613">
          <cell r="A613">
            <v>92119</v>
          </cell>
          <cell r="B613" t="str">
            <v>DOSADOR DE AREIA, CAPACIDADE DE 26 LITROS - CHI DIURNO. AF_11/2015</v>
          </cell>
          <cell r="C613" t="str">
            <v>COMPOSIÇÃO</v>
          </cell>
          <cell r="D613" t="str">
            <v>CHI</v>
          </cell>
          <cell r="E613" t="str">
            <v>0,10</v>
          </cell>
          <cell r="F613" t="str">
            <v>0,00</v>
          </cell>
          <cell r="G613" t="str">
            <v>0,00</v>
          </cell>
          <cell r="H613" t="str">
            <v>0,10</v>
          </cell>
          <cell r="I613" t="str">
            <v>0,00</v>
          </cell>
          <cell r="J613" t="str">
            <v>0,00</v>
          </cell>
          <cell r="K613">
            <v>0.1</v>
          </cell>
          <cell r="L613">
            <v>0.1</v>
          </cell>
          <cell r="M613"/>
          <cell r="N613">
            <v>92119</v>
          </cell>
        </row>
        <row r="614">
          <cell r="A614">
            <v>92139</v>
          </cell>
          <cell r="B614" t="str">
            <v>CAMINHONETE COM MOTOR A DIESEL, POTÊNCIA 180 CV, CABINE DUPLA, 4X4 - CHI DIURNO. AF_11/2015</v>
          </cell>
          <cell r="C614" t="str">
            <v>COMPOSIÇÃO</v>
          </cell>
          <cell r="D614" t="str">
            <v>CHI</v>
          </cell>
          <cell r="E614" t="str">
            <v>38,21</v>
          </cell>
          <cell r="F614" t="str">
            <v>16,31</v>
          </cell>
          <cell r="G614" t="str">
            <v>6,55</v>
          </cell>
          <cell r="H614" t="str">
            <v>15,35</v>
          </cell>
          <cell r="I614" t="str">
            <v>0,00</v>
          </cell>
          <cell r="J614" t="str">
            <v>0,00</v>
          </cell>
          <cell r="K614">
            <v>21.9</v>
          </cell>
          <cell r="L614">
            <v>21.9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28,47</v>
          </cell>
          <cell r="F615" t="str">
            <v>16,31</v>
          </cell>
          <cell r="G615" t="str">
            <v>6,55</v>
          </cell>
          <cell r="H615" t="str">
            <v>5,61</v>
          </cell>
          <cell r="I615" t="str">
            <v>0,00</v>
          </cell>
          <cell r="J615" t="str">
            <v>0,00</v>
          </cell>
          <cell r="K615">
            <v>12.16</v>
          </cell>
          <cell r="L615">
            <v>12.16</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69,62</v>
          </cell>
          <cell r="F616" t="str">
            <v>31,69</v>
          </cell>
          <cell r="G616" t="str">
            <v>6,55</v>
          </cell>
          <cell r="H616" t="str">
            <v>31,38</v>
          </cell>
          <cell r="I616" t="str">
            <v>0,00</v>
          </cell>
          <cell r="J616" t="str">
            <v>0,00</v>
          </cell>
          <cell r="K616">
            <v>37.93</v>
          </cell>
          <cell r="L616">
            <v>37.93</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0,21</v>
          </cell>
          <cell r="F617" t="str">
            <v>0,00</v>
          </cell>
          <cell r="G617" t="str">
            <v>0,00</v>
          </cell>
          <cell r="H617" t="str">
            <v>0,21</v>
          </cell>
          <cell r="I617" t="str">
            <v>0,00</v>
          </cell>
          <cell r="J617" t="str">
            <v>0,00</v>
          </cell>
          <cell r="K617">
            <v>0.21</v>
          </cell>
          <cell r="L617">
            <v>0.21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32,69</v>
          </cell>
          <cell r="F619" t="str">
            <v>24,72</v>
          </cell>
          <cell r="G619" t="str">
            <v>6,55</v>
          </cell>
          <cell r="H619" t="str">
            <v>1,42</v>
          </cell>
          <cell r="I619" t="str">
            <v>0,00</v>
          </cell>
          <cell r="J619" t="str">
            <v>0,00</v>
          </cell>
          <cell r="K619">
            <v>7.97</v>
          </cell>
          <cell r="L619">
            <v>7.97</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424,26</v>
          </cell>
          <cell r="F620" t="str">
            <v>28,60</v>
          </cell>
          <cell r="G620" t="str">
            <v>6,55</v>
          </cell>
          <cell r="H620" t="str">
            <v>389,11</v>
          </cell>
          <cell r="I620" t="str">
            <v>0,00</v>
          </cell>
          <cell r="J620" t="str">
            <v>0,00</v>
          </cell>
          <cell r="K620">
            <v>395.66</v>
          </cell>
          <cell r="L620">
            <v>395.66</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0,40</v>
          </cell>
          <cell r="F621" t="str">
            <v>0,00</v>
          </cell>
          <cell r="G621" t="str">
            <v>0,00</v>
          </cell>
          <cell r="H621" t="str">
            <v>0,40</v>
          </cell>
          <cell r="I621" t="str">
            <v>0,00</v>
          </cell>
          <cell r="J621" t="str">
            <v>0,00</v>
          </cell>
          <cell r="K621">
            <v>0.4</v>
          </cell>
          <cell r="L621">
            <v>0.4</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69,02</v>
          </cell>
          <cell r="F622" t="str">
            <v>25,63</v>
          </cell>
          <cell r="G622" t="str">
            <v>6,55</v>
          </cell>
          <cell r="H622" t="str">
            <v>36,84</v>
          </cell>
          <cell r="I622" t="str">
            <v>0,00</v>
          </cell>
          <cell r="J622" t="str">
            <v>0,00</v>
          </cell>
          <cell r="K622">
            <v>43.39</v>
          </cell>
          <cell r="L622">
            <v>43.39</v>
          </cell>
          <cell r="M622"/>
          <cell r="N622">
            <v>93244</v>
          </cell>
        </row>
        <row r="623">
          <cell r="A623">
            <v>93274</v>
          </cell>
          <cell r="B623" t="str">
            <v>GRUA ASCENSIONAL, LANÇA DE 30 M, CAPACIDADE DE 1,0 T A 30 M, ALTURA ATÉ 39 M - CHI DIURNO. AF_03/2016</v>
          </cell>
          <cell r="C623" t="str">
            <v>COMPOSIÇÃO</v>
          </cell>
          <cell r="D623" t="str">
            <v>CHI</v>
          </cell>
          <cell r="E623" t="str">
            <v>81,57</v>
          </cell>
          <cell r="F623" t="str">
            <v>27,95</v>
          </cell>
          <cell r="G623" t="str">
            <v>6,55</v>
          </cell>
          <cell r="H623" t="str">
            <v>47,07</v>
          </cell>
          <cell r="I623" t="str">
            <v>0,00</v>
          </cell>
          <cell r="J623" t="str">
            <v>0,00</v>
          </cell>
          <cell r="K623">
            <v>53.62</v>
          </cell>
          <cell r="L623">
            <v>53.62</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34,84</v>
          </cell>
          <cell r="F624" t="str">
            <v>27,95</v>
          </cell>
          <cell r="G624" t="str">
            <v>6,55</v>
          </cell>
          <cell r="H624" t="str">
            <v>0,34</v>
          </cell>
          <cell r="I624" t="str">
            <v>0,00</v>
          </cell>
          <cell r="J624" t="str">
            <v>0,00</v>
          </cell>
          <cell r="K624">
            <v>6.89</v>
          </cell>
          <cell r="L624">
            <v>6.89</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151,46</v>
          </cell>
          <cell r="F625" t="str">
            <v>27,95</v>
          </cell>
          <cell r="G625" t="str">
            <v>6,55</v>
          </cell>
          <cell r="H625" t="str">
            <v>116,96</v>
          </cell>
          <cell r="I625" t="str">
            <v>0,00</v>
          </cell>
          <cell r="J625" t="str">
            <v>0,00</v>
          </cell>
          <cell r="K625">
            <v>123.50999999999999</v>
          </cell>
          <cell r="L625">
            <v>123.50999999999999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51,56</v>
          </cell>
          <cell r="F626" t="str">
            <v>17,15</v>
          </cell>
          <cell r="G626" t="str">
            <v>6,55</v>
          </cell>
          <cell r="H626" t="str">
            <v>27,86</v>
          </cell>
          <cell r="I626" t="str">
            <v>0,00</v>
          </cell>
          <cell r="J626" t="str">
            <v>0,00</v>
          </cell>
          <cell r="K626">
            <v>34.409999999999997</v>
          </cell>
          <cell r="L626">
            <v>34.409999999999997</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39,32</v>
          </cell>
          <cell r="F627" t="str">
            <v>25,95</v>
          </cell>
          <cell r="G627" t="str">
            <v>6,55</v>
          </cell>
          <cell r="H627" t="str">
            <v>6,82</v>
          </cell>
          <cell r="I627" t="str">
            <v>0,00</v>
          </cell>
          <cell r="J627" t="str">
            <v>0,00</v>
          </cell>
          <cell r="K627">
            <v>13.370000000000001</v>
          </cell>
          <cell r="L627">
            <v>13.370000000000001</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260,00</v>
          </cell>
          <cell r="F631" t="str">
            <v>92,75</v>
          </cell>
          <cell r="G631" t="str">
            <v>36,51</v>
          </cell>
          <cell r="H631" t="str">
            <v>130,74</v>
          </cell>
          <cell r="I631" t="str">
            <v>0,00</v>
          </cell>
          <cell r="J631" t="str">
            <v>0,00</v>
          </cell>
          <cell r="K631">
            <v>167.25</v>
          </cell>
          <cell r="L631">
            <v>167.25</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136,50</v>
          </cell>
          <cell r="F632" t="str">
            <v>92,75</v>
          </cell>
          <cell r="G632" t="str">
            <v>36,51</v>
          </cell>
          <cell r="H632" t="str">
            <v>7,24</v>
          </cell>
          <cell r="I632" t="str">
            <v>0,00</v>
          </cell>
          <cell r="J632" t="str">
            <v>0,00</v>
          </cell>
          <cell r="K632">
            <v>43.75</v>
          </cell>
          <cell r="L632">
            <v>43.75</v>
          </cell>
          <cell r="M632"/>
          <cell r="N632">
            <v>93440</v>
          </cell>
        </row>
        <row r="633">
          <cell r="A633">
            <v>95122</v>
          </cell>
          <cell r="B633" t="str">
            <v>USINA MISTURADORA DE SOLOS, CAPACIDADE DE 200 A 500 TON/H, POTENCIA 75KW - CHI DIURNO. AF_07/2016</v>
          </cell>
          <cell r="C633" t="str">
            <v>COMPOSIÇÃO</v>
          </cell>
          <cell r="D633" t="str">
            <v>CHI</v>
          </cell>
          <cell r="E633" t="str">
            <v>204,84</v>
          </cell>
          <cell r="F633" t="str">
            <v>92,75</v>
          </cell>
          <cell r="G633" t="str">
            <v>36,51</v>
          </cell>
          <cell r="H633" t="str">
            <v>75,58</v>
          </cell>
          <cell r="I633" t="str">
            <v>0,00</v>
          </cell>
          <cell r="J633" t="str">
            <v>0,00</v>
          </cell>
          <cell r="K633">
            <v>112.09</v>
          </cell>
          <cell r="L633">
            <v>112.09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57,53</v>
          </cell>
          <cell r="F634" t="str">
            <v>28,60</v>
          </cell>
          <cell r="G634" t="str">
            <v>6,55</v>
          </cell>
          <cell r="H634" t="str">
            <v>22,38</v>
          </cell>
          <cell r="I634" t="str">
            <v>0,00</v>
          </cell>
          <cell r="J634" t="str">
            <v>0,00</v>
          </cell>
          <cell r="K634">
            <v>28.93</v>
          </cell>
          <cell r="L634">
            <v>28.93</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87,83</v>
          </cell>
          <cell r="F636" t="str">
            <v>27,95</v>
          </cell>
          <cell r="G636" t="str">
            <v>6,55</v>
          </cell>
          <cell r="H636" t="str">
            <v>53,33</v>
          </cell>
          <cell r="I636" t="str">
            <v>0,00</v>
          </cell>
          <cell r="J636" t="str">
            <v>0,00</v>
          </cell>
          <cell r="K636">
            <v>59.879999999999995</v>
          </cell>
          <cell r="L636">
            <v>59.879999999999995</v>
          </cell>
          <cell r="M636"/>
          <cell r="N636">
            <v>95213</v>
          </cell>
        </row>
        <row r="637">
          <cell r="A637">
            <v>95259</v>
          </cell>
          <cell r="B637" t="str">
            <v>MARTELO DEMOLIDOR PNEUMÁTICO MANUAL, 32 KG - CHI DIURNO. AF_09/2016</v>
          </cell>
          <cell r="C637" t="str">
            <v>COMPOSIÇÃO</v>
          </cell>
          <cell r="D637" t="str">
            <v>CHI</v>
          </cell>
          <cell r="E637" t="str">
            <v>32,49</v>
          </cell>
          <cell r="F637" t="str">
            <v>24,72</v>
          </cell>
          <cell r="G637" t="str">
            <v>6,55</v>
          </cell>
          <cell r="H637" t="str">
            <v>1,22</v>
          </cell>
          <cell r="I637" t="str">
            <v>0,00</v>
          </cell>
          <cell r="J637" t="str">
            <v>0,00</v>
          </cell>
          <cell r="K637">
            <v>7.77</v>
          </cell>
          <cell r="L637">
            <v>7.77</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32,27</v>
          </cell>
          <cell r="F642" t="str">
            <v>24,72</v>
          </cell>
          <cell r="G642" t="str">
            <v>6,55</v>
          </cell>
          <cell r="H642" t="str">
            <v>1,00</v>
          </cell>
          <cell r="I642" t="str">
            <v>0,00</v>
          </cell>
          <cell r="J642" t="str">
            <v>0,00</v>
          </cell>
          <cell r="K642">
            <v>7.55</v>
          </cell>
          <cell r="L642">
            <v>7.55</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85,19</v>
          </cell>
          <cell r="F643" t="str">
            <v>25,63</v>
          </cell>
          <cell r="G643" t="str">
            <v>6,55</v>
          </cell>
          <cell r="H643" t="str">
            <v>53,01</v>
          </cell>
          <cell r="I643" t="str">
            <v>0,00</v>
          </cell>
          <cell r="J643" t="str">
            <v>0,00</v>
          </cell>
          <cell r="K643">
            <v>59.559999999999995</v>
          </cell>
          <cell r="L643">
            <v>59.559999999999995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39,23</v>
          </cell>
          <cell r="F644" t="str">
            <v>28,60</v>
          </cell>
          <cell r="G644" t="str">
            <v>6,55</v>
          </cell>
          <cell r="H644" t="str">
            <v>4,08</v>
          </cell>
          <cell r="I644" t="str">
            <v>0,00</v>
          </cell>
          <cell r="J644" t="str">
            <v>0,00</v>
          </cell>
          <cell r="K644">
            <v>10.629999999999999</v>
          </cell>
          <cell r="L644">
            <v>10.629999999999999</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87,32</v>
          </cell>
          <cell r="F645" t="str">
            <v>28,60</v>
          </cell>
          <cell r="G645" t="str">
            <v>6,55</v>
          </cell>
          <cell r="H645" t="str">
            <v>52,17</v>
          </cell>
          <cell r="I645" t="str">
            <v>0,00</v>
          </cell>
          <cell r="J645" t="str">
            <v>0,00</v>
          </cell>
          <cell r="K645">
            <v>58.72</v>
          </cell>
          <cell r="L645">
            <v>58.72</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98,20</v>
          </cell>
          <cell r="F646" t="str">
            <v>29,02</v>
          </cell>
          <cell r="G646" t="str">
            <v>6,55</v>
          </cell>
          <cell r="H646" t="str">
            <v>62,63</v>
          </cell>
          <cell r="I646" t="str">
            <v>0,00</v>
          </cell>
          <cell r="J646" t="str">
            <v>0,00</v>
          </cell>
          <cell r="K646">
            <v>69.180000000000007</v>
          </cell>
          <cell r="L646">
            <v>69.180000000000007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95,86</v>
          </cell>
          <cell r="F647" t="str">
            <v>29,02</v>
          </cell>
          <cell r="G647" t="str">
            <v>6,55</v>
          </cell>
          <cell r="H647" t="str">
            <v>60,29</v>
          </cell>
          <cell r="I647" t="str">
            <v>0,00</v>
          </cell>
          <cell r="J647" t="str">
            <v>0,00</v>
          </cell>
          <cell r="K647">
            <v>66.84</v>
          </cell>
          <cell r="L647">
            <v>66.84</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54,50</v>
          </cell>
          <cell r="F649" t="str">
            <v>27,41</v>
          </cell>
          <cell r="G649" t="str">
            <v>6,55</v>
          </cell>
          <cell r="H649" t="str">
            <v>20,54</v>
          </cell>
          <cell r="I649" t="str">
            <v>0,00</v>
          </cell>
          <cell r="J649" t="str">
            <v>0,00</v>
          </cell>
          <cell r="K649">
            <v>27.09</v>
          </cell>
          <cell r="L649">
            <v>27.09</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54,26</v>
          </cell>
          <cell r="F650" t="str">
            <v>27,41</v>
          </cell>
          <cell r="G650" t="str">
            <v>6,55</v>
          </cell>
          <cell r="H650" t="str">
            <v>20,30</v>
          </cell>
          <cell r="I650" t="str">
            <v>0,00</v>
          </cell>
          <cell r="J650" t="str">
            <v>0,00</v>
          </cell>
          <cell r="K650">
            <v>26.85</v>
          </cell>
          <cell r="L650">
            <v>26.85</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49,88</v>
          </cell>
          <cell r="F651" t="str">
            <v>27,41</v>
          </cell>
          <cell r="G651" t="str">
            <v>6,55</v>
          </cell>
          <cell r="H651" t="str">
            <v>15,92</v>
          </cell>
          <cell r="I651" t="str">
            <v>0,00</v>
          </cell>
          <cell r="J651" t="str">
            <v>0,00</v>
          </cell>
          <cell r="K651">
            <v>22.47</v>
          </cell>
          <cell r="L651">
            <v>22.47</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67,89</v>
          </cell>
          <cell r="F652" t="str">
            <v>22,38</v>
          </cell>
          <cell r="G652" t="str">
            <v>6,55</v>
          </cell>
          <cell r="H652" t="str">
            <v>38,96</v>
          </cell>
          <cell r="I652" t="str">
            <v>0,00</v>
          </cell>
          <cell r="J652" t="str">
            <v>0,00</v>
          </cell>
          <cell r="K652">
            <v>45.51</v>
          </cell>
          <cell r="L652">
            <v>45.51</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50,12</v>
          </cell>
          <cell r="F653" t="str">
            <v>27,41</v>
          </cell>
          <cell r="G653" t="str">
            <v>6,55</v>
          </cell>
          <cell r="H653" t="str">
            <v>16,16</v>
          </cell>
          <cell r="I653" t="str">
            <v>0,00</v>
          </cell>
          <cell r="J653" t="str">
            <v>0,00</v>
          </cell>
          <cell r="K653">
            <v>22.71</v>
          </cell>
          <cell r="L653">
            <v>22.71</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60,61</v>
          </cell>
          <cell r="F654" t="str">
            <v>27,77</v>
          </cell>
          <cell r="G654" t="str">
            <v>6,55</v>
          </cell>
          <cell r="H654" t="str">
            <v>26,29</v>
          </cell>
          <cell r="I654" t="str">
            <v>0,00</v>
          </cell>
          <cell r="J654" t="str">
            <v>0,00</v>
          </cell>
          <cell r="K654">
            <v>32.839999999999996</v>
          </cell>
          <cell r="L654">
            <v>32.839999999999996</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94,37</v>
          </cell>
          <cell r="F655" t="str">
            <v>26,40</v>
          </cell>
          <cell r="G655" t="str">
            <v>6,55</v>
          </cell>
          <cell r="H655" t="str">
            <v>61,42</v>
          </cell>
          <cell r="I655" t="str">
            <v>0,00</v>
          </cell>
          <cell r="J655" t="str">
            <v>0,00</v>
          </cell>
          <cell r="K655">
            <v>67.97</v>
          </cell>
          <cell r="L655">
            <v>67.97</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57,77</v>
          </cell>
          <cell r="F656" t="str">
            <v>29,02</v>
          </cell>
          <cell r="G656" t="str">
            <v>6,55</v>
          </cell>
          <cell r="H656" t="str">
            <v>22,20</v>
          </cell>
          <cell r="I656" t="str">
            <v>0,00</v>
          </cell>
          <cell r="J656" t="str">
            <v>0,00</v>
          </cell>
          <cell r="K656">
            <v>28.75</v>
          </cell>
          <cell r="L656">
            <v>28.75</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90,96</v>
          </cell>
          <cell r="F657" t="str">
            <v>25,63</v>
          </cell>
          <cell r="G657" t="str">
            <v>6,55</v>
          </cell>
          <cell r="H657" t="str">
            <v>58,78</v>
          </cell>
          <cell r="I657" t="str">
            <v>0,00</v>
          </cell>
          <cell r="J657" t="str">
            <v>0,00</v>
          </cell>
          <cell r="K657">
            <v>65.33</v>
          </cell>
          <cell r="L657">
            <v>65.33</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190,92</v>
          </cell>
          <cell r="F660" t="str">
            <v>23,79</v>
          </cell>
          <cell r="G660" t="str">
            <v>6,55</v>
          </cell>
          <cell r="H660" t="str">
            <v>160,58</v>
          </cell>
          <cell r="I660" t="str">
            <v>0,00</v>
          </cell>
          <cell r="J660" t="str">
            <v>0,00</v>
          </cell>
          <cell r="K660">
            <v>167.13000000000002</v>
          </cell>
          <cell r="L660">
            <v>167.13000000000002</v>
          </cell>
          <cell r="M660"/>
          <cell r="N660">
            <v>100642</v>
          </cell>
        </row>
        <row r="661">
          <cell r="A661">
            <v>100648</v>
          </cell>
          <cell r="B661" t="str">
            <v>USINA DE ASFALTO, TIPO GRAVIMÉTRICA, PROD 150 TON/HORA - CHI DIURNO. AF_12/2019</v>
          </cell>
          <cell r="C661" t="str">
            <v>COMPOSIÇÃO</v>
          </cell>
          <cell r="D661" t="str">
            <v>CHI</v>
          </cell>
          <cell r="E661" t="str">
            <v>453,18</v>
          </cell>
          <cell r="F661" t="str">
            <v>23,79</v>
          </cell>
          <cell r="G661" t="str">
            <v>6,55</v>
          </cell>
          <cell r="H661" t="str">
            <v>422,84</v>
          </cell>
          <cell r="I661" t="str">
            <v>0,00</v>
          </cell>
          <cell r="J661" t="str">
            <v>0,00</v>
          </cell>
          <cell r="K661">
            <v>429.39</v>
          </cell>
          <cell r="L661">
            <v>429.39</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31,87</v>
          </cell>
          <cell r="F662" t="str">
            <v>24,72</v>
          </cell>
          <cell r="G662" t="str">
            <v>6,55</v>
          </cell>
          <cell r="H662" t="str">
            <v>0,60</v>
          </cell>
          <cell r="I662" t="str">
            <v>0,00</v>
          </cell>
          <cell r="J662" t="str">
            <v>0,00</v>
          </cell>
          <cell r="K662">
            <v>7.1499999999999995</v>
          </cell>
          <cell r="L662">
            <v>7.1499999999999995</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71,83</v>
          </cell>
          <cell r="F669" t="str">
            <v>0,00</v>
          </cell>
          <cell r="G669" t="str">
            <v>71,83</v>
          </cell>
          <cell r="H669" t="str">
            <v>0,00</v>
          </cell>
          <cell r="I669" t="str">
            <v>0,00</v>
          </cell>
          <cell r="J669" t="str">
            <v>0,00</v>
          </cell>
          <cell r="K669">
            <v>71.83</v>
          </cell>
          <cell r="L669">
            <v>71.83</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2,30</v>
          </cell>
          <cell r="F670" t="str">
            <v>0,00</v>
          </cell>
          <cell r="G670" t="str">
            <v>0,00</v>
          </cell>
          <cell r="H670" t="str">
            <v>2,30</v>
          </cell>
          <cell r="I670" t="str">
            <v>0,00</v>
          </cell>
          <cell r="J670" t="str">
            <v>0,00</v>
          </cell>
          <cell r="K670">
            <v>2.2999999999999998</v>
          </cell>
          <cell r="L670">
            <v>2.2999999999999998</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51,09</v>
          </cell>
          <cell r="F673" t="str">
            <v>0,00</v>
          </cell>
          <cell r="G673" t="str">
            <v>51,09</v>
          </cell>
          <cell r="H673" t="str">
            <v>0,00</v>
          </cell>
          <cell r="I673" t="str">
            <v>0,00</v>
          </cell>
          <cell r="J673" t="str">
            <v>0,00</v>
          </cell>
          <cell r="K673">
            <v>51.09</v>
          </cell>
          <cell r="L673">
            <v>51.09</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0,22</v>
          </cell>
          <cell r="F675" t="str">
            <v>0,00</v>
          </cell>
          <cell r="G675" t="str">
            <v>0,00</v>
          </cell>
          <cell r="H675" t="str">
            <v>0,22</v>
          </cell>
          <cell r="I675" t="str">
            <v>0,00</v>
          </cell>
          <cell r="J675" t="str">
            <v>0,00</v>
          </cell>
          <cell r="K675">
            <v>0.22</v>
          </cell>
          <cell r="L675">
            <v>0.22</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26,90</v>
          </cell>
          <cell r="F676" t="str">
            <v>0,00</v>
          </cell>
          <cell r="G676" t="str">
            <v>26,90</v>
          </cell>
          <cell r="H676" t="str">
            <v>0,00</v>
          </cell>
          <cell r="I676" t="str">
            <v>0,00</v>
          </cell>
          <cell r="J676" t="str">
            <v>0,00</v>
          </cell>
          <cell r="K676">
            <v>26.9</v>
          </cell>
          <cell r="L676">
            <v>26.9</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33,56</v>
          </cell>
          <cell r="F677" t="str">
            <v>0,00</v>
          </cell>
          <cell r="G677" t="str">
            <v>0,00</v>
          </cell>
          <cell r="H677" t="str">
            <v>33,56</v>
          </cell>
          <cell r="I677" t="str">
            <v>0,00</v>
          </cell>
          <cell r="J677" t="str">
            <v>0,00</v>
          </cell>
          <cell r="K677">
            <v>33.56</v>
          </cell>
          <cell r="L677">
            <v>33.56</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25,70</v>
          </cell>
          <cell r="F678" t="str">
            <v>0,00</v>
          </cell>
          <cell r="G678" t="str">
            <v>0,00</v>
          </cell>
          <cell r="H678" t="str">
            <v>0,00</v>
          </cell>
          <cell r="I678" t="str">
            <v>0,00</v>
          </cell>
          <cell r="J678" t="str">
            <v>25,70</v>
          </cell>
          <cell r="K678">
            <v>25.7</v>
          </cell>
          <cell r="L678">
            <v>25.7</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31,77</v>
          </cell>
          <cell r="F679" t="str">
            <v>0,00</v>
          </cell>
          <cell r="G679" t="str">
            <v>0,00</v>
          </cell>
          <cell r="H679" t="str">
            <v>31,77</v>
          </cell>
          <cell r="I679" t="str">
            <v>0,00</v>
          </cell>
          <cell r="J679" t="str">
            <v>0,00</v>
          </cell>
          <cell r="K679">
            <v>31.77</v>
          </cell>
          <cell r="L679">
            <v>31.77</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99,24</v>
          </cell>
          <cell r="F682" t="str">
            <v>0,00</v>
          </cell>
          <cell r="G682" t="str">
            <v>99,24</v>
          </cell>
          <cell r="H682" t="str">
            <v>0,00</v>
          </cell>
          <cell r="I682" t="str">
            <v>0,00</v>
          </cell>
          <cell r="J682" t="str">
            <v>0,00</v>
          </cell>
          <cell r="K682">
            <v>99.24</v>
          </cell>
          <cell r="L682">
            <v>99.24</v>
          </cell>
          <cell r="M682"/>
          <cell r="N682">
            <v>5711</v>
          </cell>
        </row>
        <row r="683">
          <cell r="A683">
            <v>5714</v>
          </cell>
          <cell r="B683" t="str">
            <v>TRATOR DE PNEUS, POTÊNCIA 85 CV, TRAÇÃO 4X4, PESO COM LASTRO DE 4.675 KG - MANUTENÇÃO. AF_06/2014</v>
          </cell>
          <cell r="C683" t="str">
            <v>COMPOSIÇÃO</v>
          </cell>
          <cell r="D683" t="str">
            <v>H</v>
          </cell>
          <cell r="E683" t="str">
            <v>11,54</v>
          </cell>
          <cell r="F683" t="str">
            <v>0,00</v>
          </cell>
          <cell r="G683" t="str">
            <v>0,00</v>
          </cell>
          <cell r="H683" t="str">
            <v>11,54</v>
          </cell>
          <cell r="I683" t="str">
            <v>0,00</v>
          </cell>
          <cell r="J683" t="str">
            <v>0,00</v>
          </cell>
          <cell r="K683">
            <v>11.54</v>
          </cell>
          <cell r="L683">
            <v>11.54</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75,10</v>
          </cell>
          <cell r="F684" t="str">
            <v>0,00</v>
          </cell>
          <cell r="G684" t="str">
            <v>75,10</v>
          </cell>
          <cell r="H684" t="str">
            <v>0,00</v>
          </cell>
          <cell r="I684" t="str">
            <v>0,00</v>
          </cell>
          <cell r="J684" t="str">
            <v>0,00</v>
          </cell>
          <cell r="K684">
            <v>75.099999999999994</v>
          </cell>
          <cell r="L684">
            <v>75.099999999999994</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118,45</v>
          </cell>
          <cell r="F685" t="str">
            <v>0,00</v>
          </cell>
          <cell r="G685" t="str">
            <v>118,45</v>
          </cell>
          <cell r="H685" t="str">
            <v>0,00</v>
          </cell>
          <cell r="I685" t="str">
            <v>0,00</v>
          </cell>
          <cell r="J685" t="str">
            <v>0,00</v>
          </cell>
          <cell r="K685">
            <v>118.45</v>
          </cell>
          <cell r="L685">
            <v>118.45</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104,51</v>
          </cell>
          <cell r="F686" t="str">
            <v>0,00</v>
          </cell>
          <cell r="G686" t="str">
            <v>104,51</v>
          </cell>
          <cell r="H686" t="str">
            <v>0,00</v>
          </cell>
          <cell r="I686" t="str">
            <v>0,00</v>
          </cell>
          <cell r="J686" t="str">
            <v>0,00</v>
          </cell>
          <cell r="K686">
            <v>104.51</v>
          </cell>
          <cell r="L686">
            <v>104.51</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241,72</v>
          </cell>
          <cell r="F687" t="str">
            <v>0,00</v>
          </cell>
          <cell r="G687" t="str">
            <v>241,72</v>
          </cell>
          <cell r="H687" t="str">
            <v>0,00</v>
          </cell>
          <cell r="I687" t="str">
            <v>0,00</v>
          </cell>
          <cell r="J687" t="str">
            <v>0,00</v>
          </cell>
          <cell r="K687">
            <v>241.72</v>
          </cell>
          <cell r="L687">
            <v>241.72</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45,55</v>
          </cell>
          <cell r="F691" t="str">
            <v>0,00</v>
          </cell>
          <cell r="G691" t="str">
            <v>45,55</v>
          </cell>
          <cell r="H691" t="str">
            <v>0,00</v>
          </cell>
          <cell r="I691" t="str">
            <v>0,00</v>
          </cell>
          <cell r="J691" t="str">
            <v>0,00</v>
          </cell>
          <cell r="K691">
            <v>45.55</v>
          </cell>
          <cell r="L691">
            <v>45.55</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46,55</v>
          </cell>
          <cell r="F693" t="str">
            <v>0,00</v>
          </cell>
          <cell r="G693" t="str">
            <v>46,55</v>
          </cell>
          <cell r="H693" t="str">
            <v>0,00</v>
          </cell>
          <cell r="I693" t="str">
            <v>0,00</v>
          </cell>
          <cell r="J693" t="str">
            <v>0,00</v>
          </cell>
          <cell r="K693">
            <v>46.55</v>
          </cell>
          <cell r="L693">
            <v>46.55</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30,74</v>
          </cell>
          <cell r="F697" t="str">
            <v>0,00</v>
          </cell>
          <cell r="G697" t="str">
            <v>30,74</v>
          </cell>
          <cell r="H697" t="str">
            <v>0,00</v>
          </cell>
          <cell r="I697" t="str">
            <v>0,00</v>
          </cell>
          <cell r="J697" t="str">
            <v>0,00</v>
          </cell>
          <cell r="K697">
            <v>30.74</v>
          </cell>
          <cell r="L697">
            <v>30.74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176,28</v>
          </cell>
          <cell r="F698" t="str">
            <v>0,00</v>
          </cell>
          <cell r="G698" t="str">
            <v>176,28</v>
          </cell>
          <cell r="H698" t="str">
            <v>0,00</v>
          </cell>
          <cell r="I698" t="str">
            <v>0,00</v>
          </cell>
          <cell r="J698" t="str">
            <v>0,00</v>
          </cell>
          <cell r="K698">
            <v>176.28</v>
          </cell>
          <cell r="L698">
            <v>176.28</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3,75</v>
          </cell>
          <cell r="F703" t="str">
            <v>0,00</v>
          </cell>
          <cell r="G703" t="str">
            <v>3,75</v>
          </cell>
          <cell r="H703" t="str">
            <v>0,00</v>
          </cell>
          <cell r="I703" t="str">
            <v>0,00</v>
          </cell>
          <cell r="J703" t="str">
            <v>0,00</v>
          </cell>
          <cell r="K703">
            <v>3.75</v>
          </cell>
          <cell r="L703">
            <v>3.75</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96,45</v>
          </cell>
          <cell r="F704" t="str">
            <v>0,00</v>
          </cell>
          <cell r="G704" t="str">
            <v>0,00</v>
          </cell>
          <cell r="H704" t="str">
            <v>96,45</v>
          </cell>
          <cell r="I704" t="str">
            <v>0,00</v>
          </cell>
          <cell r="J704" t="str">
            <v>0,00</v>
          </cell>
          <cell r="K704">
            <v>96.45</v>
          </cell>
          <cell r="L704">
            <v>96.45</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78,43</v>
          </cell>
          <cell r="F705" t="str">
            <v>0,00</v>
          </cell>
          <cell r="G705" t="str">
            <v>78,43</v>
          </cell>
          <cell r="H705" t="str">
            <v>0,00</v>
          </cell>
          <cell r="I705" t="str">
            <v>0,00</v>
          </cell>
          <cell r="J705" t="str">
            <v>0,00</v>
          </cell>
          <cell r="K705">
            <v>78.430000000000007</v>
          </cell>
          <cell r="L705">
            <v>78.430000000000007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0,31</v>
          </cell>
          <cell r="F707" t="str">
            <v>0,00</v>
          </cell>
          <cell r="G707" t="str">
            <v>0,00</v>
          </cell>
          <cell r="H707" t="str">
            <v>0,31</v>
          </cell>
          <cell r="I707" t="str">
            <v>0,00</v>
          </cell>
          <cell r="J707" t="str">
            <v>0,00</v>
          </cell>
          <cell r="K707">
            <v>0.31</v>
          </cell>
          <cell r="L707">
            <v>0.31</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285,87</v>
          </cell>
          <cell r="F711" t="str">
            <v>0,00</v>
          </cell>
          <cell r="G711" t="str">
            <v>285,87</v>
          </cell>
          <cell r="H711" t="str">
            <v>0,00</v>
          </cell>
          <cell r="I711" t="str">
            <v>0,00</v>
          </cell>
          <cell r="J711" t="str">
            <v>0,00</v>
          </cell>
          <cell r="K711">
            <v>285.87</v>
          </cell>
          <cell r="L711">
            <v>285.87</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0,25</v>
          </cell>
          <cell r="F715" t="str">
            <v>0,00</v>
          </cell>
          <cell r="G715" t="str">
            <v>0,00</v>
          </cell>
          <cell r="H715" t="str">
            <v>0,25</v>
          </cell>
          <cell r="I715" t="str">
            <v>0,00</v>
          </cell>
          <cell r="J715" t="str">
            <v>0,00</v>
          </cell>
          <cell r="K715">
            <v>0.25</v>
          </cell>
          <cell r="L715">
            <v>0.25</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0,28</v>
          </cell>
          <cell r="F717" t="str">
            <v>0,00</v>
          </cell>
          <cell r="G717" t="str">
            <v>0,00</v>
          </cell>
          <cell r="H717" t="str">
            <v>0,28</v>
          </cell>
          <cell r="I717" t="str">
            <v>0,00</v>
          </cell>
          <cell r="J717" t="str">
            <v>0,00</v>
          </cell>
          <cell r="K717">
            <v>0.28000000000000003</v>
          </cell>
          <cell r="L717">
            <v>0.28000000000000003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31,74</v>
          </cell>
          <cell r="F718" t="str">
            <v>0,00</v>
          </cell>
          <cell r="G718" t="str">
            <v>31,74</v>
          </cell>
          <cell r="H718" t="str">
            <v>0,00</v>
          </cell>
          <cell r="I718" t="str">
            <v>0,00</v>
          </cell>
          <cell r="J718" t="str">
            <v>0,00</v>
          </cell>
          <cell r="K718">
            <v>31.74</v>
          </cell>
          <cell r="L718">
            <v>31.74</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99,51</v>
          </cell>
          <cell r="F722" t="str">
            <v>0,00</v>
          </cell>
          <cell r="G722" t="str">
            <v>99,51</v>
          </cell>
          <cell r="H722" t="str">
            <v>0,00</v>
          </cell>
          <cell r="I722" t="str">
            <v>0,00</v>
          </cell>
          <cell r="J722" t="str">
            <v>0,00</v>
          </cell>
          <cell r="K722">
            <v>99.51</v>
          </cell>
          <cell r="L722">
            <v>99.51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19,40</v>
          </cell>
          <cell r="F723" t="str">
            <v>0,00</v>
          </cell>
          <cell r="G723" t="str">
            <v>0,00</v>
          </cell>
          <cell r="H723" t="str">
            <v>19,40</v>
          </cell>
          <cell r="I723" t="str">
            <v>0,00</v>
          </cell>
          <cell r="J723" t="str">
            <v>0,00</v>
          </cell>
          <cell r="K723">
            <v>19.399999999999999</v>
          </cell>
          <cell r="L723">
            <v>19.399999999999999</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3,76</v>
          </cell>
          <cell r="F724" t="str">
            <v>0,00</v>
          </cell>
          <cell r="G724" t="str">
            <v>0,00</v>
          </cell>
          <cell r="H724" t="str">
            <v>3,76</v>
          </cell>
          <cell r="I724" t="str">
            <v>0,00</v>
          </cell>
          <cell r="J724" t="str">
            <v>0,00</v>
          </cell>
          <cell r="K724">
            <v>3.76</v>
          </cell>
          <cell r="L724">
            <v>3.76</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34,69</v>
          </cell>
          <cell r="F725" t="str">
            <v>0,00</v>
          </cell>
          <cell r="G725" t="str">
            <v>0,00</v>
          </cell>
          <cell r="H725" t="str">
            <v>34,69</v>
          </cell>
          <cell r="I725" t="str">
            <v>0,00</v>
          </cell>
          <cell r="J725" t="str">
            <v>0,00</v>
          </cell>
          <cell r="K725">
            <v>34.69</v>
          </cell>
          <cell r="L725">
            <v>34.69</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90,84</v>
          </cell>
          <cell r="F726" t="str">
            <v>0,00</v>
          </cell>
          <cell r="G726" t="str">
            <v>90,84</v>
          </cell>
          <cell r="H726" t="str">
            <v>0,00</v>
          </cell>
          <cell r="I726" t="str">
            <v>0,00</v>
          </cell>
          <cell r="J726" t="str">
            <v>0,00</v>
          </cell>
          <cell r="K726">
            <v>90.84</v>
          </cell>
          <cell r="L726">
            <v>90.84</v>
          </cell>
          <cell r="M726"/>
          <cell r="N726">
            <v>7061</v>
          </cell>
        </row>
        <row r="727">
          <cell r="A727">
            <v>7063</v>
          </cell>
          <cell r="B727" t="str">
            <v>TRATOR DE PNEUS, POTÊNCIA 122 CV, TRAÇÃO 4X4, PESO COM LASTRO DE 4.510 KG - DEPRECIAÇÃO. AF_06/2014</v>
          </cell>
          <cell r="C727" t="str">
            <v>COMPOSIÇÃO</v>
          </cell>
          <cell r="D727" t="str">
            <v>H</v>
          </cell>
          <cell r="E727" t="str">
            <v>14,40</v>
          </cell>
          <cell r="F727" t="str">
            <v>0,00</v>
          </cell>
          <cell r="G727" t="str">
            <v>0,00</v>
          </cell>
          <cell r="H727" t="str">
            <v>14,40</v>
          </cell>
          <cell r="I727" t="str">
            <v>0,00</v>
          </cell>
          <cell r="J727" t="str">
            <v>0,00</v>
          </cell>
          <cell r="K727">
            <v>14.4</v>
          </cell>
          <cell r="L727">
            <v>14.4</v>
          </cell>
          <cell r="M727"/>
          <cell r="N727">
            <v>7063</v>
          </cell>
        </row>
        <row r="728">
          <cell r="A728">
            <v>7064</v>
          </cell>
          <cell r="B728" t="str">
            <v>TRATOR DE PNEUS, POTÊNCIA 122 CV, TRAÇÃO 4X4, PESO COM LASTRO DE 4.510 KG - JUROS. AF_06/2014</v>
          </cell>
          <cell r="C728" t="str">
            <v>COMPOSIÇÃO</v>
          </cell>
          <cell r="D728" t="str">
            <v>H</v>
          </cell>
          <cell r="E728" t="str">
            <v>1,99</v>
          </cell>
          <cell r="F728" t="str">
            <v>0,00</v>
          </cell>
          <cell r="G728" t="str">
            <v>0,00</v>
          </cell>
          <cell r="H728" t="str">
            <v>1,99</v>
          </cell>
          <cell r="I728" t="str">
            <v>0,00</v>
          </cell>
          <cell r="J728" t="str">
            <v>0,00</v>
          </cell>
          <cell r="K728">
            <v>1.99</v>
          </cell>
          <cell r="L728">
            <v>1.99</v>
          </cell>
          <cell r="M728"/>
          <cell r="N728">
            <v>7064</v>
          </cell>
        </row>
        <row r="729">
          <cell r="A729">
            <v>7065</v>
          </cell>
          <cell r="B729" t="str">
            <v>TRATOR DE PNEUS, POTÊNCIA 122 CV, TRAÇÃO 4X4, PESO COM LASTRO DE 4.510 KG - MANUTENÇÃO. AF_06/2014</v>
          </cell>
          <cell r="C729" t="str">
            <v>COMPOSIÇÃO</v>
          </cell>
          <cell r="D729" t="str">
            <v>H</v>
          </cell>
          <cell r="E729" t="str">
            <v>15,75</v>
          </cell>
          <cell r="F729" t="str">
            <v>0,00</v>
          </cell>
          <cell r="G729" t="str">
            <v>0,00</v>
          </cell>
          <cell r="H729" t="str">
            <v>15,75</v>
          </cell>
          <cell r="I729" t="str">
            <v>0,00</v>
          </cell>
          <cell r="J729" t="str">
            <v>0,00</v>
          </cell>
          <cell r="K729">
            <v>15.75</v>
          </cell>
          <cell r="L729">
            <v>15.75</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107,78</v>
          </cell>
          <cell r="F730" t="str">
            <v>0,00</v>
          </cell>
          <cell r="G730" t="str">
            <v>107,78</v>
          </cell>
          <cell r="H730" t="str">
            <v>0,00</v>
          </cell>
          <cell r="I730" t="str">
            <v>0,00</v>
          </cell>
          <cell r="J730" t="str">
            <v>0,00</v>
          </cell>
          <cell r="K730">
            <v>107.78</v>
          </cell>
          <cell r="L730">
            <v>107.78</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56,89</v>
          </cell>
          <cell r="F731" t="str">
            <v>0,00</v>
          </cell>
          <cell r="G731" t="str">
            <v>56,89</v>
          </cell>
          <cell r="H731" t="str">
            <v>0,00</v>
          </cell>
          <cell r="I731" t="str">
            <v>0,00</v>
          </cell>
          <cell r="J731" t="str">
            <v>0,00</v>
          </cell>
          <cell r="K731">
            <v>56.89</v>
          </cell>
          <cell r="L731">
            <v>56.89</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63,69</v>
          </cell>
          <cell r="F732" t="str">
            <v>0,00</v>
          </cell>
          <cell r="G732" t="str">
            <v>63,69</v>
          </cell>
          <cell r="H732" t="str">
            <v>0,00</v>
          </cell>
          <cell r="I732" t="str">
            <v>0,00</v>
          </cell>
          <cell r="J732" t="str">
            <v>0,00</v>
          </cell>
          <cell r="K732">
            <v>63.69</v>
          </cell>
          <cell r="L732">
            <v>63.69</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112,92</v>
          </cell>
          <cell r="F733" t="str">
            <v>0,00</v>
          </cell>
          <cell r="G733" t="str">
            <v>112,92</v>
          </cell>
          <cell r="H733" t="str">
            <v>0,00</v>
          </cell>
          <cell r="I733" t="str">
            <v>0,00</v>
          </cell>
          <cell r="J733" t="str">
            <v>0,00</v>
          </cell>
          <cell r="K733">
            <v>112.92</v>
          </cell>
          <cell r="L733">
            <v>112.92</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129,86</v>
          </cell>
          <cell r="F735" t="str">
            <v>0,00</v>
          </cell>
          <cell r="G735" t="str">
            <v>129,86</v>
          </cell>
          <cell r="H735" t="str">
            <v>0,00</v>
          </cell>
          <cell r="I735" t="str">
            <v>0,00</v>
          </cell>
          <cell r="J735" t="str">
            <v>0,00</v>
          </cell>
          <cell r="K735">
            <v>129.86000000000001</v>
          </cell>
          <cell r="L735">
            <v>129.86000000000001</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4,79</v>
          </cell>
          <cell r="F736" t="str">
            <v>0,00</v>
          </cell>
          <cell r="G736" t="str">
            <v>0,00</v>
          </cell>
          <cell r="H736" t="str">
            <v>4,79</v>
          </cell>
          <cell r="I736" t="str">
            <v>0,00</v>
          </cell>
          <cell r="J736" t="str">
            <v>0,00</v>
          </cell>
          <cell r="K736">
            <v>4.79</v>
          </cell>
          <cell r="L736">
            <v>4.79</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69,63</v>
          </cell>
          <cell r="F740" t="str">
            <v>0,00</v>
          </cell>
          <cell r="G740" t="str">
            <v>69,63</v>
          </cell>
          <cell r="H740" t="str">
            <v>0,00</v>
          </cell>
          <cell r="I740" t="str">
            <v>0,00</v>
          </cell>
          <cell r="J740" t="str">
            <v>0,00</v>
          </cell>
          <cell r="K740">
            <v>69.63</v>
          </cell>
          <cell r="L740">
            <v>69.63</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127,13</v>
          </cell>
          <cell r="F742" t="str">
            <v>0,00</v>
          </cell>
          <cell r="G742" t="str">
            <v>127,13</v>
          </cell>
          <cell r="H742" t="str">
            <v>0,00</v>
          </cell>
          <cell r="I742" t="str">
            <v>0,00</v>
          </cell>
          <cell r="J742" t="str">
            <v>0,00</v>
          </cell>
          <cell r="K742">
            <v>127.13</v>
          </cell>
          <cell r="L742">
            <v>127.13</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129,86</v>
          </cell>
          <cell r="F743" t="str">
            <v>0,00</v>
          </cell>
          <cell r="G743" t="str">
            <v>129,86</v>
          </cell>
          <cell r="H743" t="str">
            <v>0,00</v>
          </cell>
          <cell r="I743" t="str">
            <v>0,00</v>
          </cell>
          <cell r="J743" t="str">
            <v>0,00</v>
          </cell>
          <cell r="K743">
            <v>129.86000000000001</v>
          </cell>
          <cell r="L743">
            <v>129.86000000000001</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214,50</v>
          </cell>
          <cell r="F744" t="str">
            <v>0,00</v>
          </cell>
          <cell r="G744" t="str">
            <v>214,50</v>
          </cell>
          <cell r="H744" t="str">
            <v>0,00</v>
          </cell>
          <cell r="I744" t="str">
            <v>0,00</v>
          </cell>
          <cell r="J744" t="str">
            <v>0,00</v>
          </cell>
          <cell r="K744">
            <v>214.5</v>
          </cell>
          <cell r="L744">
            <v>214.5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2,60</v>
          </cell>
          <cell r="F745" t="str">
            <v>0,00</v>
          </cell>
          <cell r="G745" t="str">
            <v>0,00</v>
          </cell>
          <cell r="H745" t="str">
            <v>2,60</v>
          </cell>
          <cell r="I745" t="str">
            <v>0,00</v>
          </cell>
          <cell r="J745" t="str">
            <v>0,00</v>
          </cell>
          <cell r="K745">
            <v>2.6</v>
          </cell>
          <cell r="L745">
            <v>2.6</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1,80</v>
          </cell>
          <cell r="F746" t="str">
            <v>0,00</v>
          </cell>
          <cell r="G746" t="str">
            <v>0,00</v>
          </cell>
          <cell r="H746" t="str">
            <v>1,80</v>
          </cell>
          <cell r="I746" t="str">
            <v>0,00</v>
          </cell>
          <cell r="J746" t="str">
            <v>0,00</v>
          </cell>
          <cell r="K746">
            <v>1.8</v>
          </cell>
          <cell r="L746">
            <v>1.8</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93,31</v>
          </cell>
          <cell r="F747" t="str">
            <v>0,00</v>
          </cell>
          <cell r="G747" t="str">
            <v>93,31</v>
          </cell>
          <cell r="H747" t="str">
            <v>0,00</v>
          </cell>
          <cell r="I747" t="str">
            <v>0,00</v>
          </cell>
          <cell r="J747" t="str">
            <v>0,00</v>
          </cell>
          <cell r="K747">
            <v>93.31</v>
          </cell>
          <cell r="L747">
            <v>93.31</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67,20</v>
          </cell>
          <cell r="F748" t="str">
            <v>0,00</v>
          </cell>
          <cell r="G748" t="str">
            <v>0,00</v>
          </cell>
          <cell r="H748" t="str">
            <v>67,20</v>
          </cell>
          <cell r="I748" t="str">
            <v>0,00</v>
          </cell>
          <cell r="J748" t="str">
            <v>0,00</v>
          </cell>
          <cell r="K748">
            <v>67.2</v>
          </cell>
          <cell r="L748">
            <v>67.2</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50,95</v>
          </cell>
          <cell r="F749" t="str">
            <v>0,00</v>
          </cell>
          <cell r="G749" t="str">
            <v>50,95</v>
          </cell>
          <cell r="H749" t="str">
            <v>0,00</v>
          </cell>
          <cell r="I749" t="str">
            <v>0,00</v>
          </cell>
          <cell r="J749" t="str">
            <v>0,00</v>
          </cell>
          <cell r="K749">
            <v>50.95</v>
          </cell>
          <cell r="L749">
            <v>50.95</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65,22</v>
          </cell>
          <cell r="F750" t="str">
            <v>0,00</v>
          </cell>
          <cell r="G750" t="str">
            <v>0,00</v>
          </cell>
          <cell r="H750" t="str">
            <v>65,22</v>
          </cell>
          <cell r="I750" t="str">
            <v>0,00</v>
          </cell>
          <cell r="J750" t="str">
            <v>0,00</v>
          </cell>
          <cell r="K750">
            <v>65.22</v>
          </cell>
          <cell r="L750">
            <v>65.22</v>
          </cell>
          <cell r="M750"/>
          <cell r="N750">
            <v>53861</v>
          </cell>
        </row>
        <row r="751">
          <cell r="A751">
            <v>53863</v>
          </cell>
          <cell r="B751" t="str">
            <v>MARTELETE OU ROMPEDOR PNEUMÁTICO MANUAL, 28 KG, COM SILENCIADOR - MANUTENÇÃO. AF_07/2016</v>
          </cell>
          <cell r="C751" t="str">
            <v>COMPOSIÇÃO</v>
          </cell>
          <cell r="D751" t="str">
            <v>H</v>
          </cell>
          <cell r="E751" t="str">
            <v>1,54</v>
          </cell>
          <cell r="F751" t="str">
            <v>0,00</v>
          </cell>
          <cell r="G751" t="str">
            <v>0,00</v>
          </cell>
          <cell r="H751" t="str">
            <v>1,54</v>
          </cell>
          <cell r="I751" t="str">
            <v>0,00</v>
          </cell>
          <cell r="J751" t="str">
            <v>0,00</v>
          </cell>
          <cell r="K751">
            <v>1.54</v>
          </cell>
          <cell r="L751">
            <v>1.54</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52,55</v>
          </cell>
          <cell r="F752" t="str">
            <v>0,00</v>
          </cell>
          <cell r="G752" t="str">
            <v>52,55</v>
          </cell>
          <cell r="H752" t="str">
            <v>0,00</v>
          </cell>
          <cell r="I752" t="str">
            <v>0,00</v>
          </cell>
          <cell r="J752" t="str">
            <v>0,00</v>
          </cell>
          <cell r="K752">
            <v>52.55</v>
          </cell>
          <cell r="L752">
            <v>52.55</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2,06</v>
          </cell>
          <cell r="F753" t="str">
            <v>0,00</v>
          </cell>
          <cell r="G753" t="str">
            <v>0,00</v>
          </cell>
          <cell r="H753" t="str">
            <v>0,00</v>
          </cell>
          <cell r="I753" t="str">
            <v>0,00</v>
          </cell>
          <cell r="J753" t="str">
            <v>2,06</v>
          </cell>
          <cell r="K753">
            <v>2.06</v>
          </cell>
          <cell r="L753">
            <v>2.06</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71,83</v>
          </cell>
          <cell r="F755" t="str">
            <v>0,00</v>
          </cell>
          <cell r="G755" t="str">
            <v>71,83</v>
          </cell>
          <cell r="H755" t="str">
            <v>0,00</v>
          </cell>
          <cell r="I755" t="str">
            <v>0,00</v>
          </cell>
          <cell r="J755" t="str">
            <v>0,00</v>
          </cell>
          <cell r="K755">
            <v>71.83</v>
          </cell>
          <cell r="L755">
            <v>71.83</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198,56</v>
          </cell>
          <cell r="F759" t="str">
            <v>0,00</v>
          </cell>
          <cell r="G759" t="str">
            <v>198,56</v>
          </cell>
          <cell r="H759" t="str">
            <v>0,00</v>
          </cell>
          <cell r="I759" t="str">
            <v>0,00</v>
          </cell>
          <cell r="J759" t="str">
            <v>0,00</v>
          </cell>
          <cell r="K759">
            <v>198.56</v>
          </cell>
          <cell r="L759">
            <v>198.56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63,69</v>
          </cell>
          <cell r="F761" t="str">
            <v>0,00</v>
          </cell>
          <cell r="G761" t="str">
            <v>63,69</v>
          </cell>
          <cell r="H761" t="str">
            <v>0,00</v>
          </cell>
          <cell r="I761" t="str">
            <v>0,00</v>
          </cell>
          <cell r="J761" t="str">
            <v>0,00</v>
          </cell>
          <cell r="K761">
            <v>63.69</v>
          </cell>
          <cell r="L761">
            <v>63.69</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28,98</v>
          </cell>
          <cell r="F762" t="str">
            <v>0,00</v>
          </cell>
          <cell r="G762" t="str">
            <v>0,00</v>
          </cell>
          <cell r="H762" t="str">
            <v>28,98</v>
          </cell>
          <cell r="I762" t="str">
            <v>0,00</v>
          </cell>
          <cell r="J762" t="str">
            <v>0,00</v>
          </cell>
          <cell r="K762">
            <v>28.98</v>
          </cell>
          <cell r="L762">
            <v>28.98</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90,84</v>
          </cell>
          <cell r="F763" t="str">
            <v>0,00</v>
          </cell>
          <cell r="G763" t="str">
            <v>90,84</v>
          </cell>
          <cell r="H763" t="str">
            <v>0,00</v>
          </cell>
          <cell r="I763" t="str">
            <v>0,00</v>
          </cell>
          <cell r="J763" t="str">
            <v>0,00</v>
          </cell>
          <cell r="K763">
            <v>90.84</v>
          </cell>
          <cell r="L763">
            <v>90.84</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55,96</v>
          </cell>
          <cell r="F767" t="str">
            <v>0,00</v>
          </cell>
          <cell r="G767" t="str">
            <v>55,96</v>
          </cell>
          <cell r="H767" t="str">
            <v>0,00</v>
          </cell>
          <cell r="I767" t="str">
            <v>0,00</v>
          </cell>
          <cell r="J767" t="str">
            <v>0,00</v>
          </cell>
          <cell r="K767">
            <v>55.96</v>
          </cell>
          <cell r="L767">
            <v>55.96</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0,36</v>
          </cell>
          <cell r="F769" t="str">
            <v>0,00</v>
          </cell>
          <cell r="G769" t="str">
            <v>0,00</v>
          </cell>
          <cell r="H769" t="str">
            <v>0,36</v>
          </cell>
          <cell r="I769" t="str">
            <v>0,00</v>
          </cell>
          <cell r="J769" t="str">
            <v>0,00</v>
          </cell>
          <cell r="K769">
            <v>0.36</v>
          </cell>
          <cell r="L769">
            <v>0.36</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0,39</v>
          </cell>
          <cell r="F770" t="str">
            <v>0,00</v>
          </cell>
          <cell r="G770" t="str">
            <v>0,00</v>
          </cell>
          <cell r="H770" t="str">
            <v>0,39</v>
          </cell>
          <cell r="I770" t="str">
            <v>0,00</v>
          </cell>
          <cell r="J770" t="str">
            <v>0,00</v>
          </cell>
          <cell r="K770">
            <v>0.39</v>
          </cell>
          <cell r="L770">
            <v>0.39</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0,49</v>
          </cell>
          <cell r="F772" t="str">
            <v>0,00</v>
          </cell>
          <cell r="G772" t="str">
            <v>0,00</v>
          </cell>
          <cell r="H772" t="str">
            <v>0,49</v>
          </cell>
          <cell r="I772" t="str">
            <v>0,00</v>
          </cell>
          <cell r="J772" t="str">
            <v>0,00</v>
          </cell>
          <cell r="K772">
            <v>0.49</v>
          </cell>
          <cell r="L772">
            <v>0.49</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4,66</v>
          </cell>
          <cell r="F773" t="str">
            <v>0,00</v>
          </cell>
          <cell r="G773" t="str">
            <v>4,66</v>
          </cell>
          <cell r="H773" t="str">
            <v>0,00</v>
          </cell>
          <cell r="I773" t="str">
            <v>0,00</v>
          </cell>
          <cell r="J773" t="str">
            <v>0,00</v>
          </cell>
          <cell r="K773">
            <v>4.66</v>
          </cell>
          <cell r="L773">
            <v>4.66</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0,77</v>
          </cell>
          <cell r="F774" t="str">
            <v>0,00</v>
          </cell>
          <cell r="G774" t="str">
            <v>0,00</v>
          </cell>
          <cell r="H774" t="str">
            <v>0,77</v>
          </cell>
          <cell r="I774" t="str">
            <v>0,00</v>
          </cell>
          <cell r="J774" t="str">
            <v>0,00</v>
          </cell>
          <cell r="K774">
            <v>0.77</v>
          </cell>
          <cell r="L774">
            <v>0.77</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0,84</v>
          </cell>
          <cell r="F776" t="str">
            <v>0,00</v>
          </cell>
          <cell r="G776" t="str">
            <v>0,00</v>
          </cell>
          <cell r="H776" t="str">
            <v>0,84</v>
          </cell>
          <cell r="I776" t="str">
            <v>0,00</v>
          </cell>
          <cell r="J776" t="str">
            <v>0,00</v>
          </cell>
          <cell r="K776">
            <v>0.84</v>
          </cell>
          <cell r="L776">
            <v>0.84</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3,38</v>
          </cell>
          <cell r="F777" t="str">
            <v>0,00</v>
          </cell>
          <cell r="G777" t="str">
            <v>0,00</v>
          </cell>
          <cell r="H777" t="str">
            <v>0,00</v>
          </cell>
          <cell r="I777" t="str">
            <v>0,00</v>
          </cell>
          <cell r="J777" t="str">
            <v>3,38</v>
          </cell>
          <cell r="K777">
            <v>3.38</v>
          </cell>
          <cell r="L777">
            <v>3.38</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0,91</v>
          </cell>
          <cell r="F778" t="str">
            <v>0,00</v>
          </cell>
          <cell r="G778" t="str">
            <v>0,00</v>
          </cell>
          <cell r="H778" t="str">
            <v>0,91</v>
          </cell>
          <cell r="I778" t="str">
            <v>0,00</v>
          </cell>
          <cell r="J778" t="str">
            <v>0,00</v>
          </cell>
          <cell r="K778">
            <v>0.91</v>
          </cell>
          <cell r="L778">
            <v>0.91</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0,10</v>
          </cell>
          <cell r="F779" t="str">
            <v>0,00</v>
          </cell>
          <cell r="G779" t="str">
            <v>0,00</v>
          </cell>
          <cell r="H779" t="str">
            <v>0,10</v>
          </cell>
          <cell r="I779" t="str">
            <v>0,00</v>
          </cell>
          <cell r="J779" t="str">
            <v>0,00</v>
          </cell>
          <cell r="K779">
            <v>0.1</v>
          </cell>
          <cell r="L779">
            <v>0.1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1,00</v>
          </cell>
          <cell r="F780" t="str">
            <v>0,00</v>
          </cell>
          <cell r="G780" t="str">
            <v>0,00</v>
          </cell>
          <cell r="H780" t="str">
            <v>1,00</v>
          </cell>
          <cell r="I780" t="str">
            <v>0,00</v>
          </cell>
          <cell r="J780" t="str">
            <v>0,00</v>
          </cell>
          <cell r="K780">
            <v>1</v>
          </cell>
          <cell r="L780">
            <v>1</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5,06</v>
          </cell>
          <cell r="F781" t="str">
            <v>0,00</v>
          </cell>
          <cell r="G781" t="str">
            <v>0,00</v>
          </cell>
          <cell r="H781" t="str">
            <v>0,00</v>
          </cell>
          <cell r="I781" t="str">
            <v>0,00</v>
          </cell>
          <cell r="J781" t="str">
            <v>5,06</v>
          </cell>
          <cell r="K781">
            <v>5.0599999999999996</v>
          </cell>
          <cell r="L781">
            <v>5.0599999999999996</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0,72</v>
          </cell>
          <cell r="F782" t="str">
            <v>0,00</v>
          </cell>
          <cell r="G782" t="str">
            <v>0,00</v>
          </cell>
          <cell r="H782" t="str">
            <v>0,72</v>
          </cell>
          <cell r="I782" t="str">
            <v>0,00</v>
          </cell>
          <cell r="J782" t="str">
            <v>0,00</v>
          </cell>
          <cell r="K782">
            <v>0.72</v>
          </cell>
          <cell r="L782">
            <v>0.72</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0,08</v>
          </cell>
          <cell r="F783" t="str">
            <v>0,00</v>
          </cell>
          <cell r="G783" t="str">
            <v>0,00</v>
          </cell>
          <cell r="H783" t="str">
            <v>0,08</v>
          </cell>
          <cell r="I783" t="str">
            <v>0,00</v>
          </cell>
          <cell r="J783" t="str">
            <v>0,00</v>
          </cell>
          <cell r="K783">
            <v>0.08</v>
          </cell>
          <cell r="L783">
            <v>0.08</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0,79</v>
          </cell>
          <cell r="F784" t="str">
            <v>0,00</v>
          </cell>
          <cell r="G784" t="str">
            <v>0,00</v>
          </cell>
          <cell r="H784" t="str">
            <v>0,79</v>
          </cell>
          <cell r="I784" t="str">
            <v>0,00</v>
          </cell>
          <cell r="J784" t="str">
            <v>0,00</v>
          </cell>
          <cell r="K784">
            <v>0.79</v>
          </cell>
          <cell r="L784">
            <v>0.79</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2,03</v>
          </cell>
          <cell r="F785" t="str">
            <v>0,00</v>
          </cell>
          <cell r="G785" t="str">
            <v>0,00</v>
          </cell>
          <cell r="H785" t="str">
            <v>0,00</v>
          </cell>
          <cell r="I785" t="str">
            <v>0,00</v>
          </cell>
          <cell r="J785" t="str">
            <v>2,03</v>
          </cell>
          <cell r="K785">
            <v>2.0299999999999998</v>
          </cell>
          <cell r="L785">
            <v>2.0299999999999998</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4,74</v>
          </cell>
          <cell r="F786" t="str">
            <v>0,00</v>
          </cell>
          <cell r="G786" t="str">
            <v>0,00</v>
          </cell>
          <cell r="H786" t="str">
            <v>4,74</v>
          </cell>
          <cell r="I786" t="str">
            <v>0,00</v>
          </cell>
          <cell r="J786" t="str">
            <v>0,00</v>
          </cell>
          <cell r="K786">
            <v>4.74</v>
          </cell>
          <cell r="L786">
            <v>4.74</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0,56</v>
          </cell>
          <cell r="F787" t="str">
            <v>0,00</v>
          </cell>
          <cell r="G787" t="str">
            <v>0,00</v>
          </cell>
          <cell r="H787" t="str">
            <v>0,56</v>
          </cell>
          <cell r="I787" t="str">
            <v>0,00</v>
          </cell>
          <cell r="J787" t="str">
            <v>0,00</v>
          </cell>
          <cell r="K787">
            <v>0.56000000000000005</v>
          </cell>
          <cell r="L787">
            <v>0.56000000000000005</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5,93</v>
          </cell>
          <cell r="F788" t="str">
            <v>0,00</v>
          </cell>
          <cell r="G788" t="str">
            <v>0,00</v>
          </cell>
          <cell r="H788" t="str">
            <v>5,93</v>
          </cell>
          <cell r="I788" t="str">
            <v>0,00</v>
          </cell>
          <cell r="J788" t="str">
            <v>0,00</v>
          </cell>
          <cell r="K788">
            <v>5.93</v>
          </cell>
          <cell r="L788">
            <v>5.93</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1,14</v>
          </cell>
          <cell r="F789" t="str">
            <v>0,00</v>
          </cell>
          <cell r="G789" t="str">
            <v>0,00</v>
          </cell>
          <cell r="H789" t="str">
            <v>0,00</v>
          </cell>
          <cell r="I789" t="str">
            <v>0,00</v>
          </cell>
          <cell r="J789" t="str">
            <v>1,14</v>
          </cell>
          <cell r="K789">
            <v>1.1399999999999999</v>
          </cell>
          <cell r="L789">
            <v>1.1399999999999999</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6,29</v>
          </cell>
          <cell r="F790" t="str">
            <v>0,00</v>
          </cell>
          <cell r="G790" t="str">
            <v>0,00</v>
          </cell>
          <cell r="H790" t="str">
            <v>6,29</v>
          </cell>
          <cell r="I790" t="str">
            <v>0,00</v>
          </cell>
          <cell r="J790" t="str">
            <v>0,00</v>
          </cell>
          <cell r="K790">
            <v>6.29</v>
          </cell>
          <cell r="L790">
            <v>6.29</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0,74</v>
          </cell>
          <cell r="F791" t="str">
            <v>0,00</v>
          </cell>
          <cell r="G791" t="str">
            <v>0,00</v>
          </cell>
          <cell r="H791" t="str">
            <v>0,74</v>
          </cell>
          <cell r="I791" t="str">
            <v>0,00</v>
          </cell>
          <cell r="J791" t="str">
            <v>0,00</v>
          </cell>
          <cell r="K791">
            <v>0.74</v>
          </cell>
          <cell r="L791">
            <v>0.74</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7,86</v>
          </cell>
          <cell r="F792" t="str">
            <v>0,00</v>
          </cell>
          <cell r="G792" t="str">
            <v>0,00</v>
          </cell>
          <cell r="H792" t="str">
            <v>7,86</v>
          </cell>
          <cell r="I792" t="str">
            <v>0,00</v>
          </cell>
          <cell r="J792" t="str">
            <v>0,00</v>
          </cell>
          <cell r="K792">
            <v>7.86</v>
          </cell>
          <cell r="L792">
            <v>7.86</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1,14</v>
          </cell>
          <cell r="F793" t="str">
            <v>0,00</v>
          </cell>
          <cell r="G793" t="str">
            <v>0,00</v>
          </cell>
          <cell r="H793" t="str">
            <v>0,00</v>
          </cell>
          <cell r="I793" t="str">
            <v>0,00</v>
          </cell>
          <cell r="J793" t="str">
            <v>1,14</v>
          </cell>
          <cell r="K793">
            <v>1.1399999999999999</v>
          </cell>
          <cell r="L793">
            <v>1.1399999999999999</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0,29</v>
          </cell>
          <cell r="F796" t="str">
            <v>0,00</v>
          </cell>
          <cell r="G796" t="str">
            <v>0,00</v>
          </cell>
          <cell r="H796" t="str">
            <v>0,29</v>
          </cell>
          <cell r="I796" t="str">
            <v>0,00</v>
          </cell>
          <cell r="J796" t="str">
            <v>0,00</v>
          </cell>
          <cell r="K796">
            <v>0.28999999999999998</v>
          </cell>
          <cell r="L796">
            <v>0.28999999999999998</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0,31</v>
          </cell>
          <cell r="F798" t="str">
            <v>0,00</v>
          </cell>
          <cell r="G798" t="str">
            <v>0,00</v>
          </cell>
          <cell r="H798" t="str">
            <v>0,31</v>
          </cell>
          <cell r="I798" t="str">
            <v>0,00</v>
          </cell>
          <cell r="J798" t="str">
            <v>0,00</v>
          </cell>
          <cell r="K798">
            <v>0.31</v>
          </cell>
          <cell r="L798">
            <v>0.31</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1,35</v>
          </cell>
          <cell r="F799" t="str">
            <v>0,00</v>
          </cell>
          <cell r="G799" t="str">
            <v>0,00</v>
          </cell>
          <cell r="H799" t="str">
            <v>0,00</v>
          </cell>
          <cell r="I799" t="str">
            <v>0,00</v>
          </cell>
          <cell r="J799" t="str">
            <v>1,35</v>
          </cell>
          <cell r="K799">
            <v>1.35</v>
          </cell>
          <cell r="L799">
            <v>1.35</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71,16</v>
          </cell>
          <cell r="F803" t="str">
            <v>0,00</v>
          </cell>
          <cell r="G803" t="str">
            <v>71,16</v>
          </cell>
          <cell r="H803" t="str">
            <v>0,00</v>
          </cell>
          <cell r="I803" t="str">
            <v>0,00</v>
          </cell>
          <cell r="J803" t="str">
            <v>0,00</v>
          </cell>
          <cell r="K803">
            <v>71.16</v>
          </cell>
          <cell r="L803">
            <v>71.16</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87,11</v>
          </cell>
          <cell r="F807" t="str">
            <v>0,00</v>
          </cell>
          <cell r="G807" t="str">
            <v>87,11</v>
          </cell>
          <cell r="H807" t="str">
            <v>0,00</v>
          </cell>
          <cell r="I807" t="str">
            <v>0,00</v>
          </cell>
          <cell r="J807" t="str">
            <v>0,00</v>
          </cell>
          <cell r="K807">
            <v>87.11</v>
          </cell>
          <cell r="L807">
            <v>87.11</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0,20</v>
          </cell>
          <cell r="F810" t="str">
            <v>0,00</v>
          </cell>
          <cell r="G810" t="str">
            <v>0,00</v>
          </cell>
          <cell r="H810" t="str">
            <v>0,20</v>
          </cell>
          <cell r="I810" t="str">
            <v>0,00</v>
          </cell>
          <cell r="J810" t="str">
            <v>0,00</v>
          </cell>
          <cell r="K810">
            <v>0.2</v>
          </cell>
          <cell r="L810">
            <v>0.2</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3,32</v>
          </cell>
          <cell r="F812" t="str">
            <v>0,00</v>
          </cell>
          <cell r="G812" t="str">
            <v>0,00</v>
          </cell>
          <cell r="H812" t="str">
            <v>3,32</v>
          </cell>
          <cell r="I812" t="str">
            <v>0,00</v>
          </cell>
          <cell r="J812" t="str">
            <v>0,00</v>
          </cell>
          <cell r="K812">
            <v>3.32</v>
          </cell>
          <cell r="L812">
            <v>3.32</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0,46</v>
          </cell>
          <cell r="F813" t="str">
            <v>0,00</v>
          </cell>
          <cell r="G813" t="str">
            <v>0,00</v>
          </cell>
          <cell r="H813" t="str">
            <v>0,46</v>
          </cell>
          <cell r="I813" t="str">
            <v>0,00</v>
          </cell>
          <cell r="J813" t="str">
            <v>0,00</v>
          </cell>
          <cell r="K813">
            <v>0.46</v>
          </cell>
          <cell r="L813">
            <v>0.46</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100,25</v>
          </cell>
          <cell r="F821" t="str">
            <v>0,00</v>
          </cell>
          <cell r="G821" t="str">
            <v>100,25</v>
          </cell>
          <cell r="H821" t="str">
            <v>0,00</v>
          </cell>
          <cell r="I821" t="str">
            <v>0,00</v>
          </cell>
          <cell r="J821" t="str">
            <v>0,00</v>
          </cell>
          <cell r="K821">
            <v>100.25</v>
          </cell>
          <cell r="L821">
            <v>100.25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3,83</v>
          </cell>
          <cell r="F828" t="str">
            <v>0,00</v>
          </cell>
          <cell r="G828" t="str">
            <v>0,00</v>
          </cell>
          <cell r="H828" t="str">
            <v>3,83</v>
          </cell>
          <cell r="I828" t="str">
            <v>0,00</v>
          </cell>
          <cell r="J828" t="str">
            <v>0,00</v>
          </cell>
          <cell r="K828">
            <v>3.83</v>
          </cell>
          <cell r="L828">
            <v>3.83</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0,52</v>
          </cell>
          <cell r="F829" t="str">
            <v>0,00</v>
          </cell>
          <cell r="G829" t="str">
            <v>0,00</v>
          </cell>
          <cell r="H829" t="str">
            <v>0,52</v>
          </cell>
          <cell r="I829" t="str">
            <v>0,00</v>
          </cell>
          <cell r="J829" t="str">
            <v>0,00</v>
          </cell>
          <cell r="K829">
            <v>0.52</v>
          </cell>
          <cell r="L829">
            <v>0.52</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0,28</v>
          </cell>
          <cell r="F832" t="str">
            <v>0,00</v>
          </cell>
          <cell r="G832" t="str">
            <v>0,00</v>
          </cell>
          <cell r="H832" t="str">
            <v>0,28</v>
          </cell>
          <cell r="I832" t="str">
            <v>0,00</v>
          </cell>
          <cell r="J832" t="str">
            <v>0,00</v>
          </cell>
          <cell r="K832">
            <v>0.28000000000000003</v>
          </cell>
          <cell r="L832">
            <v>0.28000000000000003</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266,39</v>
          </cell>
          <cell r="F837" t="str">
            <v>0,00</v>
          </cell>
          <cell r="G837" t="str">
            <v>266,39</v>
          </cell>
          <cell r="H837" t="str">
            <v>0,00</v>
          </cell>
          <cell r="I837" t="str">
            <v>0,00</v>
          </cell>
          <cell r="J837" t="str">
            <v>0,00</v>
          </cell>
          <cell r="K837">
            <v>266.39</v>
          </cell>
          <cell r="L837">
            <v>266.39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10,55</v>
          </cell>
          <cell r="F840" t="str">
            <v>0,00</v>
          </cell>
          <cell r="G840" t="str">
            <v>0,00</v>
          </cell>
          <cell r="H840" t="str">
            <v>10,55</v>
          </cell>
          <cell r="I840" t="str">
            <v>0,00</v>
          </cell>
          <cell r="J840" t="str">
            <v>0,00</v>
          </cell>
          <cell r="K840">
            <v>10.55</v>
          </cell>
          <cell r="L840">
            <v>10.55</v>
          </cell>
          <cell r="M840"/>
          <cell r="N840">
            <v>89033</v>
          </cell>
        </row>
        <row r="841">
          <cell r="A841">
            <v>89034</v>
          </cell>
          <cell r="B841" t="str">
            <v>TRATOR DE PNEUS, POTÊNCIA 85 CV, TRAÇÃO 4X4, PESO COM LASTRO DE 4.675 KG - JUROS. AF_06/2014</v>
          </cell>
          <cell r="C841" t="str">
            <v>COMPOSIÇÃO</v>
          </cell>
          <cell r="D841" t="str">
            <v>H</v>
          </cell>
          <cell r="E841" t="str">
            <v>1,46</v>
          </cell>
          <cell r="F841" t="str">
            <v>0,00</v>
          </cell>
          <cell r="G841" t="str">
            <v>0,00</v>
          </cell>
          <cell r="H841" t="str">
            <v>1,46</v>
          </cell>
          <cell r="I841" t="str">
            <v>0,00</v>
          </cell>
          <cell r="J841" t="str">
            <v>0,00</v>
          </cell>
          <cell r="K841">
            <v>1.46</v>
          </cell>
          <cell r="L841">
            <v>1.46</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37,63</v>
          </cell>
          <cell r="F842" t="str">
            <v>0,00</v>
          </cell>
          <cell r="G842" t="str">
            <v>0,00</v>
          </cell>
          <cell r="H842" t="str">
            <v>37,63</v>
          </cell>
          <cell r="I842" t="str">
            <v>0,00</v>
          </cell>
          <cell r="J842" t="str">
            <v>0,00</v>
          </cell>
          <cell r="K842">
            <v>37.630000000000003</v>
          </cell>
          <cell r="L842">
            <v>37.630000000000003</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5,10</v>
          </cell>
          <cell r="F843" t="str">
            <v>0,00</v>
          </cell>
          <cell r="G843" t="str">
            <v>0,00</v>
          </cell>
          <cell r="H843" t="str">
            <v>5,10</v>
          </cell>
          <cell r="I843" t="str">
            <v>0,00</v>
          </cell>
          <cell r="J843" t="str">
            <v>0,00</v>
          </cell>
          <cell r="K843">
            <v>5.0999999999999996</v>
          </cell>
          <cell r="L843">
            <v>5.0999999999999996</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52,18</v>
          </cell>
          <cell r="F844" t="str">
            <v>0,00</v>
          </cell>
          <cell r="G844" t="str">
            <v>0,00</v>
          </cell>
          <cell r="H844" t="str">
            <v>52,18</v>
          </cell>
          <cell r="I844" t="str">
            <v>0,00</v>
          </cell>
          <cell r="J844" t="str">
            <v>0,00</v>
          </cell>
          <cell r="K844">
            <v>52.18</v>
          </cell>
          <cell r="L844">
            <v>52.18</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7,08</v>
          </cell>
          <cell r="F845" t="str">
            <v>0,00</v>
          </cell>
          <cell r="G845" t="str">
            <v>0,00</v>
          </cell>
          <cell r="H845" t="str">
            <v>7,08</v>
          </cell>
          <cell r="I845" t="str">
            <v>0,00</v>
          </cell>
          <cell r="J845" t="str">
            <v>0,00</v>
          </cell>
          <cell r="K845">
            <v>7.08</v>
          </cell>
          <cell r="L845">
            <v>7.08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103,51</v>
          </cell>
          <cell r="F851" t="str">
            <v>0,00</v>
          </cell>
          <cell r="G851" t="str">
            <v>103,51</v>
          </cell>
          <cell r="H851" t="str">
            <v>0,00</v>
          </cell>
          <cell r="I851" t="str">
            <v>0,00</v>
          </cell>
          <cell r="J851" t="str">
            <v>0,00</v>
          </cell>
          <cell r="K851">
            <v>103.51</v>
          </cell>
          <cell r="L851">
            <v>103.51</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1,18</v>
          </cell>
          <cell r="F852" t="str">
            <v>0,00</v>
          </cell>
          <cell r="G852" t="str">
            <v>0,00</v>
          </cell>
          <cell r="H852" t="str">
            <v>1,18</v>
          </cell>
          <cell r="I852" t="str">
            <v>0,00</v>
          </cell>
          <cell r="J852" t="str">
            <v>0,00</v>
          </cell>
          <cell r="K852">
            <v>1.18</v>
          </cell>
          <cell r="L852">
            <v>1.18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1,29</v>
          </cell>
          <cell r="F854" t="str">
            <v>0,00</v>
          </cell>
          <cell r="G854" t="str">
            <v>0,00</v>
          </cell>
          <cell r="H854" t="str">
            <v>1,29</v>
          </cell>
          <cell r="I854" t="str">
            <v>0,00</v>
          </cell>
          <cell r="J854" t="str">
            <v>0,00</v>
          </cell>
          <cell r="K854">
            <v>1.29</v>
          </cell>
          <cell r="L854">
            <v>1.29</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2,70</v>
          </cell>
          <cell r="F855" t="str">
            <v>0,00</v>
          </cell>
          <cell r="G855" t="str">
            <v>0,00</v>
          </cell>
          <cell r="H855" t="str">
            <v>0,00</v>
          </cell>
          <cell r="I855" t="str">
            <v>0,00</v>
          </cell>
          <cell r="J855" t="str">
            <v>2,70</v>
          </cell>
          <cell r="K855">
            <v>2.7</v>
          </cell>
          <cell r="L855">
            <v>2.7</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60,00</v>
          </cell>
          <cell r="F856" t="str">
            <v>0,00</v>
          </cell>
          <cell r="G856" t="str">
            <v>0,00</v>
          </cell>
          <cell r="H856" t="str">
            <v>60,00</v>
          </cell>
          <cell r="I856" t="str">
            <v>0,00</v>
          </cell>
          <cell r="J856" t="str">
            <v>0,00</v>
          </cell>
          <cell r="K856">
            <v>60</v>
          </cell>
          <cell r="L856">
            <v>60</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10,80</v>
          </cell>
          <cell r="F857" t="str">
            <v>0,00</v>
          </cell>
          <cell r="G857" t="str">
            <v>0,00</v>
          </cell>
          <cell r="H857" t="str">
            <v>10,80</v>
          </cell>
          <cell r="I857" t="str">
            <v>0,00</v>
          </cell>
          <cell r="J857" t="str">
            <v>0,00</v>
          </cell>
          <cell r="K857">
            <v>10.8</v>
          </cell>
          <cell r="L857">
            <v>10.8</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186,29</v>
          </cell>
          <cell r="F861" t="str">
            <v>0,00</v>
          </cell>
          <cell r="G861" t="str">
            <v>186,29</v>
          </cell>
          <cell r="H861" t="str">
            <v>0,00</v>
          </cell>
          <cell r="I861" t="str">
            <v>0,00</v>
          </cell>
          <cell r="J861" t="str">
            <v>0,00</v>
          </cell>
          <cell r="K861">
            <v>186.29</v>
          </cell>
          <cell r="L861">
            <v>186.29</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492,64</v>
          </cell>
          <cell r="F865" t="str">
            <v>0,00</v>
          </cell>
          <cell r="G865" t="str">
            <v>492,64</v>
          </cell>
          <cell r="H865" t="str">
            <v>0,00</v>
          </cell>
          <cell r="I865" t="str">
            <v>0,00</v>
          </cell>
          <cell r="J865" t="str">
            <v>0,00</v>
          </cell>
          <cell r="K865">
            <v>492.64</v>
          </cell>
          <cell r="L865">
            <v>492.64</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419,94</v>
          </cell>
          <cell r="F871" t="str">
            <v>0,00</v>
          </cell>
          <cell r="G871" t="str">
            <v>419,94</v>
          </cell>
          <cell r="H871" t="str">
            <v>0,00</v>
          </cell>
          <cell r="I871" t="str">
            <v>0,00</v>
          </cell>
          <cell r="J871" t="str">
            <v>0,00</v>
          </cell>
          <cell r="K871">
            <v>419.94</v>
          </cell>
          <cell r="L871">
            <v>419.94</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94,51</v>
          </cell>
          <cell r="F875" t="str">
            <v>0,00</v>
          </cell>
          <cell r="G875" t="str">
            <v>94,51</v>
          </cell>
          <cell r="H875" t="str">
            <v>0,00</v>
          </cell>
          <cell r="I875" t="str">
            <v>0,00</v>
          </cell>
          <cell r="J875" t="str">
            <v>0,00</v>
          </cell>
          <cell r="K875">
            <v>94.51</v>
          </cell>
          <cell r="L875">
            <v>94.51</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17,53</v>
          </cell>
          <cell r="F879" t="str">
            <v>0,00</v>
          </cell>
          <cell r="G879" t="str">
            <v>0,00</v>
          </cell>
          <cell r="H879" t="str">
            <v>17,53</v>
          </cell>
          <cell r="I879" t="str">
            <v>0,00</v>
          </cell>
          <cell r="J879" t="str">
            <v>0,00</v>
          </cell>
          <cell r="K879">
            <v>17.53</v>
          </cell>
          <cell r="L879">
            <v>17.53</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3,54</v>
          </cell>
          <cell r="F880" t="str">
            <v>0,00</v>
          </cell>
          <cell r="G880" t="str">
            <v>0,00</v>
          </cell>
          <cell r="H880" t="str">
            <v>3,54</v>
          </cell>
          <cell r="I880" t="str">
            <v>0,00</v>
          </cell>
          <cell r="J880" t="str">
            <v>0,00</v>
          </cell>
          <cell r="K880">
            <v>3.54</v>
          </cell>
          <cell r="L880">
            <v>3.54</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2,80</v>
          </cell>
          <cell r="F881" t="str">
            <v>0,00</v>
          </cell>
          <cell r="G881" t="str">
            <v>0,00</v>
          </cell>
          <cell r="H881" t="str">
            <v>2,80</v>
          </cell>
          <cell r="I881" t="str">
            <v>0,00</v>
          </cell>
          <cell r="J881" t="str">
            <v>0,00</v>
          </cell>
          <cell r="K881">
            <v>2.8</v>
          </cell>
          <cell r="L881">
            <v>2.8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32,34</v>
          </cell>
          <cell r="F886" t="str">
            <v>0,00</v>
          </cell>
          <cell r="G886" t="str">
            <v>32,34</v>
          </cell>
          <cell r="H886" t="str">
            <v>0,00</v>
          </cell>
          <cell r="I886" t="str">
            <v>0,00</v>
          </cell>
          <cell r="J886" t="str">
            <v>0,00</v>
          </cell>
          <cell r="K886">
            <v>32.340000000000003</v>
          </cell>
          <cell r="L886">
            <v>32.340000000000003</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1,43</v>
          </cell>
          <cell r="F887" t="str">
            <v>0,00</v>
          </cell>
          <cell r="G887" t="str">
            <v>0,00</v>
          </cell>
          <cell r="H887" t="str">
            <v>1,43</v>
          </cell>
          <cell r="I887" t="str">
            <v>0,00</v>
          </cell>
          <cell r="J887" t="str">
            <v>0,00</v>
          </cell>
          <cell r="K887">
            <v>1.43</v>
          </cell>
          <cell r="L887">
            <v>1.43</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1,79</v>
          </cell>
          <cell r="F889" t="str">
            <v>0,00</v>
          </cell>
          <cell r="G889" t="str">
            <v>0,00</v>
          </cell>
          <cell r="H889" t="str">
            <v>1,79</v>
          </cell>
          <cell r="I889" t="str">
            <v>0,00</v>
          </cell>
          <cell r="J889" t="str">
            <v>0,00</v>
          </cell>
          <cell r="K889">
            <v>1.79</v>
          </cell>
          <cell r="L889">
            <v>1.79</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9,33</v>
          </cell>
          <cell r="F890" t="str">
            <v>0,00</v>
          </cell>
          <cell r="G890" t="str">
            <v>9,33</v>
          </cell>
          <cell r="H890" t="str">
            <v>0,00</v>
          </cell>
          <cell r="I890" t="str">
            <v>0,00</v>
          </cell>
          <cell r="J890" t="str">
            <v>0,00</v>
          </cell>
          <cell r="K890">
            <v>9.33</v>
          </cell>
          <cell r="L890">
            <v>9.33</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33,08</v>
          </cell>
          <cell r="F893" t="str">
            <v>0,00</v>
          </cell>
          <cell r="G893" t="str">
            <v>0,00</v>
          </cell>
          <cell r="H893" t="str">
            <v>33,08</v>
          </cell>
          <cell r="I893" t="str">
            <v>0,00</v>
          </cell>
          <cell r="J893" t="str">
            <v>0,00</v>
          </cell>
          <cell r="K893">
            <v>33.08</v>
          </cell>
          <cell r="L893">
            <v>33.08</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5,70</v>
          </cell>
          <cell r="F894" t="str">
            <v>0,00</v>
          </cell>
          <cell r="G894" t="str">
            <v>0,00</v>
          </cell>
          <cell r="H894" t="str">
            <v>5,70</v>
          </cell>
          <cell r="I894" t="str">
            <v>0,00</v>
          </cell>
          <cell r="J894" t="str">
            <v>0,00</v>
          </cell>
          <cell r="K894">
            <v>5.7</v>
          </cell>
          <cell r="L894">
            <v>5.7</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4,53</v>
          </cell>
          <cell r="F895" t="str">
            <v>0,00</v>
          </cell>
          <cell r="G895" t="str">
            <v>0,00</v>
          </cell>
          <cell r="H895" t="str">
            <v>4,53</v>
          </cell>
          <cell r="I895" t="str">
            <v>0,00</v>
          </cell>
          <cell r="J895" t="str">
            <v>0,00</v>
          </cell>
          <cell r="K895">
            <v>4.53</v>
          </cell>
          <cell r="L895">
            <v>4.53</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55,40</v>
          </cell>
          <cell r="F896" t="str">
            <v>0,00</v>
          </cell>
          <cell r="G896" t="str">
            <v>0,00</v>
          </cell>
          <cell r="H896" t="str">
            <v>55,40</v>
          </cell>
          <cell r="I896" t="str">
            <v>0,00</v>
          </cell>
          <cell r="J896" t="str">
            <v>0,00</v>
          </cell>
          <cell r="K896">
            <v>55.4</v>
          </cell>
          <cell r="L896">
            <v>55.4</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196,56</v>
          </cell>
          <cell r="F897" t="str">
            <v>0,00</v>
          </cell>
          <cell r="G897" t="str">
            <v>196,56</v>
          </cell>
          <cell r="H897" t="str">
            <v>0,00</v>
          </cell>
          <cell r="I897" t="str">
            <v>0,00</v>
          </cell>
          <cell r="J897" t="str">
            <v>0,00</v>
          </cell>
          <cell r="K897">
            <v>196.56</v>
          </cell>
          <cell r="L897">
            <v>196.56</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35,83</v>
          </cell>
          <cell r="F898" t="str">
            <v>0,00</v>
          </cell>
          <cell r="G898" t="str">
            <v>0,00</v>
          </cell>
          <cell r="H898" t="str">
            <v>35,83</v>
          </cell>
          <cell r="I898" t="str">
            <v>0,00</v>
          </cell>
          <cell r="J898" t="str">
            <v>0,00</v>
          </cell>
          <cell r="K898">
            <v>35.83</v>
          </cell>
          <cell r="L898">
            <v>35.83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6,06</v>
          </cell>
          <cell r="F899" t="str">
            <v>0,00</v>
          </cell>
          <cell r="G899" t="str">
            <v>0,00</v>
          </cell>
          <cell r="H899" t="str">
            <v>6,06</v>
          </cell>
          <cell r="I899" t="str">
            <v>0,00</v>
          </cell>
          <cell r="J899" t="str">
            <v>0,00</v>
          </cell>
          <cell r="K899">
            <v>6.06</v>
          </cell>
          <cell r="L899">
            <v>6.06</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59,37</v>
          </cell>
          <cell r="F901" t="str">
            <v>0,00</v>
          </cell>
          <cell r="G901" t="str">
            <v>0,00</v>
          </cell>
          <cell r="H901" t="str">
            <v>59,37</v>
          </cell>
          <cell r="I901" t="str">
            <v>0,00</v>
          </cell>
          <cell r="J901" t="str">
            <v>0,00</v>
          </cell>
          <cell r="K901">
            <v>59.37</v>
          </cell>
          <cell r="L901">
            <v>59.37</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226,78</v>
          </cell>
          <cell r="F902" t="str">
            <v>0,00</v>
          </cell>
          <cell r="G902" t="str">
            <v>226,78</v>
          </cell>
          <cell r="H902" t="str">
            <v>0,00</v>
          </cell>
          <cell r="I902" t="str">
            <v>0,00</v>
          </cell>
          <cell r="J902" t="str">
            <v>0,00</v>
          </cell>
          <cell r="K902">
            <v>226.78</v>
          </cell>
          <cell r="L902">
            <v>226.78</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0,56</v>
          </cell>
          <cell r="F906" t="str">
            <v>0,00</v>
          </cell>
          <cell r="G906" t="str">
            <v>0,00</v>
          </cell>
          <cell r="H906" t="str">
            <v>0,00</v>
          </cell>
          <cell r="I906" t="str">
            <v>0,00</v>
          </cell>
          <cell r="J906" t="str">
            <v>0,56</v>
          </cell>
          <cell r="K906">
            <v>0.56000000000000005</v>
          </cell>
          <cell r="L906">
            <v>0.56000000000000005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1,64</v>
          </cell>
          <cell r="F907" t="str">
            <v>0,00</v>
          </cell>
          <cell r="G907" t="str">
            <v>0,00</v>
          </cell>
          <cell r="H907" t="str">
            <v>1,64</v>
          </cell>
          <cell r="I907" t="str">
            <v>0,00</v>
          </cell>
          <cell r="J907" t="str">
            <v>0,00</v>
          </cell>
          <cell r="K907">
            <v>1.64</v>
          </cell>
          <cell r="L907">
            <v>1.64</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2,05</v>
          </cell>
          <cell r="F909" t="str">
            <v>0,00</v>
          </cell>
          <cell r="G909" t="str">
            <v>0,00</v>
          </cell>
          <cell r="H909" t="str">
            <v>2,05</v>
          </cell>
          <cell r="I909" t="str">
            <v>0,00</v>
          </cell>
          <cell r="J909" t="str">
            <v>0,00</v>
          </cell>
          <cell r="K909">
            <v>2.0499999999999998</v>
          </cell>
          <cell r="L909">
            <v>2.0499999999999998</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3,38</v>
          </cell>
          <cell r="F910" t="str">
            <v>0,00</v>
          </cell>
          <cell r="G910" t="str">
            <v>0,00</v>
          </cell>
          <cell r="H910" t="str">
            <v>0,00</v>
          </cell>
          <cell r="I910" t="str">
            <v>0,00</v>
          </cell>
          <cell r="J910" t="str">
            <v>3,38</v>
          </cell>
          <cell r="K910">
            <v>3.38</v>
          </cell>
          <cell r="L910">
            <v>3.38</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1,60</v>
          </cell>
          <cell r="F914" t="str">
            <v>0,00</v>
          </cell>
          <cell r="G914" t="str">
            <v>0,00</v>
          </cell>
          <cell r="H914" t="str">
            <v>0,00</v>
          </cell>
          <cell r="I914" t="str">
            <v>0,00</v>
          </cell>
          <cell r="J914" t="str">
            <v>1,60</v>
          </cell>
          <cell r="K914">
            <v>1.6</v>
          </cell>
          <cell r="L914">
            <v>1.6</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3,65</v>
          </cell>
          <cell r="F915" t="str">
            <v>0,00</v>
          </cell>
          <cell r="G915" t="str">
            <v>0,00</v>
          </cell>
          <cell r="H915" t="str">
            <v>3,65</v>
          </cell>
          <cell r="I915" t="str">
            <v>0,00</v>
          </cell>
          <cell r="J915" t="str">
            <v>0,00</v>
          </cell>
          <cell r="K915">
            <v>3.65</v>
          </cell>
          <cell r="L915">
            <v>3.65</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0,43</v>
          </cell>
          <cell r="F916" t="str">
            <v>0,00</v>
          </cell>
          <cell r="G916" t="str">
            <v>0,00</v>
          </cell>
          <cell r="H916" t="str">
            <v>0,43</v>
          </cell>
          <cell r="I916" t="str">
            <v>0,00</v>
          </cell>
          <cell r="J916" t="str">
            <v>0,00</v>
          </cell>
          <cell r="K916">
            <v>0.43</v>
          </cell>
          <cell r="L916">
            <v>0.43</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3,99</v>
          </cell>
          <cell r="F917" t="str">
            <v>0,00</v>
          </cell>
          <cell r="G917" t="str">
            <v>0,00</v>
          </cell>
          <cell r="H917" t="str">
            <v>3,99</v>
          </cell>
          <cell r="I917" t="str">
            <v>0,00</v>
          </cell>
          <cell r="J917" t="str">
            <v>0,00</v>
          </cell>
          <cell r="K917">
            <v>3.99</v>
          </cell>
          <cell r="L917">
            <v>3.99</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6,76</v>
          </cell>
          <cell r="F918" t="str">
            <v>0,00</v>
          </cell>
          <cell r="G918" t="str">
            <v>0,00</v>
          </cell>
          <cell r="H918" t="str">
            <v>0,00</v>
          </cell>
          <cell r="I918" t="str">
            <v>0,00</v>
          </cell>
          <cell r="J918" t="str">
            <v>6,76</v>
          </cell>
          <cell r="K918">
            <v>6.76</v>
          </cell>
          <cell r="L918">
            <v>6.76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5,45</v>
          </cell>
          <cell r="F919" t="str">
            <v>0,00</v>
          </cell>
          <cell r="G919" t="str">
            <v>0,00</v>
          </cell>
          <cell r="H919" t="str">
            <v>5,45</v>
          </cell>
          <cell r="I919" t="str">
            <v>0,00</v>
          </cell>
          <cell r="J919" t="str">
            <v>0,00</v>
          </cell>
          <cell r="K919">
            <v>5.45</v>
          </cell>
          <cell r="L919">
            <v>5.45</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0,64</v>
          </cell>
          <cell r="F920" t="str">
            <v>0,00</v>
          </cell>
          <cell r="G920" t="str">
            <v>0,00</v>
          </cell>
          <cell r="H920" t="str">
            <v>0,64</v>
          </cell>
          <cell r="I920" t="str">
            <v>0,00</v>
          </cell>
          <cell r="J920" t="str">
            <v>0,00</v>
          </cell>
          <cell r="K920">
            <v>0.64</v>
          </cell>
          <cell r="L920">
            <v>0.64</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5,96</v>
          </cell>
          <cell r="F921" t="str">
            <v>0,00</v>
          </cell>
          <cell r="G921" t="str">
            <v>0,00</v>
          </cell>
          <cell r="H921" t="str">
            <v>5,96</v>
          </cell>
          <cell r="I921" t="str">
            <v>0,00</v>
          </cell>
          <cell r="J921" t="str">
            <v>0,00</v>
          </cell>
          <cell r="K921">
            <v>5.96</v>
          </cell>
          <cell r="L921">
            <v>5.96</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14,00</v>
          </cell>
          <cell r="F922" t="str">
            <v>0,00</v>
          </cell>
          <cell r="G922" t="str">
            <v>14,00</v>
          </cell>
          <cell r="H922" t="str">
            <v>0,00</v>
          </cell>
          <cell r="I922" t="str">
            <v>0,00</v>
          </cell>
          <cell r="J922" t="str">
            <v>0,00</v>
          </cell>
          <cell r="K922">
            <v>14</v>
          </cell>
          <cell r="L922">
            <v>14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0,73</v>
          </cell>
          <cell r="F923" t="str">
            <v>0,00</v>
          </cell>
          <cell r="G923" t="str">
            <v>0,00</v>
          </cell>
          <cell r="H923" t="str">
            <v>0,73</v>
          </cell>
          <cell r="I923" t="str">
            <v>0,00</v>
          </cell>
          <cell r="J923" t="str">
            <v>0,00</v>
          </cell>
          <cell r="K923">
            <v>0.73</v>
          </cell>
          <cell r="L923">
            <v>0.73</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0,80</v>
          </cell>
          <cell r="F925" t="str">
            <v>0,00</v>
          </cell>
          <cell r="G925" t="str">
            <v>0,00</v>
          </cell>
          <cell r="H925" t="str">
            <v>0,80</v>
          </cell>
          <cell r="I925" t="str">
            <v>0,00</v>
          </cell>
          <cell r="J925" t="str">
            <v>0,00</v>
          </cell>
          <cell r="K925">
            <v>0.8</v>
          </cell>
          <cell r="L925">
            <v>0.8</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10,46</v>
          </cell>
          <cell r="F926" t="str">
            <v>0,00</v>
          </cell>
          <cell r="G926" t="str">
            <v>0,00</v>
          </cell>
          <cell r="H926" t="str">
            <v>0,00</v>
          </cell>
          <cell r="I926" t="str">
            <v>0,00</v>
          </cell>
          <cell r="J926" t="str">
            <v>10,46</v>
          </cell>
          <cell r="K926">
            <v>10.46</v>
          </cell>
          <cell r="L926">
            <v>10.46</v>
          </cell>
          <cell r="M926"/>
          <cell r="N926">
            <v>90649</v>
          </cell>
        </row>
        <row r="927">
          <cell r="A927">
            <v>90652</v>
          </cell>
          <cell r="B927" t="str">
            <v>BOMBA DE PROJEÇÃO DE CONCRETO SECO, POTÊNCIA 10 CV, VAZÃO 3 M3/H - DEPRECIAÇÃO. AF_06/2015</v>
          </cell>
          <cell r="C927" t="str">
            <v>COMPOSIÇÃO</v>
          </cell>
          <cell r="D927" t="str">
            <v>H</v>
          </cell>
          <cell r="E927" t="str">
            <v>3,54</v>
          </cell>
          <cell r="F927" t="str">
            <v>0,00</v>
          </cell>
          <cell r="G927" t="str">
            <v>0,00</v>
          </cell>
          <cell r="H927" t="str">
            <v>3,54</v>
          </cell>
          <cell r="I927" t="str">
            <v>0,00</v>
          </cell>
          <cell r="J927" t="str">
            <v>0,00</v>
          </cell>
          <cell r="K927">
            <v>3.54</v>
          </cell>
          <cell r="L927">
            <v>3.54</v>
          </cell>
          <cell r="M927"/>
          <cell r="N927">
            <v>90652</v>
          </cell>
        </row>
        <row r="928">
          <cell r="A928">
            <v>90653</v>
          </cell>
          <cell r="B928" t="str">
            <v>BOMBA DE PROJEÇÃO DE CONCRETO SECO, POTÊNCIA 10 CV, VAZÃO 3 M3/H - JUROS. AF_06/2015</v>
          </cell>
          <cell r="C928" t="str">
            <v>COMPOSIÇÃO</v>
          </cell>
          <cell r="D928" t="str">
            <v>H</v>
          </cell>
          <cell r="E928" t="str">
            <v>0,42</v>
          </cell>
          <cell r="F928" t="str">
            <v>0,00</v>
          </cell>
          <cell r="G928" t="str">
            <v>0,00</v>
          </cell>
          <cell r="H928" t="str">
            <v>0,42</v>
          </cell>
          <cell r="I928" t="str">
            <v>0,00</v>
          </cell>
          <cell r="J928" t="str">
            <v>0,00</v>
          </cell>
          <cell r="K928">
            <v>0.42</v>
          </cell>
          <cell r="L928">
            <v>0.42</v>
          </cell>
          <cell r="M928"/>
          <cell r="N928">
            <v>90653</v>
          </cell>
        </row>
        <row r="929">
          <cell r="A929">
            <v>90654</v>
          </cell>
          <cell r="B929" t="str">
            <v>BOMBA DE PROJEÇÃO DE CONCRETO SECO, POTÊNCIA 10 CV, VAZÃO 3 M3/H - MANUTENÇÃO. AF_06/2015</v>
          </cell>
          <cell r="C929" t="str">
            <v>COMPOSIÇÃO</v>
          </cell>
          <cell r="D929" t="str">
            <v>H</v>
          </cell>
          <cell r="E929" t="str">
            <v>3,88</v>
          </cell>
          <cell r="F929" t="str">
            <v>0,00</v>
          </cell>
          <cell r="G929" t="str">
            <v>0,00</v>
          </cell>
          <cell r="H929" t="str">
            <v>3,88</v>
          </cell>
          <cell r="I929" t="str">
            <v>0,00</v>
          </cell>
          <cell r="J929" t="str">
            <v>0,00</v>
          </cell>
          <cell r="K929">
            <v>3.88</v>
          </cell>
          <cell r="L929">
            <v>3.88</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6,88</v>
          </cell>
          <cell r="F930" t="str">
            <v>0,00</v>
          </cell>
          <cell r="G930" t="str">
            <v>0,00</v>
          </cell>
          <cell r="H930" t="str">
            <v>0,00</v>
          </cell>
          <cell r="I930" t="str">
            <v>0,00</v>
          </cell>
          <cell r="J930" t="str">
            <v>6,88</v>
          </cell>
          <cell r="K930">
            <v>6.88</v>
          </cell>
          <cell r="L930">
            <v>6.88</v>
          </cell>
          <cell r="M930"/>
          <cell r="N930">
            <v>90655</v>
          </cell>
        </row>
        <row r="931">
          <cell r="A931">
            <v>90658</v>
          </cell>
          <cell r="B931" t="str">
            <v>BOMBA DE PROJEÇÃO DE CONCRETO SECO, POTÊNCIA 10 CV, VAZÃO 6 M3/H - DEPRECIAÇÃO. AF_06/2015</v>
          </cell>
          <cell r="C931" t="str">
            <v>COMPOSIÇÃO</v>
          </cell>
          <cell r="D931" t="str">
            <v>H</v>
          </cell>
          <cell r="E931" t="str">
            <v>3,80</v>
          </cell>
          <cell r="F931" t="str">
            <v>0,00</v>
          </cell>
          <cell r="G931" t="str">
            <v>0,00</v>
          </cell>
          <cell r="H931" t="str">
            <v>3,80</v>
          </cell>
          <cell r="I931" t="str">
            <v>0,00</v>
          </cell>
          <cell r="J931" t="str">
            <v>0,00</v>
          </cell>
          <cell r="K931">
            <v>3.8</v>
          </cell>
          <cell r="L931">
            <v>3.8</v>
          </cell>
          <cell r="M931"/>
          <cell r="N931">
            <v>90658</v>
          </cell>
        </row>
        <row r="932">
          <cell r="A932">
            <v>90659</v>
          </cell>
          <cell r="B932" t="str">
            <v>BOMBA DE PROJEÇÃO DE CONCRETO SECO, POTÊNCIA 10 CV, VAZÃO 6 M3/H - JUROS. AF_06/2015</v>
          </cell>
          <cell r="C932" t="str">
            <v>COMPOSIÇÃO</v>
          </cell>
          <cell r="D932" t="str">
            <v>H</v>
          </cell>
          <cell r="E932" t="str">
            <v>0,45</v>
          </cell>
          <cell r="F932" t="str">
            <v>0,00</v>
          </cell>
          <cell r="G932" t="str">
            <v>0,00</v>
          </cell>
          <cell r="H932" t="str">
            <v>0,45</v>
          </cell>
          <cell r="I932" t="str">
            <v>0,00</v>
          </cell>
          <cell r="J932" t="str">
            <v>0,00</v>
          </cell>
          <cell r="K932">
            <v>0.45</v>
          </cell>
          <cell r="L932">
            <v>0.45</v>
          </cell>
          <cell r="M932"/>
          <cell r="N932">
            <v>90659</v>
          </cell>
        </row>
        <row r="933">
          <cell r="A933">
            <v>90660</v>
          </cell>
          <cell r="B933" t="str">
            <v>BOMBA DE PROJEÇÃO DE CONCRETO SECO, POTÊNCIA 10 CV, VAZÃO 6 M3/H - MANUTENÇÃO. AF_06/2015</v>
          </cell>
          <cell r="C933" t="str">
            <v>COMPOSIÇÃO</v>
          </cell>
          <cell r="D933" t="str">
            <v>H</v>
          </cell>
          <cell r="E933" t="str">
            <v>4,15</v>
          </cell>
          <cell r="F933" t="str">
            <v>0,00</v>
          </cell>
          <cell r="G933" t="str">
            <v>0,00</v>
          </cell>
          <cell r="H933" t="str">
            <v>4,15</v>
          </cell>
          <cell r="I933" t="str">
            <v>0,00</v>
          </cell>
          <cell r="J933" t="str">
            <v>0,00</v>
          </cell>
          <cell r="K933">
            <v>4.1500000000000004</v>
          </cell>
          <cell r="L933">
            <v>4.1500000000000004</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6,88</v>
          </cell>
          <cell r="F934" t="str">
            <v>0,00</v>
          </cell>
          <cell r="G934" t="str">
            <v>0,00</v>
          </cell>
          <cell r="H934" t="str">
            <v>0,00</v>
          </cell>
          <cell r="I934" t="str">
            <v>0,00</v>
          </cell>
          <cell r="J934" t="str">
            <v>6,88</v>
          </cell>
          <cell r="K934">
            <v>6.88</v>
          </cell>
          <cell r="L934">
            <v>6.88</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7,21</v>
          </cell>
          <cell r="F937" t="str">
            <v>0,00</v>
          </cell>
          <cell r="G937" t="str">
            <v>0,00</v>
          </cell>
          <cell r="H937" t="str">
            <v>7,21</v>
          </cell>
          <cell r="I937" t="str">
            <v>0,00</v>
          </cell>
          <cell r="J937" t="str">
            <v>0,00</v>
          </cell>
          <cell r="K937">
            <v>7.21</v>
          </cell>
          <cell r="L937">
            <v>7.21</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16,67</v>
          </cell>
          <cell r="F938" t="str">
            <v>0,00</v>
          </cell>
          <cell r="G938" t="str">
            <v>16,67</v>
          </cell>
          <cell r="H938" t="str">
            <v>0,00</v>
          </cell>
          <cell r="I938" t="str">
            <v>0,00</v>
          </cell>
          <cell r="J938" t="str">
            <v>0,00</v>
          </cell>
          <cell r="K938">
            <v>16.670000000000002</v>
          </cell>
          <cell r="L938">
            <v>16.670000000000002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133,33</v>
          </cell>
          <cell r="F942" t="str">
            <v>0,00</v>
          </cell>
          <cell r="G942" t="str">
            <v>133,33</v>
          </cell>
          <cell r="H942" t="str">
            <v>0,00</v>
          </cell>
          <cell r="I942" t="str">
            <v>0,00</v>
          </cell>
          <cell r="J942" t="str">
            <v>0,00</v>
          </cell>
          <cell r="K942">
            <v>133.33000000000001</v>
          </cell>
          <cell r="L942">
            <v>133.33000000000001</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102,25</v>
          </cell>
          <cell r="F946" t="str">
            <v>0,00</v>
          </cell>
          <cell r="G946" t="str">
            <v>102,25</v>
          </cell>
          <cell r="H946" t="str">
            <v>0,00</v>
          </cell>
          <cell r="I946" t="str">
            <v>0,00</v>
          </cell>
          <cell r="J946" t="str">
            <v>0,00</v>
          </cell>
          <cell r="K946">
            <v>102.25</v>
          </cell>
          <cell r="L946">
            <v>102.25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63,43</v>
          </cell>
          <cell r="F950" t="str">
            <v>0,00</v>
          </cell>
          <cell r="G950" t="str">
            <v>63,43</v>
          </cell>
          <cell r="H950" t="str">
            <v>0,00</v>
          </cell>
          <cell r="I950" t="str">
            <v>0,00</v>
          </cell>
          <cell r="J950" t="str">
            <v>0,00</v>
          </cell>
          <cell r="K950">
            <v>63.43</v>
          </cell>
          <cell r="L950">
            <v>63.43</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44,42</v>
          </cell>
          <cell r="F954" t="str">
            <v>0,00</v>
          </cell>
          <cell r="G954" t="str">
            <v>44,42</v>
          </cell>
          <cell r="H954" t="str">
            <v>0,00</v>
          </cell>
          <cell r="I954" t="str">
            <v>0,00</v>
          </cell>
          <cell r="J954" t="str">
            <v>0,00</v>
          </cell>
          <cell r="K954">
            <v>44.42</v>
          </cell>
          <cell r="L954">
            <v>44.42</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16,67</v>
          </cell>
          <cell r="F960" t="str">
            <v>0,00</v>
          </cell>
          <cell r="G960" t="str">
            <v>16,67</v>
          </cell>
          <cell r="H960" t="str">
            <v>0,00</v>
          </cell>
          <cell r="I960" t="str">
            <v>0,00</v>
          </cell>
          <cell r="J960" t="str">
            <v>0,00</v>
          </cell>
          <cell r="K960">
            <v>16.670000000000002</v>
          </cell>
          <cell r="L960">
            <v>16.670000000000002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67,56</v>
          </cell>
          <cell r="F964" t="str">
            <v>0,00</v>
          </cell>
          <cell r="G964" t="str">
            <v>67,56</v>
          </cell>
          <cell r="H964" t="str">
            <v>0,00</v>
          </cell>
          <cell r="I964" t="str">
            <v>0,00</v>
          </cell>
          <cell r="J964" t="str">
            <v>0,00</v>
          </cell>
          <cell r="K964">
            <v>67.56</v>
          </cell>
          <cell r="L964">
            <v>67.56</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175,28</v>
          </cell>
          <cell r="F968" t="str">
            <v>0,00</v>
          </cell>
          <cell r="G968" t="str">
            <v>175,28</v>
          </cell>
          <cell r="H968" t="str">
            <v>0,00</v>
          </cell>
          <cell r="I968" t="str">
            <v>0,00</v>
          </cell>
          <cell r="J968" t="str">
            <v>0,00</v>
          </cell>
          <cell r="K968">
            <v>175.28</v>
          </cell>
          <cell r="L968">
            <v>175.28</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91,77</v>
          </cell>
          <cell r="F972" t="str">
            <v>0,00</v>
          </cell>
          <cell r="G972" t="str">
            <v>91,77</v>
          </cell>
          <cell r="H972" t="str">
            <v>0,00</v>
          </cell>
          <cell r="I972" t="str">
            <v>0,00</v>
          </cell>
          <cell r="J972" t="str">
            <v>0,00</v>
          </cell>
          <cell r="K972">
            <v>91.77</v>
          </cell>
          <cell r="L972">
            <v>91.77</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20,49</v>
          </cell>
          <cell r="F974" t="str">
            <v>0,00</v>
          </cell>
          <cell r="G974" t="str">
            <v>0,00</v>
          </cell>
          <cell r="H974" t="str">
            <v>20,49</v>
          </cell>
          <cell r="I974" t="str">
            <v>0,00</v>
          </cell>
          <cell r="J974" t="str">
            <v>0,00</v>
          </cell>
          <cell r="K974">
            <v>20.49</v>
          </cell>
          <cell r="L974">
            <v>20.49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4,16</v>
          </cell>
          <cell r="F975" t="str">
            <v>0,00</v>
          </cell>
          <cell r="G975" t="str">
            <v>0,00</v>
          </cell>
          <cell r="H975" t="str">
            <v>4,16</v>
          </cell>
          <cell r="I975" t="str">
            <v>0,00</v>
          </cell>
          <cell r="J975" t="str">
            <v>0,00</v>
          </cell>
          <cell r="K975">
            <v>4.16</v>
          </cell>
          <cell r="L975">
            <v>4.16</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3,30</v>
          </cell>
          <cell r="F976" t="str">
            <v>0,00</v>
          </cell>
          <cell r="G976" t="str">
            <v>0,00</v>
          </cell>
          <cell r="H976" t="str">
            <v>3,30</v>
          </cell>
          <cell r="I976" t="str">
            <v>0,00</v>
          </cell>
          <cell r="J976" t="str">
            <v>0,00</v>
          </cell>
          <cell r="K976">
            <v>3.3</v>
          </cell>
          <cell r="L976">
            <v>3.3</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37,39</v>
          </cell>
          <cell r="F977" t="str">
            <v>0,00</v>
          </cell>
          <cell r="G977" t="str">
            <v>0,00</v>
          </cell>
          <cell r="H977" t="str">
            <v>37,39</v>
          </cell>
          <cell r="I977" t="str">
            <v>0,00</v>
          </cell>
          <cell r="J977" t="str">
            <v>0,00</v>
          </cell>
          <cell r="K977">
            <v>37.39</v>
          </cell>
          <cell r="L977">
            <v>37.39</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163,54</v>
          </cell>
          <cell r="F978" t="str">
            <v>0,00</v>
          </cell>
          <cell r="G978" t="str">
            <v>163,54</v>
          </cell>
          <cell r="H978" t="str">
            <v>0,00</v>
          </cell>
          <cell r="I978" t="str">
            <v>0,00</v>
          </cell>
          <cell r="J978" t="str">
            <v>0,00</v>
          </cell>
          <cell r="K978">
            <v>163.54</v>
          </cell>
          <cell r="L978">
            <v>163.54</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11,26</v>
          </cell>
          <cell r="F982" t="str">
            <v>0,00</v>
          </cell>
          <cell r="G982" t="str">
            <v>11,26</v>
          </cell>
          <cell r="H982" t="str">
            <v>0,00</v>
          </cell>
          <cell r="I982" t="str">
            <v>0,00</v>
          </cell>
          <cell r="J982" t="str">
            <v>0,00</v>
          </cell>
          <cell r="K982">
            <v>11.26</v>
          </cell>
          <cell r="L982">
            <v>11.26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0,76</v>
          </cell>
          <cell r="F983" t="str">
            <v>0,00</v>
          </cell>
          <cell r="G983" t="str">
            <v>0,00</v>
          </cell>
          <cell r="H983" t="str">
            <v>0,76</v>
          </cell>
          <cell r="I983" t="str">
            <v>0,00</v>
          </cell>
          <cell r="J983" t="str">
            <v>0,00</v>
          </cell>
          <cell r="K983">
            <v>0.76</v>
          </cell>
          <cell r="L983">
            <v>0.76</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11,33</v>
          </cell>
          <cell r="F986" t="str">
            <v>0,00</v>
          </cell>
          <cell r="G986" t="str">
            <v>11,33</v>
          </cell>
          <cell r="H986" t="str">
            <v>0,00</v>
          </cell>
          <cell r="I986" t="str">
            <v>0,00</v>
          </cell>
          <cell r="J986" t="str">
            <v>0,00</v>
          </cell>
          <cell r="K986">
            <v>11.33</v>
          </cell>
          <cell r="L986">
            <v>11.33</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18,77</v>
          </cell>
          <cell r="F993" t="str">
            <v>0,00</v>
          </cell>
          <cell r="G993" t="str">
            <v>0,00</v>
          </cell>
          <cell r="H993" t="str">
            <v>18,77</v>
          </cell>
          <cell r="I993" t="str">
            <v>0,00</v>
          </cell>
          <cell r="J993" t="str">
            <v>0,00</v>
          </cell>
          <cell r="K993">
            <v>18.77</v>
          </cell>
          <cell r="L993">
            <v>18.77</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3,62</v>
          </cell>
          <cell r="F994" t="str">
            <v>0,00</v>
          </cell>
          <cell r="G994" t="str">
            <v>0,00</v>
          </cell>
          <cell r="H994" t="str">
            <v>3,62</v>
          </cell>
          <cell r="I994" t="str">
            <v>0,00</v>
          </cell>
          <cell r="J994" t="str">
            <v>0,00</v>
          </cell>
          <cell r="K994">
            <v>3.62</v>
          </cell>
          <cell r="L994">
            <v>3.62</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2,87</v>
          </cell>
          <cell r="F995" t="str">
            <v>0,00</v>
          </cell>
          <cell r="G995" t="str">
            <v>0,00</v>
          </cell>
          <cell r="H995" t="str">
            <v>2,87</v>
          </cell>
          <cell r="I995" t="str">
            <v>0,00</v>
          </cell>
          <cell r="J995" t="str">
            <v>0,00</v>
          </cell>
          <cell r="K995">
            <v>2.87</v>
          </cell>
          <cell r="L995">
            <v>2.87</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24,72</v>
          </cell>
          <cell r="F999" t="str">
            <v>0,00</v>
          </cell>
          <cell r="G999" t="str">
            <v>0,00</v>
          </cell>
          <cell r="H999" t="str">
            <v>24,72</v>
          </cell>
          <cell r="I999" t="str">
            <v>0,00</v>
          </cell>
          <cell r="J999" t="str">
            <v>0,00</v>
          </cell>
          <cell r="K999">
            <v>24.72</v>
          </cell>
          <cell r="L999">
            <v>24.72</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4,77</v>
          </cell>
          <cell r="F1000" t="str">
            <v>0,00</v>
          </cell>
          <cell r="G1000" t="str">
            <v>0,00</v>
          </cell>
          <cell r="H1000" t="str">
            <v>4,77</v>
          </cell>
          <cell r="I1000" t="str">
            <v>0,00</v>
          </cell>
          <cell r="J1000" t="str">
            <v>0,00</v>
          </cell>
          <cell r="K1000">
            <v>4.7699999999999996</v>
          </cell>
          <cell r="L1000">
            <v>4.7699999999999996</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3,78</v>
          </cell>
          <cell r="F1001" t="str">
            <v>0,00</v>
          </cell>
          <cell r="G1001" t="str">
            <v>0,00</v>
          </cell>
          <cell r="H1001" t="str">
            <v>3,78</v>
          </cell>
          <cell r="I1001" t="str">
            <v>0,00</v>
          </cell>
          <cell r="J1001" t="str">
            <v>0,00</v>
          </cell>
          <cell r="K1001">
            <v>3.78</v>
          </cell>
          <cell r="L1001">
            <v>3.78</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44,11</v>
          </cell>
          <cell r="F1002" t="str">
            <v>0,00</v>
          </cell>
          <cell r="G1002" t="str">
            <v>0,00</v>
          </cell>
          <cell r="H1002" t="str">
            <v>44,11</v>
          </cell>
          <cell r="I1002" t="str">
            <v>0,00</v>
          </cell>
          <cell r="J1002" t="str">
            <v>0,00</v>
          </cell>
          <cell r="K1002">
            <v>44.11</v>
          </cell>
          <cell r="L1002">
            <v>44.11</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158,07</v>
          </cell>
          <cell r="F1003" t="str">
            <v>0,00</v>
          </cell>
          <cell r="G1003" t="str">
            <v>158,07</v>
          </cell>
          <cell r="H1003" t="str">
            <v>0,00</v>
          </cell>
          <cell r="I1003" t="str">
            <v>0,00</v>
          </cell>
          <cell r="J1003" t="str">
            <v>0,00</v>
          </cell>
          <cell r="K1003">
            <v>158.07</v>
          </cell>
          <cell r="L1003">
            <v>158.07</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16,01</v>
          </cell>
          <cell r="F1004" t="str">
            <v>0,00</v>
          </cell>
          <cell r="G1004" t="str">
            <v>0,00</v>
          </cell>
          <cell r="H1004" t="str">
            <v>16,01</v>
          </cell>
          <cell r="I1004" t="str">
            <v>0,00</v>
          </cell>
          <cell r="J1004" t="str">
            <v>0,00</v>
          </cell>
          <cell r="K1004">
            <v>16.010000000000002</v>
          </cell>
          <cell r="L1004">
            <v>16.010000000000002</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3,22</v>
          </cell>
          <cell r="F1005" t="str">
            <v>0,00</v>
          </cell>
          <cell r="G1005" t="str">
            <v>0,00</v>
          </cell>
          <cell r="H1005" t="str">
            <v>3,22</v>
          </cell>
          <cell r="I1005" t="str">
            <v>0,00</v>
          </cell>
          <cell r="J1005" t="str">
            <v>0,00</v>
          </cell>
          <cell r="K1005">
            <v>3.22</v>
          </cell>
          <cell r="L1005">
            <v>3.22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2,55</v>
          </cell>
          <cell r="F1006" t="str">
            <v>0,00</v>
          </cell>
          <cell r="G1006" t="str">
            <v>0,00</v>
          </cell>
          <cell r="H1006" t="str">
            <v>2,55</v>
          </cell>
          <cell r="I1006" t="str">
            <v>0,00</v>
          </cell>
          <cell r="J1006" t="str">
            <v>0,00</v>
          </cell>
          <cell r="K1006">
            <v>2.5499999999999998</v>
          </cell>
          <cell r="L1006">
            <v>2.5499999999999998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2,98</v>
          </cell>
          <cell r="F1010" t="str">
            <v>0,00</v>
          </cell>
          <cell r="G1010" t="str">
            <v>0,00</v>
          </cell>
          <cell r="H1010" t="str">
            <v>2,98</v>
          </cell>
          <cell r="I1010" t="str">
            <v>0,00</v>
          </cell>
          <cell r="J1010" t="str">
            <v>0,00</v>
          </cell>
          <cell r="K1010">
            <v>2.98</v>
          </cell>
          <cell r="L1010">
            <v>2.98</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176,28</v>
          </cell>
          <cell r="F1012" t="str">
            <v>0,00</v>
          </cell>
          <cell r="G1012" t="str">
            <v>176,28</v>
          </cell>
          <cell r="H1012" t="str">
            <v>0,00</v>
          </cell>
          <cell r="I1012" t="str">
            <v>0,00</v>
          </cell>
          <cell r="J1012" t="str">
            <v>0,00</v>
          </cell>
          <cell r="K1012">
            <v>176.28</v>
          </cell>
          <cell r="L1012">
            <v>176.28</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172,55</v>
          </cell>
          <cell r="F1016" t="str">
            <v>0,00</v>
          </cell>
          <cell r="G1016" t="str">
            <v>172,55</v>
          </cell>
          <cell r="H1016" t="str">
            <v>0,00</v>
          </cell>
          <cell r="I1016" t="str">
            <v>0,00</v>
          </cell>
          <cell r="J1016" t="str">
            <v>0,00</v>
          </cell>
          <cell r="K1016">
            <v>172.55</v>
          </cell>
          <cell r="L1016">
            <v>172.55</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8,05</v>
          </cell>
          <cell r="F1020" t="str">
            <v>0,00</v>
          </cell>
          <cell r="G1020" t="str">
            <v>8,05</v>
          </cell>
          <cell r="H1020" t="str">
            <v>0,00</v>
          </cell>
          <cell r="I1020" t="str">
            <v>0,00</v>
          </cell>
          <cell r="J1020" t="str">
            <v>0,00</v>
          </cell>
          <cell r="K1020">
            <v>8.0500000000000007</v>
          </cell>
          <cell r="L1020">
            <v>8.0500000000000007</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149,20</v>
          </cell>
          <cell r="F1025" t="str">
            <v>0,00</v>
          </cell>
          <cell r="G1025" t="str">
            <v>149,20</v>
          </cell>
          <cell r="H1025" t="str">
            <v>0,00</v>
          </cell>
          <cell r="I1025" t="str">
            <v>0,00</v>
          </cell>
          <cell r="J1025" t="str">
            <v>0,00</v>
          </cell>
          <cell r="K1025">
            <v>149.19999999999999</v>
          </cell>
          <cell r="L1025">
            <v>149.19999999999999</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31,42</v>
          </cell>
          <cell r="F1026" t="str">
            <v>0,00</v>
          </cell>
          <cell r="G1026" t="str">
            <v>0,00</v>
          </cell>
          <cell r="H1026" t="str">
            <v>31,42</v>
          </cell>
          <cell r="I1026" t="str">
            <v>0,00</v>
          </cell>
          <cell r="J1026" t="str">
            <v>0,00</v>
          </cell>
          <cell r="K1026">
            <v>31.42</v>
          </cell>
          <cell r="L1026">
            <v>31.42</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6,41</v>
          </cell>
          <cell r="F1027" t="str">
            <v>0,00</v>
          </cell>
          <cell r="G1027" t="str">
            <v>0,00</v>
          </cell>
          <cell r="H1027" t="str">
            <v>6,41</v>
          </cell>
          <cell r="I1027" t="str">
            <v>0,00</v>
          </cell>
          <cell r="J1027" t="str">
            <v>0,00</v>
          </cell>
          <cell r="K1027">
            <v>6.41</v>
          </cell>
          <cell r="L1027">
            <v>6.41</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5,09</v>
          </cell>
          <cell r="F1028" t="str">
            <v>0,00</v>
          </cell>
          <cell r="G1028" t="str">
            <v>0,00</v>
          </cell>
          <cell r="H1028" t="str">
            <v>5,09</v>
          </cell>
          <cell r="I1028" t="str">
            <v>0,00</v>
          </cell>
          <cell r="J1028" t="str">
            <v>0,00</v>
          </cell>
          <cell r="K1028">
            <v>5.09</v>
          </cell>
          <cell r="L1028">
            <v>5.09</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55,88</v>
          </cell>
          <cell r="F1029" t="str">
            <v>0,00</v>
          </cell>
          <cell r="G1029" t="str">
            <v>0,00</v>
          </cell>
          <cell r="H1029" t="str">
            <v>55,88</v>
          </cell>
          <cell r="I1029" t="str">
            <v>0,00</v>
          </cell>
          <cell r="J1029" t="str">
            <v>0,00</v>
          </cell>
          <cell r="K1029">
            <v>55.88</v>
          </cell>
          <cell r="L1029">
            <v>55.88</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335,76</v>
          </cell>
          <cell r="F1030" t="str">
            <v>0,00</v>
          </cell>
          <cell r="G1030" t="str">
            <v>335,76</v>
          </cell>
          <cell r="H1030" t="str">
            <v>0,00</v>
          </cell>
          <cell r="I1030" t="str">
            <v>0,00</v>
          </cell>
          <cell r="J1030" t="str">
            <v>0,00</v>
          </cell>
          <cell r="K1030">
            <v>335.76</v>
          </cell>
          <cell r="L1030">
            <v>335.76</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1,46</v>
          </cell>
          <cell r="F1034" t="str">
            <v>0,00</v>
          </cell>
          <cell r="G1034" t="str">
            <v>0,00</v>
          </cell>
          <cell r="H1034" t="str">
            <v>0,00</v>
          </cell>
          <cell r="I1034" t="str">
            <v>0,00</v>
          </cell>
          <cell r="J1034" t="str">
            <v>1,46</v>
          </cell>
          <cell r="K1034">
            <v>1.46</v>
          </cell>
          <cell r="L1034">
            <v>1.46</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214,50</v>
          </cell>
          <cell r="F1042" t="str">
            <v>0,00</v>
          </cell>
          <cell r="G1042" t="str">
            <v>214,50</v>
          </cell>
          <cell r="H1042" t="str">
            <v>0,00</v>
          </cell>
          <cell r="I1042" t="str">
            <v>0,00</v>
          </cell>
          <cell r="J1042" t="str">
            <v>0,00</v>
          </cell>
          <cell r="K1042">
            <v>214.5</v>
          </cell>
          <cell r="L1042">
            <v>214.5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0,85</v>
          </cell>
          <cell r="F1043" t="str">
            <v>0,00</v>
          </cell>
          <cell r="G1043" t="str">
            <v>0,00</v>
          </cell>
          <cell r="H1043" t="str">
            <v>0,85</v>
          </cell>
          <cell r="I1043" t="str">
            <v>0,00</v>
          </cell>
          <cell r="J1043" t="str">
            <v>0,00</v>
          </cell>
          <cell r="K1043">
            <v>0.85</v>
          </cell>
          <cell r="L1043">
            <v>0.85</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0,66</v>
          </cell>
          <cell r="F1045" t="str">
            <v>0,00</v>
          </cell>
          <cell r="G1045" t="str">
            <v>0,00</v>
          </cell>
          <cell r="H1045" t="str">
            <v>0,66</v>
          </cell>
          <cell r="I1045" t="str">
            <v>0,00</v>
          </cell>
          <cell r="J1045" t="str">
            <v>0,00</v>
          </cell>
          <cell r="K1045">
            <v>0.66</v>
          </cell>
          <cell r="L1045">
            <v>0.66</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1,35</v>
          </cell>
          <cell r="F1046" t="str">
            <v>0,00</v>
          </cell>
          <cell r="G1046" t="str">
            <v>0,00</v>
          </cell>
          <cell r="H1046" t="str">
            <v>0,00</v>
          </cell>
          <cell r="I1046" t="str">
            <v>0,00</v>
          </cell>
          <cell r="J1046" t="str">
            <v>1,35</v>
          </cell>
          <cell r="K1046">
            <v>1.35</v>
          </cell>
          <cell r="L1046">
            <v>1.35</v>
          </cell>
          <cell r="M1046"/>
          <cell r="N1046">
            <v>92111</v>
          </cell>
        </row>
        <row r="1047">
          <cell r="A1047">
            <v>92114</v>
          </cell>
          <cell r="B1047" t="str">
            <v>DOSADOR DE AREIA, CAPACIDADE DE 26 LITROS - DEPRECIAÇÃO. AF_11/2015</v>
          </cell>
          <cell r="C1047" t="str">
            <v>COMPOSIÇÃO</v>
          </cell>
          <cell r="D1047" t="str">
            <v>H</v>
          </cell>
          <cell r="E1047" t="str">
            <v>0,09</v>
          </cell>
          <cell r="F1047" t="str">
            <v>0,00</v>
          </cell>
          <cell r="G1047" t="str">
            <v>0,00</v>
          </cell>
          <cell r="H1047" t="str">
            <v>0,09</v>
          </cell>
          <cell r="I1047" t="str">
            <v>0,00</v>
          </cell>
          <cell r="J1047" t="str">
            <v>0,00</v>
          </cell>
          <cell r="K1047">
            <v>0.09</v>
          </cell>
          <cell r="L1047">
            <v>0.09</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0,12</v>
          </cell>
          <cell r="F1049" t="str">
            <v>0,00</v>
          </cell>
          <cell r="G1049" t="str">
            <v>0,00</v>
          </cell>
          <cell r="H1049" t="str">
            <v>0,12</v>
          </cell>
          <cell r="I1049" t="str">
            <v>0,00</v>
          </cell>
          <cell r="J1049" t="str">
            <v>0,00</v>
          </cell>
          <cell r="K1049">
            <v>0.12</v>
          </cell>
          <cell r="L1049">
            <v>0.12</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39,28</v>
          </cell>
          <cell r="F1054" t="str">
            <v>0,00</v>
          </cell>
          <cell r="G1054" t="str">
            <v>39,28</v>
          </cell>
          <cell r="H1054" t="str">
            <v>0,00</v>
          </cell>
          <cell r="I1054" t="str">
            <v>0,00</v>
          </cell>
          <cell r="J1054" t="str">
            <v>0,00</v>
          </cell>
          <cell r="K1054">
            <v>39.28</v>
          </cell>
          <cell r="L1054">
            <v>39.28</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52,31</v>
          </cell>
          <cell r="F1059" t="str">
            <v>0,00</v>
          </cell>
          <cell r="G1059" t="str">
            <v>52,31</v>
          </cell>
          <cell r="H1059" t="str">
            <v>0,00</v>
          </cell>
          <cell r="I1059" t="str">
            <v>0,00</v>
          </cell>
          <cell r="J1059" t="str">
            <v>0,00</v>
          </cell>
          <cell r="K1059">
            <v>52.31</v>
          </cell>
          <cell r="L1059">
            <v>52.31</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22,99</v>
          </cell>
          <cell r="F1060" t="str">
            <v>0,00</v>
          </cell>
          <cell r="G1060" t="str">
            <v>0,00</v>
          </cell>
          <cell r="H1060" t="str">
            <v>22,99</v>
          </cell>
          <cell r="I1060" t="str">
            <v>0,00</v>
          </cell>
          <cell r="J1060" t="str">
            <v>0,00</v>
          </cell>
          <cell r="K1060">
            <v>22.99</v>
          </cell>
          <cell r="L1060">
            <v>22.99</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4,68</v>
          </cell>
          <cell r="F1061" t="str">
            <v>0,00</v>
          </cell>
          <cell r="G1061" t="str">
            <v>0,00</v>
          </cell>
          <cell r="H1061" t="str">
            <v>4,68</v>
          </cell>
          <cell r="I1061" t="str">
            <v>0,00</v>
          </cell>
          <cell r="J1061" t="str">
            <v>0,00</v>
          </cell>
          <cell r="K1061">
            <v>4.68</v>
          </cell>
          <cell r="L1061">
            <v>4.68</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3,71</v>
          </cell>
          <cell r="F1062" t="str">
            <v>0,00</v>
          </cell>
          <cell r="G1062" t="str">
            <v>0,00</v>
          </cell>
          <cell r="H1062" t="str">
            <v>3,71</v>
          </cell>
          <cell r="I1062" t="str">
            <v>0,00</v>
          </cell>
          <cell r="J1062" t="str">
            <v>0,00</v>
          </cell>
          <cell r="K1062">
            <v>3.71</v>
          </cell>
          <cell r="L1062">
            <v>3.71</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40,65</v>
          </cell>
          <cell r="F1063" t="str">
            <v>0,00</v>
          </cell>
          <cell r="G1063" t="str">
            <v>0,00</v>
          </cell>
          <cell r="H1063" t="str">
            <v>40,65</v>
          </cell>
          <cell r="I1063" t="str">
            <v>0,00</v>
          </cell>
          <cell r="J1063" t="str">
            <v>0,00</v>
          </cell>
          <cell r="K1063">
            <v>40.65</v>
          </cell>
          <cell r="L1063">
            <v>40.65</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307,82</v>
          </cell>
          <cell r="F1064" t="str">
            <v>0,00</v>
          </cell>
          <cell r="G1064" t="str">
            <v>307,82</v>
          </cell>
          <cell r="H1064" t="str">
            <v>0,00</v>
          </cell>
          <cell r="I1064" t="str">
            <v>0,00</v>
          </cell>
          <cell r="J1064" t="str">
            <v>0,00</v>
          </cell>
          <cell r="K1064">
            <v>307.82</v>
          </cell>
          <cell r="L1064">
            <v>307.82</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0,19</v>
          </cell>
          <cell r="F1065" t="str">
            <v>0,00</v>
          </cell>
          <cell r="G1065" t="str">
            <v>0,00</v>
          </cell>
          <cell r="H1065" t="str">
            <v>0,19</v>
          </cell>
          <cell r="I1065" t="str">
            <v>0,00</v>
          </cell>
          <cell r="J1065" t="str">
            <v>0,00</v>
          </cell>
          <cell r="K1065">
            <v>0.19</v>
          </cell>
          <cell r="L1065">
            <v>0.19</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0,24</v>
          </cell>
          <cell r="F1067" t="str">
            <v>0,00</v>
          </cell>
          <cell r="G1067" t="str">
            <v>0,00</v>
          </cell>
          <cell r="H1067" t="str">
            <v>0,24</v>
          </cell>
          <cell r="I1067" t="str">
            <v>0,00</v>
          </cell>
          <cell r="J1067" t="str">
            <v>0,00</v>
          </cell>
          <cell r="K1067">
            <v>0.24</v>
          </cell>
          <cell r="L1067">
            <v>0.24</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21,41</v>
          </cell>
          <cell r="F1068" t="str">
            <v>0,00</v>
          </cell>
          <cell r="G1068" t="str">
            <v>21,41</v>
          </cell>
          <cell r="H1068" t="str">
            <v>0,00</v>
          </cell>
          <cell r="I1068" t="str">
            <v>0,00</v>
          </cell>
          <cell r="J1068" t="str">
            <v>0,00</v>
          </cell>
          <cell r="K1068">
            <v>21.41</v>
          </cell>
          <cell r="L1068">
            <v>21.41</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10,33</v>
          </cell>
          <cell r="F1072" t="str">
            <v>0,00</v>
          </cell>
          <cell r="G1072" t="str">
            <v>10,33</v>
          </cell>
          <cell r="H1072" t="str">
            <v>0,00</v>
          </cell>
          <cell r="I1072" t="str">
            <v>0,00</v>
          </cell>
          <cell r="J1072" t="str">
            <v>0,00</v>
          </cell>
          <cell r="K1072">
            <v>10.33</v>
          </cell>
          <cell r="L1072">
            <v>10.33</v>
          </cell>
          <cell r="M1072"/>
          <cell r="N1072">
            <v>92959</v>
          </cell>
        </row>
        <row r="1073">
          <cell r="A1073">
            <v>92963</v>
          </cell>
          <cell r="B1073" t="str">
            <v>MARTELO PERFURADOR PNEUMÁTICO MANUAL, HASTE 25 X 75 MM, 21 KG - DEPRECIAÇÃO. AF_12/2015</v>
          </cell>
          <cell r="C1073" t="str">
            <v>COMPOSIÇÃO</v>
          </cell>
          <cell r="D1073" t="str">
            <v>H</v>
          </cell>
          <cell r="E1073" t="str">
            <v>1,27</v>
          </cell>
          <cell r="F1073" t="str">
            <v>0,00</v>
          </cell>
          <cell r="G1073" t="str">
            <v>0,00</v>
          </cell>
          <cell r="H1073" t="str">
            <v>1,27</v>
          </cell>
          <cell r="I1073" t="str">
            <v>0,00</v>
          </cell>
          <cell r="J1073" t="str">
            <v>0,00</v>
          </cell>
          <cell r="K1073">
            <v>1.27</v>
          </cell>
          <cell r="L1073">
            <v>1.27</v>
          </cell>
          <cell r="M1073"/>
          <cell r="N1073">
            <v>92963</v>
          </cell>
        </row>
        <row r="1074">
          <cell r="A1074">
            <v>92964</v>
          </cell>
          <cell r="B1074" t="str">
            <v>MARTELO PERFURADOR PNEUMÁTICO MANUAL, HASTE 25 X 75 MM, 21 KG - JUROS. AF_12/2015</v>
          </cell>
          <cell r="C1074" t="str">
            <v>COMPOSIÇÃO</v>
          </cell>
          <cell r="D1074" t="str">
            <v>H</v>
          </cell>
          <cell r="E1074" t="str">
            <v>0,15</v>
          </cell>
          <cell r="F1074" t="str">
            <v>0,00</v>
          </cell>
          <cell r="G1074" t="str">
            <v>0,00</v>
          </cell>
          <cell r="H1074" t="str">
            <v>0,15</v>
          </cell>
          <cell r="I1074" t="str">
            <v>0,00</v>
          </cell>
          <cell r="J1074" t="str">
            <v>0,00</v>
          </cell>
          <cell r="K1074">
            <v>0.15</v>
          </cell>
          <cell r="L1074">
            <v>0.15</v>
          </cell>
          <cell r="M1074"/>
          <cell r="N1074">
            <v>92964</v>
          </cell>
        </row>
        <row r="1075">
          <cell r="A1075">
            <v>92965</v>
          </cell>
          <cell r="B1075" t="str">
            <v>MARTELO PERFURADOR PNEUMÁTICO MANUAL, HASTE 25 X 75 MM, 21 KG - MANUTENÇÃO. AF_12/2015</v>
          </cell>
          <cell r="C1075" t="str">
            <v>COMPOSIÇÃO</v>
          </cell>
          <cell r="D1075" t="str">
            <v>H</v>
          </cell>
          <cell r="E1075" t="str">
            <v>1,59</v>
          </cell>
          <cell r="F1075" t="str">
            <v>0,00</v>
          </cell>
          <cell r="G1075" t="str">
            <v>0,00</v>
          </cell>
          <cell r="H1075" t="str">
            <v>1,59</v>
          </cell>
          <cell r="I1075" t="str">
            <v>0,00</v>
          </cell>
          <cell r="J1075" t="str">
            <v>0,00</v>
          </cell>
          <cell r="K1075">
            <v>1.59</v>
          </cell>
          <cell r="L1075">
            <v>1.59</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174,15</v>
          </cell>
          <cell r="F1079" t="str">
            <v>0,00</v>
          </cell>
          <cell r="G1079" t="str">
            <v>174,15</v>
          </cell>
          <cell r="H1079" t="str">
            <v>0,00</v>
          </cell>
          <cell r="I1079" t="str">
            <v>0,00</v>
          </cell>
          <cell r="J1079" t="str">
            <v>0,00</v>
          </cell>
          <cell r="K1079">
            <v>174.15</v>
          </cell>
          <cell r="L1079">
            <v>174.15</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0,36</v>
          </cell>
          <cell r="F1080" t="str">
            <v>0,00</v>
          </cell>
          <cell r="G1080" t="str">
            <v>0,00</v>
          </cell>
          <cell r="H1080" t="str">
            <v>0,36</v>
          </cell>
          <cell r="I1080" t="str">
            <v>0,00</v>
          </cell>
          <cell r="J1080" t="str">
            <v>0,00</v>
          </cell>
          <cell r="K1080">
            <v>0.36</v>
          </cell>
          <cell r="L1080">
            <v>0.36</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0,34</v>
          </cell>
          <cell r="F1082" t="str">
            <v>0,00</v>
          </cell>
          <cell r="G1082" t="str">
            <v>0,00</v>
          </cell>
          <cell r="H1082" t="str">
            <v>0,34</v>
          </cell>
          <cell r="I1082" t="str">
            <v>0,00</v>
          </cell>
          <cell r="J1082" t="str">
            <v>0,00</v>
          </cell>
          <cell r="K1082">
            <v>0.34</v>
          </cell>
          <cell r="L1082">
            <v>0.34</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11,10</v>
          </cell>
          <cell r="F1083" t="str">
            <v>0,00</v>
          </cell>
          <cell r="G1083" t="str">
            <v>11,10</v>
          </cell>
          <cell r="H1083" t="str">
            <v>0,00</v>
          </cell>
          <cell r="I1083" t="str">
            <v>0,00</v>
          </cell>
          <cell r="J1083" t="str">
            <v>0,00</v>
          </cell>
          <cell r="K1083">
            <v>11.1</v>
          </cell>
          <cell r="L1083">
            <v>11.1</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13,34</v>
          </cell>
          <cell r="F1087" t="str">
            <v>0,00</v>
          </cell>
          <cell r="G1087" t="str">
            <v>13,34</v>
          </cell>
          <cell r="H1087" t="str">
            <v>0,00</v>
          </cell>
          <cell r="I1087" t="str">
            <v>0,00</v>
          </cell>
          <cell r="J1087" t="str">
            <v>0,00</v>
          </cell>
          <cell r="K1087">
            <v>13.34</v>
          </cell>
          <cell r="L1087">
            <v>13.34</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10,09</v>
          </cell>
          <cell r="F1091" t="str">
            <v>0,00</v>
          </cell>
          <cell r="G1091" t="str">
            <v>0,00</v>
          </cell>
          <cell r="H1091" t="str">
            <v>0,00</v>
          </cell>
          <cell r="I1091" t="str">
            <v>0,00</v>
          </cell>
          <cell r="J1091" t="str">
            <v>10,09</v>
          </cell>
          <cell r="K1091">
            <v>10.09</v>
          </cell>
          <cell r="L1091">
            <v>10.09</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0,84</v>
          </cell>
          <cell r="F1095" t="str">
            <v>0,00</v>
          </cell>
          <cell r="G1095" t="str">
            <v>0,00</v>
          </cell>
          <cell r="H1095" t="str">
            <v>0,00</v>
          </cell>
          <cell r="I1095" t="str">
            <v>0,00</v>
          </cell>
          <cell r="J1095" t="str">
            <v>0,84</v>
          </cell>
          <cell r="K1095">
            <v>0.84</v>
          </cell>
          <cell r="L1095">
            <v>0.84</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14,04</v>
          </cell>
          <cell r="F1099" t="str">
            <v>0,00</v>
          </cell>
          <cell r="G1099" t="str">
            <v>0,00</v>
          </cell>
          <cell r="H1099" t="str">
            <v>0,00</v>
          </cell>
          <cell r="I1099" t="str">
            <v>0,00</v>
          </cell>
          <cell r="J1099" t="str">
            <v>14,04</v>
          </cell>
          <cell r="K1099">
            <v>14.04</v>
          </cell>
          <cell r="L1099">
            <v>14.04</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176,28</v>
          </cell>
          <cell r="F1105" t="str">
            <v>0,00</v>
          </cell>
          <cell r="G1105" t="str">
            <v>176,28</v>
          </cell>
          <cell r="H1105" t="str">
            <v>0,00</v>
          </cell>
          <cell r="I1105" t="str">
            <v>0,00</v>
          </cell>
          <cell r="J1105" t="str">
            <v>0,00</v>
          </cell>
          <cell r="K1105">
            <v>176.28</v>
          </cell>
          <cell r="L1105">
            <v>176.28</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52,55</v>
          </cell>
          <cell r="F1109" t="str">
            <v>0,00</v>
          </cell>
          <cell r="G1109" t="str">
            <v>52,55</v>
          </cell>
          <cell r="H1109" t="str">
            <v>0,00</v>
          </cell>
          <cell r="I1109" t="str">
            <v>0,00</v>
          </cell>
          <cell r="J1109" t="str">
            <v>0,00</v>
          </cell>
          <cell r="K1109">
            <v>52.55</v>
          </cell>
          <cell r="L1109">
            <v>52.55</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19,47</v>
          </cell>
          <cell r="F1113" t="str">
            <v>0,00</v>
          </cell>
          <cell r="G1113" t="str">
            <v>19,47</v>
          </cell>
          <cell r="H1113" t="str">
            <v>0,00</v>
          </cell>
          <cell r="I1113" t="str">
            <v>0,00</v>
          </cell>
          <cell r="J1113" t="str">
            <v>0,00</v>
          </cell>
          <cell r="K1113">
            <v>19.47</v>
          </cell>
          <cell r="L1113">
            <v>19.47</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74,77</v>
          </cell>
          <cell r="F1117" t="str">
            <v>0,00</v>
          </cell>
          <cell r="G1117" t="str">
            <v>74,77</v>
          </cell>
          <cell r="H1117" t="str">
            <v>0,00</v>
          </cell>
          <cell r="I1117" t="str">
            <v>0,00</v>
          </cell>
          <cell r="J1117" t="str">
            <v>0,00</v>
          </cell>
          <cell r="K1117">
            <v>74.77</v>
          </cell>
          <cell r="L1117">
            <v>74.77</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178,68</v>
          </cell>
          <cell r="F1121" t="str">
            <v>0,00</v>
          </cell>
          <cell r="G1121" t="str">
            <v>178,68</v>
          </cell>
          <cell r="H1121" t="str">
            <v>0,00</v>
          </cell>
          <cell r="I1121" t="str">
            <v>0,00</v>
          </cell>
          <cell r="J1121" t="str">
            <v>0,00</v>
          </cell>
          <cell r="K1121">
            <v>178.68</v>
          </cell>
          <cell r="L1121">
            <v>178.68</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3.201,60</v>
          </cell>
          <cell r="F1125" t="str">
            <v>0,00</v>
          </cell>
          <cell r="G1125" t="str">
            <v>3.201,60</v>
          </cell>
          <cell r="H1125" t="str">
            <v>0,00</v>
          </cell>
          <cell r="I1125" t="str">
            <v>0,00</v>
          </cell>
          <cell r="J1125" t="str">
            <v>0,00</v>
          </cell>
          <cell r="K1125">
            <v>3201.6</v>
          </cell>
          <cell r="L1125">
            <v>3201.6</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28,01</v>
          </cell>
          <cell r="F1129" t="str">
            <v>0,00</v>
          </cell>
          <cell r="G1129" t="str">
            <v>28,01</v>
          </cell>
          <cell r="H1129" t="str">
            <v>0,00</v>
          </cell>
          <cell r="I1129" t="str">
            <v>0,00</v>
          </cell>
          <cell r="J1129" t="str">
            <v>0,00</v>
          </cell>
          <cell r="K1129">
            <v>28.01</v>
          </cell>
          <cell r="L1129">
            <v>28.01</v>
          </cell>
          <cell r="M1129"/>
          <cell r="N1129">
            <v>93438</v>
          </cell>
        </row>
        <row r="1130">
          <cell r="A1130">
            <v>95114</v>
          </cell>
          <cell r="B1130" t="str">
            <v>MARTELETE OU ROMPEDOR PNEUMÁTICO MANUAL, 28 KG, COM SILENCIADOR - DEPRECIAÇÃO. AF_07/2016</v>
          </cell>
          <cell r="C1130" t="str">
            <v>COMPOSIÇÃO</v>
          </cell>
          <cell r="D1130" t="str">
            <v>H</v>
          </cell>
          <cell r="E1130" t="str">
            <v>1,23</v>
          </cell>
          <cell r="F1130" t="str">
            <v>0,00</v>
          </cell>
          <cell r="G1130" t="str">
            <v>0,00</v>
          </cell>
          <cell r="H1130" t="str">
            <v>1,23</v>
          </cell>
          <cell r="I1130" t="str">
            <v>0,00</v>
          </cell>
          <cell r="J1130" t="str">
            <v>0,00</v>
          </cell>
          <cell r="K1130">
            <v>1.23</v>
          </cell>
          <cell r="L1130">
            <v>1.23</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68,85</v>
          </cell>
          <cell r="F1136" t="str">
            <v>0,00</v>
          </cell>
          <cell r="G1136" t="str">
            <v>0,00</v>
          </cell>
          <cell r="H1136" t="str">
            <v>0,00</v>
          </cell>
          <cell r="I1136" t="str">
            <v>0,00</v>
          </cell>
          <cell r="J1136" t="str">
            <v>68,85</v>
          </cell>
          <cell r="K1136">
            <v>68.849999999999994</v>
          </cell>
          <cell r="L1136">
            <v>68.849999999999994</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164,14</v>
          </cell>
          <cell r="F1140" t="str">
            <v>0,00</v>
          </cell>
          <cell r="G1140" t="str">
            <v>164,14</v>
          </cell>
          <cell r="H1140" t="str">
            <v>0,00</v>
          </cell>
          <cell r="I1140" t="str">
            <v>0,00</v>
          </cell>
          <cell r="J1140" t="str">
            <v>0,00</v>
          </cell>
          <cell r="K1140">
            <v>164.14</v>
          </cell>
          <cell r="L1140">
            <v>164.14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35,95</v>
          </cell>
          <cell r="F1144" t="str">
            <v>0,00</v>
          </cell>
          <cell r="G1144" t="str">
            <v>35,95</v>
          </cell>
          <cell r="H1144" t="str">
            <v>0,00</v>
          </cell>
          <cell r="I1144" t="str">
            <v>0,00</v>
          </cell>
          <cell r="J1144" t="str">
            <v>0,00</v>
          </cell>
          <cell r="K1144">
            <v>35.950000000000003</v>
          </cell>
          <cell r="L1144">
            <v>35.950000000000003</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10,09</v>
          </cell>
          <cell r="F1151" t="str">
            <v>0,00</v>
          </cell>
          <cell r="G1151" t="str">
            <v>0,00</v>
          </cell>
          <cell r="H1151" t="str">
            <v>0,00</v>
          </cell>
          <cell r="I1151" t="str">
            <v>0,00</v>
          </cell>
          <cell r="J1151" t="str">
            <v>10,09</v>
          </cell>
          <cell r="K1151">
            <v>10.09</v>
          </cell>
          <cell r="L1151">
            <v>10.09</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0,68</v>
          </cell>
          <cell r="F1152" t="str">
            <v>0,00</v>
          </cell>
          <cell r="G1152" t="str">
            <v>0,00</v>
          </cell>
          <cell r="H1152" t="str">
            <v>0,00</v>
          </cell>
          <cell r="I1152" t="str">
            <v>0,00</v>
          </cell>
          <cell r="J1152" t="str">
            <v>0,68</v>
          </cell>
          <cell r="K1152">
            <v>0.68</v>
          </cell>
          <cell r="L1152">
            <v>0.68</v>
          </cell>
          <cell r="M1152"/>
          <cell r="N1152">
            <v>95217</v>
          </cell>
        </row>
        <row r="1153">
          <cell r="A1153">
            <v>95255</v>
          </cell>
          <cell r="B1153" t="str">
            <v>MARTELO DEMOLIDOR PNEUMÁTICO MANUAL, 32 KG - DEPRECIAÇÃO. AF_09/2016</v>
          </cell>
          <cell r="C1153" t="str">
            <v>COMPOSIÇÃO</v>
          </cell>
          <cell r="D1153" t="str">
            <v>H</v>
          </cell>
          <cell r="E1153" t="str">
            <v>1,09</v>
          </cell>
          <cell r="F1153" t="str">
            <v>0,00</v>
          </cell>
          <cell r="G1153" t="str">
            <v>0,00</v>
          </cell>
          <cell r="H1153" t="str">
            <v>1,09</v>
          </cell>
          <cell r="I1153" t="str">
            <v>0,00</v>
          </cell>
          <cell r="J1153" t="str">
            <v>0,00</v>
          </cell>
          <cell r="K1153">
            <v>1.0900000000000001</v>
          </cell>
          <cell r="L1153">
            <v>1.0900000000000001</v>
          </cell>
          <cell r="M1153"/>
          <cell r="N1153">
            <v>95255</v>
          </cell>
        </row>
        <row r="1154">
          <cell r="A1154">
            <v>95256</v>
          </cell>
          <cell r="B1154" t="str">
            <v>MARTELO DEMOLIDOR PNEUMÁTICO MANUAL, 32 KG - JUROS. AF_09/2016</v>
          </cell>
          <cell r="C1154" t="str">
            <v>COMPOSIÇÃO</v>
          </cell>
          <cell r="D1154" t="str">
            <v>H</v>
          </cell>
          <cell r="E1154" t="str">
            <v>0,13</v>
          </cell>
          <cell r="F1154" t="str">
            <v>0,00</v>
          </cell>
          <cell r="G1154" t="str">
            <v>0,00</v>
          </cell>
          <cell r="H1154" t="str">
            <v>0,13</v>
          </cell>
          <cell r="I1154" t="str">
            <v>0,00</v>
          </cell>
          <cell r="J1154" t="str">
            <v>0,00</v>
          </cell>
          <cell r="K1154">
            <v>0.13</v>
          </cell>
          <cell r="L1154">
            <v>0.13</v>
          </cell>
          <cell r="M1154"/>
          <cell r="N1154">
            <v>95256</v>
          </cell>
        </row>
        <row r="1155">
          <cell r="A1155">
            <v>95257</v>
          </cell>
          <cell r="B1155" t="str">
            <v>MARTELO DEMOLIDOR PNEUMÁTICO MANUAL, 32 KG - MANUTENÇÃO. AF_09/2016</v>
          </cell>
          <cell r="C1155" t="str">
            <v>COMPOSIÇÃO</v>
          </cell>
          <cell r="D1155" t="str">
            <v>H</v>
          </cell>
          <cell r="E1155" t="str">
            <v>1,37</v>
          </cell>
          <cell r="F1155" t="str">
            <v>0,00</v>
          </cell>
          <cell r="G1155" t="str">
            <v>0,00</v>
          </cell>
          <cell r="H1155" t="str">
            <v>1,37</v>
          </cell>
          <cell r="I1155" t="str">
            <v>0,00</v>
          </cell>
          <cell r="J1155" t="str">
            <v>0,00</v>
          </cell>
          <cell r="K1155">
            <v>1.37</v>
          </cell>
          <cell r="L1155">
            <v>1.37</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1,14</v>
          </cell>
          <cell r="F1158" t="str">
            <v>0,00</v>
          </cell>
          <cell r="G1158" t="str">
            <v>0,00</v>
          </cell>
          <cell r="H1158" t="str">
            <v>1,14</v>
          </cell>
          <cell r="I1158" t="str">
            <v>0,00</v>
          </cell>
          <cell r="J1158" t="str">
            <v>0,00</v>
          </cell>
          <cell r="K1158">
            <v>1.1399999999999999</v>
          </cell>
          <cell r="L1158">
            <v>1.1399999999999999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6,09</v>
          </cell>
          <cell r="F1159" t="str">
            <v>0,00</v>
          </cell>
          <cell r="G1159" t="str">
            <v>6,09</v>
          </cell>
          <cell r="H1159" t="str">
            <v>0,00</v>
          </cell>
          <cell r="I1159" t="str">
            <v>0,00</v>
          </cell>
          <cell r="J1159" t="str">
            <v>0,00</v>
          </cell>
          <cell r="K1159">
            <v>6.09</v>
          </cell>
          <cell r="L1159">
            <v>6.09</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11,26</v>
          </cell>
          <cell r="F1163" t="str">
            <v>0,00</v>
          </cell>
          <cell r="G1163" t="str">
            <v>11,26</v>
          </cell>
          <cell r="H1163" t="str">
            <v>0,00</v>
          </cell>
          <cell r="I1163" t="str">
            <v>0,00</v>
          </cell>
          <cell r="J1163" t="str">
            <v>0,00</v>
          </cell>
          <cell r="K1163">
            <v>11.26</v>
          </cell>
          <cell r="L1163">
            <v>11.26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2,74</v>
          </cell>
          <cell r="F1167" t="str">
            <v>0,00</v>
          </cell>
          <cell r="G1167" t="str">
            <v>0,00</v>
          </cell>
          <cell r="H1167" t="str">
            <v>0,00</v>
          </cell>
          <cell r="I1167" t="str">
            <v>0,00</v>
          </cell>
          <cell r="J1167" t="str">
            <v>2,74</v>
          </cell>
          <cell r="K1167">
            <v>2.74</v>
          </cell>
          <cell r="L1167">
            <v>2.74</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11,26</v>
          </cell>
          <cell r="F1171" t="str">
            <v>0,00</v>
          </cell>
          <cell r="G1171" t="str">
            <v>11,26</v>
          </cell>
          <cell r="H1171" t="str">
            <v>0,00</v>
          </cell>
          <cell r="I1171" t="str">
            <v>0,00</v>
          </cell>
          <cell r="J1171" t="str">
            <v>0,00</v>
          </cell>
          <cell r="K1171">
            <v>11.26</v>
          </cell>
          <cell r="L1171">
            <v>11.26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0,90</v>
          </cell>
          <cell r="F1172" t="str">
            <v>0,00</v>
          </cell>
          <cell r="G1172" t="str">
            <v>0,00</v>
          </cell>
          <cell r="H1172" t="str">
            <v>0,90</v>
          </cell>
          <cell r="I1172" t="str">
            <v>0,00</v>
          </cell>
          <cell r="J1172" t="str">
            <v>0,00</v>
          </cell>
          <cell r="K1172">
            <v>0.9</v>
          </cell>
          <cell r="L1172">
            <v>0.9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1,12</v>
          </cell>
          <cell r="F1174" t="str">
            <v>0,00</v>
          </cell>
          <cell r="G1174" t="str">
            <v>0,00</v>
          </cell>
          <cell r="H1174" t="str">
            <v>1,12</v>
          </cell>
          <cell r="I1174" t="str">
            <v>0,00</v>
          </cell>
          <cell r="J1174" t="str">
            <v>0,00</v>
          </cell>
          <cell r="K1174">
            <v>1.1200000000000001</v>
          </cell>
          <cell r="L1174">
            <v>1.1200000000000001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99,51</v>
          </cell>
          <cell r="F1178" t="str">
            <v>0,00</v>
          </cell>
          <cell r="G1178" t="str">
            <v>99,51</v>
          </cell>
          <cell r="H1178" t="str">
            <v>0,00</v>
          </cell>
          <cell r="I1178" t="str">
            <v>0,00</v>
          </cell>
          <cell r="J1178" t="str">
            <v>0,00</v>
          </cell>
          <cell r="K1178">
            <v>99.51</v>
          </cell>
          <cell r="L1178">
            <v>99.51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3,65</v>
          </cell>
          <cell r="F1179" t="str">
            <v>0,00</v>
          </cell>
          <cell r="G1179" t="str">
            <v>0,00</v>
          </cell>
          <cell r="H1179" t="str">
            <v>3,65</v>
          </cell>
          <cell r="I1179" t="str">
            <v>0,00</v>
          </cell>
          <cell r="J1179" t="str">
            <v>0,00</v>
          </cell>
          <cell r="K1179">
            <v>3.65</v>
          </cell>
          <cell r="L1179">
            <v>3.65</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0,43</v>
          </cell>
          <cell r="F1180" t="str">
            <v>0,00</v>
          </cell>
          <cell r="G1180" t="str">
            <v>0,00</v>
          </cell>
          <cell r="H1180" t="str">
            <v>0,43</v>
          </cell>
          <cell r="I1180" t="str">
            <v>0,00</v>
          </cell>
          <cell r="J1180" t="str">
            <v>0,00</v>
          </cell>
          <cell r="K1180">
            <v>0.43</v>
          </cell>
          <cell r="L1180">
            <v>0.43</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4,56</v>
          </cell>
          <cell r="F1181" t="str">
            <v>0,00</v>
          </cell>
          <cell r="G1181" t="str">
            <v>0,00</v>
          </cell>
          <cell r="H1181" t="str">
            <v>4,56</v>
          </cell>
          <cell r="I1181" t="str">
            <v>0,00</v>
          </cell>
          <cell r="J1181" t="str">
            <v>0,00</v>
          </cell>
          <cell r="K1181">
            <v>4.5599999999999996</v>
          </cell>
          <cell r="L1181">
            <v>4.5599999999999996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3,38</v>
          </cell>
          <cell r="F1182" t="str">
            <v>0,00</v>
          </cell>
          <cell r="G1182" t="str">
            <v>0,00</v>
          </cell>
          <cell r="H1182" t="str">
            <v>0,00</v>
          </cell>
          <cell r="I1182" t="str">
            <v>0,00</v>
          </cell>
          <cell r="J1182" t="str">
            <v>3,38</v>
          </cell>
          <cell r="K1182">
            <v>3.38</v>
          </cell>
          <cell r="L1182">
            <v>3.38</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4,42</v>
          </cell>
          <cell r="F1186" t="str">
            <v>0,00</v>
          </cell>
          <cell r="G1186" t="str">
            <v>0,00</v>
          </cell>
          <cell r="H1186" t="str">
            <v>0,00</v>
          </cell>
          <cell r="I1186" t="str">
            <v>0,00</v>
          </cell>
          <cell r="J1186" t="str">
            <v>4,42</v>
          </cell>
          <cell r="K1186">
            <v>4.42</v>
          </cell>
          <cell r="L1186">
            <v>4.42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100,25</v>
          </cell>
          <cell r="F1190" t="str">
            <v>0,00</v>
          </cell>
          <cell r="G1190" t="str">
            <v>100,25</v>
          </cell>
          <cell r="H1190" t="str">
            <v>0,00</v>
          </cell>
          <cell r="I1190" t="str">
            <v>0,00</v>
          </cell>
          <cell r="J1190" t="str">
            <v>0,00</v>
          </cell>
          <cell r="K1190">
            <v>100.25</v>
          </cell>
          <cell r="L1190">
            <v>100.25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100,25</v>
          </cell>
          <cell r="F1194" t="str">
            <v>0,00</v>
          </cell>
          <cell r="G1194" t="str">
            <v>100,25</v>
          </cell>
          <cell r="H1194" t="str">
            <v>0,00</v>
          </cell>
          <cell r="I1194" t="str">
            <v>0,00</v>
          </cell>
          <cell r="J1194" t="str">
            <v>0,00</v>
          </cell>
          <cell r="K1194">
            <v>100.25</v>
          </cell>
          <cell r="L1194">
            <v>100.25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304,41</v>
          </cell>
          <cell r="F1197" t="str">
            <v>0,00</v>
          </cell>
          <cell r="G1197" t="str">
            <v>304,41</v>
          </cell>
          <cell r="H1197" t="str">
            <v>0,00</v>
          </cell>
          <cell r="I1197" t="str">
            <v>0,00</v>
          </cell>
          <cell r="J1197" t="str">
            <v>0,00</v>
          </cell>
          <cell r="K1197">
            <v>304.41000000000003</v>
          </cell>
          <cell r="L1197">
            <v>304.41000000000003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18,05</v>
          </cell>
          <cell r="F1199" t="str">
            <v>0,00</v>
          </cell>
          <cell r="G1199" t="str">
            <v>0,00</v>
          </cell>
          <cell r="H1199" t="str">
            <v>18,05</v>
          </cell>
          <cell r="I1199" t="str">
            <v>0,00</v>
          </cell>
          <cell r="J1199" t="str">
            <v>0,00</v>
          </cell>
          <cell r="K1199">
            <v>18.05</v>
          </cell>
          <cell r="L1199">
            <v>18.05</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2,49</v>
          </cell>
          <cell r="F1200" t="str">
            <v>0,00</v>
          </cell>
          <cell r="G1200" t="str">
            <v>0,00</v>
          </cell>
          <cell r="H1200" t="str">
            <v>2,49</v>
          </cell>
          <cell r="I1200" t="str">
            <v>0,00</v>
          </cell>
          <cell r="J1200" t="str">
            <v>0,00</v>
          </cell>
          <cell r="K1200">
            <v>2.4900000000000002</v>
          </cell>
          <cell r="L1200">
            <v>2.4900000000000002</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19,74</v>
          </cell>
          <cell r="F1201" t="str">
            <v>0,00</v>
          </cell>
          <cell r="G1201" t="str">
            <v>0,00</v>
          </cell>
          <cell r="H1201" t="str">
            <v>19,74</v>
          </cell>
          <cell r="I1201" t="str">
            <v>0,00</v>
          </cell>
          <cell r="J1201" t="str">
            <v>0,00</v>
          </cell>
          <cell r="K1201">
            <v>19.739999999999998</v>
          </cell>
          <cell r="L1201">
            <v>19.739999999999998</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107,78</v>
          </cell>
          <cell r="F1202" t="str">
            <v>0,00</v>
          </cell>
          <cell r="G1202" t="str">
            <v>107,78</v>
          </cell>
          <cell r="H1202" t="str">
            <v>0,00</v>
          </cell>
          <cell r="I1202" t="str">
            <v>0,00</v>
          </cell>
          <cell r="J1202" t="str">
            <v>0,00</v>
          </cell>
          <cell r="K1202">
            <v>107.78</v>
          </cell>
          <cell r="L1202">
            <v>107.78</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17,84</v>
          </cell>
          <cell r="F1203" t="str">
            <v>0,00</v>
          </cell>
          <cell r="G1203" t="str">
            <v>0,00</v>
          </cell>
          <cell r="H1203" t="str">
            <v>17,84</v>
          </cell>
          <cell r="I1203" t="str">
            <v>0,00</v>
          </cell>
          <cell r="J1203" t="str">
            <v>0,00</v>
          </cell>
          <cell r="K1203">
            <v>17.84</v>
          </cell>
          <cell r="L1203">
            <v>17.84</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2,46</v>
          </cell>
          <cell r="F1204" t="str">
            <v>0,00</v>
          </cell>
          <cell r="G1204" t="str">
            <v>0,00</v>
          </cell>
          <cell r="H1204" t="str">
            <v>2,46</v>
          </cell>
          <cell r="I1204" t="str">
            <v>0,00</v>
          </cell>
          <cell r="J1204" t="str">
            <v>0,00</v>
          </cell>
          <cell r="K1204">
            <v>2.46</v>
          </cell>
          <cell r="L1204">
            <v>2.46</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19,52</v>
          </cell>
          <cell r="F1205" t="str">
            <v>0,00</v>
          </cell>
          <cell r="G1205" t="str">
            <v>0,00</v>
          </cell>
          <cell r="H1205" t="str">
            <v>19,52</v>
          </cell>
          <cell r="I1205" t="str">
            <v>0,00</v>
          </cell>
          <cell r="J1205" t="str">
            <v>0,00</v>
          </cell>
          <cell r="K1205">
            <v>19.52</v>
          </cell>
          <cell r="L1205">
            <v>19.52</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107,78</v>
          </cell>
          <cell r="F1206" t="str">
            <v>0,00</v>
          </cell>
          <cell r="G1206" t="str">
            <v>107,78</v>
          </cell>
          <cell r="H1206" t="str">
            <v>0,00</v>
          </cell>
          <cell r="I1206" t="str">
            <v>0,00</v>
          </cell>
          <cell r="J1206" t="str">
            <v>0,00</v>
          </cell>
          <cell r="K1206">
            <v>107.78</v>
          </cell>
          <cell r="L1206">
            <v>107.78</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13,99</v>
          </cell>
          <cell r="F1207" t="str">
            <v>0,00</v>
          </cell>
          <cell r="G1207" t="str">
            <v>0,00</v>
          </cell>
          <cell r="H1207" t="str">
            <v>13,99</v>
          </cell>
          <cell r="I1207" t="str">
            <v>0,00</v>
          </cell>
          <cell r="J1207" t="str">
            <v>0,00</v>
          </cell>
          <cell r="K1207">
            <v>13.99</v>
          </cell>
          <cell r="L1207">
            <v>13.99</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1,93</v>
          </cell>
          <cell r="F1208" t="str">
            <v>0,00</v>
          </cell>
          <cell r="G1208" t="str">
            <v>0,00</v>
          </cell>
          <cell r="H1208" t="str">
            <v>1,93</v>
          </cell>
          <cell r="I1208" t="str">
            <v>0,00</v>
          </cell>
          <cell r="J1208" t="str">
            <v>0,00</v>
          </cell>
          <cell r="K1208">
            <v>1.93</v>
          </cell>
          <cell r="L1208">
            <v>1.93</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15,31</v>
          </cell>
          <cell r="F1209" t="str">
            <v>0,00</v>
          </cell>
          <cell r="G1209" t="str">
            <v>0,00</v>
          </cell>
          <cell r="H1209" t="str">
            <v>15,31</v>
          </cell>
          <cell r="I1209" t="str">
            <v>0,00</v>
          </cell>
          <cell r="J1209" t="str">
            <v>0,00</v>
          </cell>
          <cell r="K1209">
            <v>15.31</v>
          </cell>
          <cell r="L1209">
            <v>15.31</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75,10</v>
          </cell>
          <cell r="F1210" t="str">
            <v>0,00</v>
          </cell>
          <cell r="G1210" t="str">
            <v>75,10</v>
          </cell>
          <cell r="H1210" t="str">
            <v>0,00</v>
          </cell>
          <cell r="I1210" t="str">
            <v>0,00</v>
          </cell>
          <cell r="J1210" t="str">
            <v>0,00</v>
          </cell>
          <cell r="K1210">
            <v>75.099999999999994</v>
          </cell>
          <cell r="L1210">
            <v>75.099999999999994</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29,16</v>
          </cell>
          <cell r="F1211" t="str">
            <v>0,00</v>
          </cell>
          <cell r="G1211" t="str">
            <v>0,00</v>
          </cell>
          <cell r="H1211" t="str">
            <v>29,16</v>
          </cell>
          <cell r="I1211" t="str">
            <v>0,00</v>
          </cell>
          <cell r="J1211" t="str">
            <v>0,00</v>
          </cell>
          <cell r="K1211">
            <v>29.16</v>
          </cell>
          <cell r="L1211">
            <v>29.16</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5,47</v>
          </cell>
          <cell r="F1212" t="str">
            <v>0,00</v>
          </cell>
          <cell r="G1212" t="str">
            <v>0,00</v>
          </cell>
          <cell r="H1212" t="str">
            <v>5,47</v>
          </cell>
          <cell r="I1212" t="str">
            <v>0,00</v>
          </cell>
          <cell r="J1212" t="str">
            <v>0,00</v>
          </cell>
          <cell r="K1212">
            <v>5.47</v>
          </cell>
          <cell r="L1212">
            <v>5.47</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4,33</v>
          </cell>
          <cell r="F1213" t="str">
            <v>0,00</v>
          </cell>
          <cell r="G1213" t="str">
            <v>0,00</v>
          </cell>
          <cell r="H1213" t="str">
            <v>4,33</v>
          </cell>
          <cell r="I1213" t="str">
            <v>0,00</v>
          </cell>
          <cell r="J1213" t="str">
            <v>0,00</v>
          </cell>
          <cell r="K1213">
            <v>4.33</v>
          </cell>
          <cell r="L1213">
            <v>4.33</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48,97</v>
          </cell>
          <cell r="F1214" t="str">
            <v>0,00</v>
          </cell>
          <cell r="G1214" t="str">
            <v>0,00</v>
          </cell>
          <cell r="H1214" t="str">
            <v>48,97</v>
          </cell>
          <cell r="I1214" t="str">
            <v>0,00</v>
          </cell>
          <cell r="J1214" t="str">
            <v>0,00</v>
          </cell>
          <cell r="K1214">
            <v>48.97</v>
          </cell>
          <cell r="L1214">
            <v>48.97</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158,07</v>
          </cell>
          <cell r="F1215" t="str">
            <v>0,00</v>
          </cell>
          <cell r="G1215" t="str">
            <v>158,07</v>
          </cell>
          <cell r="H1215" t="str">
            <v>0,00</v>
          </cell>
          <cell r="I1215" t="str">
            <v>0,00</v>
          </cell>
          <cell r="J1215" t="str">
            <v>0,00</v>
          </cell>
          <cell r="K1215">
            <v>158.07</v>
          </cell>
          <cell r="L1215">
            <v>158.07</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14,20</v>
          </cell>
          <cell r="F1216" t="str">
            <v>0,00</v>
          </cell>
          <cell r="G1216" t="str">
            <v>0,00</v>
          </cell>
          <cell r="H1216" t="str">
            <v>14,20</v>
          </cell>
          <cell r="I1216" t="str">
            <v>0,00</v>
          </cell>
          <cell r="J1216" t="str">
            <v>0,00</v>
          </cell>
          <cell r="K1216">
            <v>14.2</v>
          </cell>
          <cell r="L1216">
            <v>14.2</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23,88</v>
          </cell>
          <cell r="F1217" t="str">
            <v>0,00</v>
          </cell>
          <cell r="G1217" t="str">
            <v>0,00</v>
          </cell>
          <cell r="H1217" t="str">
            <v>23,88</v>
          </cell>
          <cell r="I1217" t="str">
            <v>0,00</v>
          </cell>
          <cell r="J1217" t="str">
            <v>0,00</v>
          </cell>
          <cell r="K1217">
            <v>23.88</v>
          </cell>
          <cell r="L1217">
            <v>23.88</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1,96</v>
          </cell>
          <cell r="F1218" t="str">
            <v>0,00</v>
          </cell>
          <cell r="G1218" t="str">
            <v>0,00</v>
          </cell>
          <cell r="H1218" t="str">
            <v>1,96</v>
          </cell>
          <cell r="I1218" t="str">
            <v>0,00</v>
          </cell>
          <cell r="J1218" t="str">
            <v>0,00</v>
          </cell>
          <cell r="K1218">
            <v>1.96</v>
          </cell>
          <cell r="L1218">
            <v>1.96</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15,53</v>
          </cell>
          <cell r="F1219" t="str">
            <v>0,00</v>
          </cell>
          <cell r="G1219" t="str">
            <v>0,00</v>
          </cell>
          <cell r="H1219" t="str">
            <v>15,53</v>
          </cell>
          <cell r="I1219" t="str">
            <v>0,00</v>
          </cell>
          <cell r="J1219" t="str">
            <v>0,00</v>
          </cell>
          <cell r="K1219">
            <v>15.53</v>
          </cell>
          <cell r="L1219">
            <v>15.53</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75,10</v>
          </cell>
          <cell r="F1220" t="str">
            <v>0,00</v>
          </cell>
          <cell r="G1220" t="str">
            <v>75,10</v>
          </cell>
          <cell r="H1220" t="str">
            <v>0,00</v>
          </cell>
          <cell r="I1220" t="str">
            <v>0,00</v>
          </cell>
          <cell r="J1220" t="str">
            <v>0,00</v>
          </cell>
          <cell r="K1220">
            <v>75.099999999999994</v>
          </cell>
          <cell r="L1220">
            <v>75.099999999999994</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2,41</v>
          </cell>
          <cell r="F1221" t="str">
            <v>0,00</v>
          </cell>
          <cell r="G1221" t="str">
            <v>0,00</v>
          </cell>
          <cell r="H1221" t="str">
            <v>2,41</v>
          </cell>
          <cell r="I1221" t="str">
            <v>0,00</v>
          </cell>
          <cell r="J1221" t="str">
            <v>0,00</v>
          </cell>
          <cell r="K1221">
            <v>2.41</v>
          </cell>
          <cell r="L1221">
            <v>2.41</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29,85</v>
          </cell>
          <cell r="F1222" t="str">
            <v>0,00</v>
          </cell>
          <cell r="G1222" t="str">
            <v>0,00</v>
          </cell>
          <cell r="H1222" t="str">
            <v>29,85</v>
          </cell>
          <cell r="I1222" t="str">
            <v>0,00</v>
          </cell>
          <cell r="J1222" t="str">
            <v>0,00</v>
          </cell>
          <cell r="K1222">
            <v>29.85</v>
          </cell>
          <cell r="L1222">
            <v>29.85</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44,42</v>
          </cell>
          <cell r="F1223" t="str">
            <v>0,00</v>
          </cell>
          <cell r="G1223" t="str">
            <v>44,42</v>
          </cell>
          <cell r="H1223" t="str">
            <v>0,00</v>
          </cell>
          <cell r="I1223" t="str">
            <v>0,00</v>
          </cell>
          <cell r="J1223" t="str">
            <v>0,00</v>
          </cell>
          <cell r="K1223">
            <v>44.42</v>
          </cell>
          <cell r="L1223">
            <v>44.42</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19,40</v>
          </cell>
          <cell r="F1227" t="str">
            <v>0,00</v>
          </cell>
          <cell r="G1227" t="str">
            <v>19,40</v>
          </cell>
          <cell r="H1227" t="str">
            <v>0,00</v>
          </cell>
          <cell r="I1227" t="str">
            <v>0,00</v>
          </cell>
          <cell r="J1227" t="str">
            <v>0,00</v>
          </cell>
          <cell r="K1227">
            <v>19.399999999999999</v>
          </cell>
          <cell r="L1227">
            <v>19.399999999999999</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54,76</v>
          </cell>
          <cell r="F1228" t="str">
            <v>0,00</v>
          </cell>
          <cell r="G1228" t="str">
            <v>54,76</v>
          </cell>
          <cell r="H1228" t="str">
            <v>0,00</v>
          </cell>
          <cell r="I1228" t="str">
            <v>0,00</v>
          </cell>
          <cell r="J1228" t="str">
            <v>0,00</v>
          </cell>
          <cell r="K1228">
            <v>54.76</v>
          </cell>
          <cell r="L1228">
            <v>54.76</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71,16</v>
          </cell>
          <cell r="F1229" t="str">
            <v>0,00</v>
          </cell>
          <cell r="G1229" t="str">
            <v>71,16</v>
          </cell>
          <cell r="H1229" t="str">
            <v>0,00</v>
          </cell>
          <cell r="I1229" t="str">
            <v>0,00</v>
          </cell>
          <cell r="J1229" t="str">
            <v>0,00</v>
          </cell>
          <cell r="K1229">
            <v>71.16</v>
          </cell>
          <cell r="L1229">
            <v>71.16</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4,95</v>
          </cell>
          <cell r="F1236" t="str">
            <v>0,00</v>
          </cell>
          <cell r="G1236" t="str">
            <v>0,00</v>
          </cell>
          <cell r="H1236" t="str">
            <v>0,00</v>
          </cell>
          <cell r="I1236" t="str">
            <v>0,00</v>
          </cell>
          <cell r="J1236" t="str">
            <v>4,95</v>
          </cell>
          <cell r="K1236">
            <v>4.95</v>
          </cell>
          <cell r="L1236">
            <v>4.95</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0,21</v>
          </cell>
          <cell r="F1239" t="str">
            <v>0,00</v>
          </cell>
          <cell r="G1239" t="str">
            <v>0,00</v>
          </cell>
          <cell r="H1239" t="str">
            <v>0,21</v>
          </cell>
          <cell r="I1239" t="str">
            <v>0,00</v>
          </cell>
          <cell r="J1239" t="str">
            <v>0,00</v>
          </cell>
          <cell r="K1239">
            <v>0.21</v>
          </cell>
          <cell r="L1239">
            <v>0.21</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4,77</v>
          </cell>
          <cell r="F1240" t="str">
            <v>0,00</v>
          </cell>
          <cell r="G1240" t="str">
            <v>0,00</v>
          </cell>
          <cell r="H1240" t="str">
            <v>0,00</v>
          </cell>
          <cell r="I1240" t="str">
            <v>0,00</v>
          </cell>
          <cell r="J1240" t="str">
            <v>4,77</v>
          </cell>
          <cell r="K1240">
            <v>4.7699999999999996</v>
          </cell>
          <cell r="L1240">
            <v>4.7699999999999996</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257,04</v>
          </cell>
          <cell r="F1244" t="str">
            <v>0,00</v>
          </cell>
          <cell r="G1244" t="str">
            <v>0,00</v>
          </cell>
          <cell r="H1244" t="str">
            <v>0,00</v>
          </cell>
          <cell r="I1244" t="str">
            <v>0,00</v>
          </cell>
          <cell r="J1244" t="str">
            <v>257,04</v>
          </cell>
          <cell r="K1244">
            <v>257.04000000000002</v>
          </cell>
          <cell r="L1244">
            <v>257.04000000000002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367,20</v>
          </cell>
          <cell r="F1248" t="str">
            <v>0,00</v>
          </cell>
          <cell r="G1248" t="str">
            <v>0,00</v>
          </cell>
          <cell r="H1248" t="str">
            <v>0,00</v>
          </cell>
          <cell r="I1248" t="str">
            <v>0,00</v>
          </cell>
          <cell r="J1248" t="str">
            <v>367,20</v>
          </cell>
          <cell r="K1248">
            <v>367.2</v>
          </cell>
          <cell r="L1248">
            <v>367.2</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0,54</v>
          </cell>
          <cell r="F1249" t="str">
            <v>0,00</v>
          </cell>
          <cell r="G1249" t="str">
            <v>0,00</v>
          </cell>
          <cell r="H1249" t="str">
            <v>0,54</v>
          </cell>
          <cell r="I1249" t="str">
            <v>0,00</v>
          </cell>
          <cell r="J1249" t="str">
            <v>0,00</v>
          </cell>
          <cell r="K1249">
            <v>0.54</v>
          </cell>
          <cell r="L1249">
            <v>0.54</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1,83</v>
          </cell>
          <cell r="F1252" t="str">
            <v>0,00</v>
          </cell>
          <cell r="G1252" t="str">
            <v>0,00</v>
          </cell>
          <cell r="H1252" t="str">
            <v>0,00</v>
          </cell>
          <cell r="I1252" t="str">
            <v>0,00</v>
          </cell>
          <cell r="J1252" t="str">
            <v>1,83</v>
          </cell>
          <cell r="K1252">
            <v>1.83</v>
          </cell>
          <cell r="L1252">
            <v>1.83</v>
          </cell>
          <cell r="M1252"/>
          <cell r="N1252">
            <v>102273</v>
          </cell>
        </row>
        <row r="1253">
          <cell r="A1253">
            <v>102809</v>
          </cell>
          <cell r="B1253" t="str">
            <v>CALDEIRA A GÁS COM TERMOSTATO, CAPACIDADE 100 LITROS - MATERIAIS NA OPERAÇÃO. AF_04/2019</v>
          </cell>
          <cell r="C1253" t="str">
            <v>COMPOSIÇÃO</v>
          </cell>
          <cell r="D1253" t="str">
            <v>H</v>
          </cell>
          <cell r="E1253" t="str">
            <v>16,51</v>
          </cell>
          <cell r="F1253" t="str">
            <v>0,00</v>
          </cell>
          <cell r="G1253" t="str">
            <v>16,51</v>
          </cell>
          <cell r="H1253" t="str">
            <v>0,00</v>
          </cell>
          <cell r="I1253" t="str">
            <v>0,00</v>
          </cell>
          <cell r="J1253" t="str">
            <v>0,00</v>
          </cell>
          <cell r="K1253">
            <v>16.510000000000002</v>
          </cell>
          <cell r="L1253">
            <v>16.510000000000002</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3,67</v>
          </cell>
          <cell r="F1254" t="str">
            <v>0,00</v>
          </cell>
          <cell r="G1254" t="str">
            <v>0,00</v>
          </cell>
          <cell r="H1254" t="str">
            <v>0,00</v>
          </cell>
          <cell r="I1254" t="str">
            <v>0,00</v>
          </cell>
          <cell r="J1254" t="str">
            <v>3,67</v>
          </cell>
          <cell r="K1254">
            <v>3.67</v>
          </cell>
          <cell r="L1254">
            <v>3.67</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6,89</v>
          </cell>
          <cell r="F1255" t="str">
            <v>0,00</v>
          </cell>
          <cell r="G1255" t="str">
            <v>0,00</v>
          </cell>
          <cell r="H1255" t="str">
            <v>0,00</v>
          </cell>
          <cell r="I1255" t="str">
            <v>0,00</v>
          </cell>
          <cell r="J1255" t="str">
            <v>6,89</v>
          </cell>
          <cell r="K1255">
            <v>6.89</v>
          </cell>
          <cell r="L1255">
            <v>6.89</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9,18</v>
          </cell>
          <cell r="F1256" t="str">
            <v>0,00</v>
          </cell>
          <cell r="G1256" t="str">
            <v>0,00</v>
          </cell>
          <cell r="H1256" t="str">
            <v>0,00</v>
          </cell>
          <cell r="I1256" t="str">
            <v>0,00</v>
          </cell>
          <cell r="J1256" t="str">
            <v>9,18</v>
          </cell>
          <cell r="K1256">
            <v>9.18</v>
          </cell>
          <cell r="L1256">
            <v>9.18</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150,07</v>
          </cell>
          <cell r="F1257" t="str">
            <v>0,00</v>
          </cell>
          <cell r="G1257" t="str">
            <v>150,07</v>
          </cell>
          <cell r="H1257" t="str">
            <v>0,00</v>
          </cell>
          <cell r="I1257" t="str">
            <v>0,00</v>
          </cell>
          <cell r="J1257" t="str">
            <v>0,00</v>
          </cell>
          <cell r="K1257">
            <v>150.07</v>
          </cell>
          <cell r="L1257">
            <v>150.07</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73,37</v>
          </cell>
          <cell r="F1258" t="str">
            <v>0,00</v>
          </cell>
          <cell r="G1258" t="str">
            <v>73,37</v>
          </cell>
          <cell r="H1258" t="str">
            <v>0,00</v>
          </cell>
          <cell r="I1258" t="str">
            <v>0,00</v>
          </cell>
          <cell r="J1258" t="str">
            <v>0,00</v>
          </cell>
          <cell r="K1258">
            <v>73.37</v>
          </cell>
          <cell r="L1258">
            <v>73.37</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73,37</v>
          </cell>
          <cell r="F1259" t="str">
            <v>0,00</v>
          </cell>
          <cell r="G1259" t="str">
            <v>73,37</v>
          </cell>
          <cell r="H1259" t="str">
            <v>0,00</v>
          </cell>
          <cell r="I1259" t="str">
            <v>0,00</v>
          </cell>
          <cell r="J1259" t="str">
            <v>0,00</v>
          </cell>
          <cell r="K1259">
            <v>73.37</v>
          </cell>
          <cell r="L1259">
            <v>73.37</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1,35</v>
          </cell>
          <cell r="F1260" t="str">
            <v>0,00</v>
          </cell>
          <cell r="G1260" t="str">
            <v>0,00</v>
          </cell>
          <cell r="H1260" t="str">
            <v>0,00</v>
          </cell>
          <cell r="I1260" t="str">
            <v>0,00</v>
          </cell>
          <cell r="J1260" t="str">
            <v>1,35</v>
          </cell>
          <cell r="K1260">
            <v>1.35</v>
          </cell>
          <cell r="L1260">
            <v>1.35</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0,73</v>
          </cell>
          <cell r="F1261" t="str">
            <v>0,00</v>
          </cell>
          <cell r="G1261" t="str">
            <v>0,00</v>
          </cell>
          <cell r="H1261" t="str">
            <v>0,00</v>
          </cell>
          <cell r="I1261" t="str">
            <v>0,00</v>
          </cell>
          <cell r="J1261" t="str">
            <v>0,73</v>
          </cell>
          <cell r="K1261">
            <v>0.73</v>
          </cell>
          <cell r="L1261">
            <v>0.73</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133,33</v>
          </cell>
          <cell r="F1262" t="str">
            <v>0,00</v>
          </cell>
          <cell r="G1262" t="str">
            <v>133,33</v>
          </cell>
          <cell r="H1262" t="str">
            <v>0,00</v>
          </cell>
          <cell r="I1262" t="str">
            <v>0,00</v>
          </cell>
          <cell r="J1262" t="str">
            <v>0,00</v>
          </cell>
          <cell r="K1262">
            <v>133.33000000000001</v>
          </cell>
          <cell r="L1262">
            <v>133.33000000000001</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200,10</v>
          </cell>
          <cell r="F1263" t="str">
            <v>0,00</v>
          </cell>
          <cell r="G1263" t="str">
            <v>200,10</v>
          </cell>
          <cell r="H1263" t="str">
            <v>0,00</v>
          </cell>
          <cell r="I1263" t="str">
            <v>0,00</v>
          </cell>
          <cell r="J1263" t="str">
            <v>0,00</v>
          </cell>
          <cell r="K1263">
            <v>200.1</v>
          </cell>
          <cell r="L1263">
            <v>200.1</v>
          </cell>
          <cell r="M1263"/>
          <cell r="N1263">
            <v>102879</v>
          </cell>
        </row>
        <row r="1264">
          <cell r="A1264">
            <v>102885</v>
          </cell>
          <cell r="B1264" t="str">
            <v>PLATAFORMA ELEVATÓRIA - MATERIAIS NA OPERAÇÃO. AF_04/2019</v>
          </cell>
          <cell r="C1264" t="str">
            <v>COMPOSIÇÃO</v>
          </cell>
          <cell r="D1264" t="str">
            <v>H</v>
          </cell>
          <cell r="E1264" t="str">
            <v>1,38</v>
          </cell>
          <cell r="F1264" t="str">
            <v>0,00</v>
          </cell>
          <cell r="G1264" t="str">
            <v>0,00</v>
          </cell>
          <cell r="H1264" t="str">
            <v>0,00</v>
          </cell>
          <cell r="I1264" t="str">
            <v>0,00</v>
          </cell>
          <cell r="J1264" t="str">
            <v>1,38</v>
          </cell>
          <cell r="K1264">
            <v>1.38</v>
          </cell>
          <cell r="L1264">
            <v>1.38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1,38</v>
          </cell>
          <cell r="F1265" t="str">
            <v>0,00</v>
          </cell>
          <cell r="G1265" t="str">
            <v>0,00</v>
          </cell>
          <cell r="H1265" t="str">
            <v>0,00</v>
          </cell>
          <cell r="I1265" t="str">
            <v>0,00</v>
          </cell>
          <cell r="J1265" t="str">
            <v>1,38</v>
          </cell>
          <cell r="K1265">
            <v>1.38</v>
          </cell>
          <cell r="L1265">
            <v>1.38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100,25</v>
          </cell>
          <cell r="F1267" t="str">
            <v>0,00</v>
          </cell>
          <cell r="G1267" t="str">
            <v>100,25</v>
          </cell>
          <cell r="H1267" t="str">
            <v>0,00</v>
          </cell>
          <cell r="I1267" t="str">
            <v>0,00</v>
          </cell>
          <cell r="J1267" t="str">
            <v>0,00</v>
          </cell>
          <cell r="K1267">
            <v>100.25</v>
          </cell>
          <cell r="L1267">
            <v>100.25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13,00</v>
          </cell>
          <cell r="F1268" t="str">
            <v>0,00</v>
          </cell>
          <cell r="G1268" t="str">
            <v>13,00</v>
          </cell>
          <cell r="H1268" t="str">
            <v>0,00</v>
          </cell>
          <cell r="I1268" t="str">
            <v>0,00</v>
          </cell>
          <cell r="J1268" t="str">
            <v>0,00</v>
          </cell>
          <cell r="K1268">
            <v>13</v>
          </cell>
          <cell r="L1268">
            <v>13</v>
          </cell>
          <cell r="M1268"/>
          <cell r="N1268">
            <v>102903</v>
          </cell>
        </row>
        <row r="1269">
          <cell r="A1269">
            <v>102909</v>
          </cell>
          <cell r="B1269" t="str">
            <v>UNIDADE DOSADORA AIRLESS TIPO HOT SPRAY - MATERIAIS NA OPERAÇÃO. AF_04/2019</v>
          </cell>
          <cell r="C1269" t="str">
            <v>COMPOSIÇÃO</v>
          </cell>
          <cell r="D1269" t="str">
            <v>H</v>
          </cell>
          <cell r="E1269" t="str">
            <v>105,57</v>
          </cell>
          <cell r="F1269" t="str">
            <v>0,00</v>
          </cell>
          <cell r="G1269" t="str">
            <v>0,00</v>
          </cell>
          <cell r="H1269" t="str">
            <v>0,00</v>
          </cell>
          <cell r="I1269" t="str">
            <v>0,00</v>
          </cell>
          <cell r="J1269" t="str">
            <v>105,57</v>
          </cell>
          <cell r="K1269">
            <v>105.57</v>
          </cell>
          <cell r="L1269">
            <v>105.57</v>
          </cell>
          <cell r="M1269"/>
          <cell r="N1269">
            <v>102909</v>
          </cell>
        </row>
        <row r="1270">
          <cell r="A1270">
            <v>102915</v>
          </cell>
          <cell r="B1270" t="str">
            <v>ENCERADEIRA INDUSTRIAL, 400 MM, 220V, 1 HP - MATERIAIS NA OPERAÇÃO. AF_08/2019</v>
          </cell>
          <cell r="C1270" t="str">
            <v>COMPOSIÇÃO</v>
          </cell>
          <cell r="D1270" t="str">
            <v>H</v>
          </cell>
          <cell r="E1270" t="str">
            <v>0,68</v>
          </cell>
          <cell r="F1270" t="str">
            <v>0,00</v>
          </cell>
          <cell r="G1270" t="str">
            <v>0,00</v>
          </cell>
          <cell r="H1270" t="str">
            <v>0,00</v>
          </cell>
          <cell r="I1270" t="str">
            <v>0,00</v>
          </cell>
          <cell r="J1270" t="str">
            <v>0,68</v>
          </cell>
          <cell r="K1270">
            <v>0.68</v>
          </cell>
          <cell r="L1270">
            <v>0.68</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1,01</v>
          </cell>
          <cell r="F1271" t="str">
            <v>0,00</v>
          </cell>
          <cell r="G1271" t="str">
            <v>0,00</v>
          </cell>
          <cell r="H1271" t="str">
            <v>0,00</v>
          </cell>
          <cell r="I1271" t="str">
            <v>0,00</v>
          </cell>
          <cell r="J1271" t="str">
            <v>1,01</v>
          </cell>
          <cell r="K1271">
            <v>1.01</v>
          </cell>
          <cell r="L1271">
            <v>1.01</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1,01</v>
          </cell>
          <cell r="F1272" t="str">
            <v>0,00</v>
          </cell>
          <cell r="G1272" t="str">
            <v>0,00</v>
          </cell>
          <cell r="H1272" t="str">
            <v>0,00</v>
          </cell>
          <cell r="I1272" t="str">
            <v>0,00</v>
          </cell>
          <cell r="J1272" t="str">
            <v>1,01</v>
          </cell>
          <cell r="K1272">
            <v>1.01</v>
          </cell>
          <cell r="L1272">
            <v>1.01</v>
          </cell>
          <cell r="M1272"/>
          <cell r="N1272">
            <v>102933</v>
          </cell>
        </row>
        <row r="1273">
          <cell r="A1273">
            <v>102939</v>
          </cell>
          <cell r="B1273" t="str">
            <v>MÁQUINA METALEIRA UNIVERSAL MODELO IW 110/180 BTD - MATERIAIS NA OPERAÇÃO. AF_08/2019</v>
          </cell>
          <cell r="C1273" t="str">
            <v>COMPOSIÇÃO</v>
          </cell>
          <cell r="D1273" t="str">
            <v>H</v>
          </cell>
          <cell r="E1273" t="str">
            <v>10,09</v>
          </cell>
          <cell r="F1273" t="str">
            <v>0,00</v>
          </cell>
          <cell r="G1273" t="str">
            <v>0,00</v>
          </cell>
          <cell r="H1273" t="str">
            <v>0,00</v>
          </cell>
          <cell r="I1273" t="str">
            <v>0,00</v>
          </cell>
          <cell r="J1273" t="str">
            <v>10,09</v>
          </cell>
          <cell r="K1273">
            <v>10.09</v>
          </cell>
          <cell r="L1273">
            <v>10.09</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0,02</v>
          </cell>
          <cell r="F1274" t="str">
            <v>0,00</v>
          </cell>
          <cell r="G1274" t="str">
            <v>0,00</v>
          </cell>
          <cell r="H1274" t="str">
            <v>0,00</v>
          </cell>
          <cell r="I1274" t="str">
            <v>0,00</v>
          </cell>
          <cell r="J1274" t="str">
            <v>0,02</v>
          </cell>
          <cell r="K1274">
            <v>0.02</v>
          </cell>
          <cell r="L1274">
            <v>0.02</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0,68</v>
          </cell>
          <cell r="F1275" t="str">
            <v>0,00</v>
          </cell>
          <cell r="G1275" t="str">
            <v>0,00</v>
          </cell>
          <cell r="H1275" t="str">
            <v>0,00</v>
          </cell>
          <cell r="I1275" t="str">
            <v>0,00</v>
          </cell>
          <cell r="J1275" t="str">
            <v>0,68</v>
          </cell>
          <cell r="K1275">
            <v>0.68</v>
          </cell>
          <cell r="L1275">
            <v>0.68</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56,89</v>
          </cell>
          <cell r="F1276" t="str">
            <v>0,00</v>
          </cell>
          <cell r="G1276" t="str">
            <v>56,89</v>
          </cell>
          <cell r="H1276" t="str">
            <v>0,00</v>
          </cell>
          <cell r="I1276" t="str">
            <v>0,00</v>
          </cell>
          <cell r="J1276" t="str">
            <v>0,00</v>
          </cell>
          <cell r="K1276">
            <v>56.89</v>
          </cell>
          <cell r="L1276">
            <v>56.89</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94,51</v>
          </cell>
          <cell r="F1277" t="str">
            <v>0,00</v>
          </cell>
          <cell r="G1277" t="str">
            <v>94,51</v>
          </cell>
          <cell r="H1277" t="str">
            <v>0,00</v>
          </cell>
          <cell r="I1277" t="str">
            <v>0,00</v>
          </cell>
          <cell r="J1277" t="str">
            <v>0,00</v>
          </cell>
          <cell r="K1277">
            <v>94.51</v>
          </cell>
          <cell r="L1277">
            <v>94.51</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1,37</v>
          </cell>
          <cell r="F1278" t="str">
            <v>0,00</v>
          </cell>
          <cell r="G1278" t="str">
            <v>0,00</v>
          </cell>
          <cell r="H1278" t="str">
            <v>0,00</v>
          </cell>
          <cell r="I1278" t="str">
            <v>0,00</v>
          </cell>
          <cell r="J1278" t="str">
            <v>1,37</v>
          </cell>
          <cell r="K1278">
            <v>1.37</v>
          </cell>
          <cell r="L1278">
            <v>1.37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3,33</v>
          </cell>
          <cell r="F1279" t="str">
            <v>0,00</v>
          </cell>
          <cell r="G1279" t="str">
            <v>3,33</v>
          </cell>
          <cell r="H1279" t="str">
            <v>0,00</v>
          </cell>
          <cell r="I1279" t="str">
            <v>0,00</v>
          </cell>
          <cell r="J1279" t="str">
            <v>0,00</v>
          </cell>
          <cell r="K1279">
            <v>3.33</v>
          </cell>
          <cell r="L1279">
            <v>3.33</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2,57</v>
          </cell>
          <cell r="F1280" t="str">
            <v>0,00</v>
          </cell>
          <cell r="G1280" t="str">
            <v>0,00</v>
          </cell>
          <cell r="H1280" t="str">
            <v>0,00</v>
          </cell>
          <cell r="I1280" t="str">
            <v>0,00</v>
          </cell>
          <cell r="J1280" t="str">
            <v>2,57</v>
          </cell>
          <cell r="K1280">
            <v>2.57</v>
          </cell>
          <cell r="L1280">
            <v>2.57</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3,21</v>
          </cell>
          <cell r="F1281" t="str">
            <v>0,00</v>
          </cell>
          <cell r="G1281" t="str">
            <v>0,00</v>
          </cell>
          <cell r="H1281" t="str">
            <v>0,00</v>
          </cell>
          <cell r="I1281" t="str">
            <v>0,00</v>
          </cell>
          <cell r="J1281" t="str">
            <v>3,21</v>
          </cell>
          <cell r="K1281">
            <v>3.21</v>
          </cell>
          <cell r="L1281">
            <v>3.21</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3,67</v>
          </cell>
          <cell r="F1282" t="str">
            <v>0,00</v>
          </cell>
          <cell r="G1282" t="str">
            <v>0,00</v>
          </cell>
          <cell r="H1282" t="str">
            <v>0,00</v>
          </cell>
          <cell r="I1282" t="str">
            <v>0,00</v>
          </cell>
          <cell r="J1282" t="str">
            <v>3,67</v>
          </cell>
          <cell r="K1282">
            <v>3.67</v>
          </cell>
          <cell r="L1282">
            <v>3.67</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9,18</v>
          </cell>
          <cell r="F1283" t="str">
            <v>0,00</v>
          </cell>
          <cell r="G1283" t="str">
            <v>0,00</v>
          </cell>
          <cell r="H1283" t="str">
            <v>0,00</v>
          </cell>
          <cell r="I1283" t="str">
            <v>0,00</v>
          </cell>
          <cell r="J1283" t="str">
            <v>9,18</v>
          </cell>
          <cell r="K1283">
            <v>9.18</v>
          </cell>
          <cell r="L1283">
            <v>9.18</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21,11</v>
          </cell>
          <cell r="F1284" t="str">
            <v>0,00</v>
          </cell>
          <cell r="G1284" t="str">
            <v>0,00</v>
          </cell>
          <cell r="H1284" t="str">
            <v>0,00</v>
          </cell>
          <cell r="I1284" t="str">
            <v>0,00</v>
          </cell>
          <cell r="J1284" t="str">
            <v>21,11</v>
          </cell>
          <cell r="K1284">
            <v>21.11</v>
          </cell>
          <cell r="L1284">
            <v>21.11</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39,08</v>
          </cell>
          <cell r="F1285" t="str">
            <v>0,00</v>
          </cell>
          <cell r="G1285" t="str">
            <v>39,08</v>
          </cell>
          <cell r="H1285" t="str">
            <v>0,00</v>
          </cell>
          <cell r="I1285" t="str">
            <v>0,00</v>
          </cell>
          <cell r="J1285" t="str">
            <v>0,00</v>
          </cell>
          <cell r="K1285">
            <v>39.08</v>
          </cell>
          <cell r="L1285">
            <v>39.08</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97,04</v>
          </cell>
          <cell r="F1286" t="str">
            <v>0,00</v>
          </cell>
          <cell r="G1286" t="str">
            <v>97,04</v>
          </cell>
          <cell r="H1286" t="str">
            <v>0,00</v>
          </cell>
          <cell r="I1286" t="str">
            <v>0,00</v>
          </cell>
          <cell r="J1286" t="str">
            <v>0,00</v>
          </cell>
          <cell r="K1286">
            <v>97.04</v>
          </cell>
          <cell r="L1286">
            <v>97.04</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171,68</v>
          </cell>
          <cell r="F1287" t="str">
            <v>0,00</v>
          </cell>
          <cell r="G1287" t="str">
            <v>171,68</v>
          </cell>
          <cell r="H1287" t="str">
            <v>0,00</v>
          </cell>
          <cell r="I1287" t="str">
            <v>0,00</v>
          </cell>
          <cell r="J1287" t="str">
            <v>0,00</v>
          </cell>
          <cell r="K1287">
            <v>171.68</v>
          </cell>
          <cell r="L1287">
            <v>171.68</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9,78</v>
          </cell>
          <cell r="F1288" t="str">
            <v>0,00</v>
          </cell>
          <cell r="G1288" t="str">
            <v>0,00</v>
          </cell>
          <cell r="H1288" t="str">
            <v>0,00</v>
          </cell>
          <cell r="I1288" t="str">
            <v>0,00</v>
          </cell>
          <cell r="J1288" t="str">
            <v>9,78</v>
          </cell>
          <cell r="K1288">
            <v>9.7799999999999994</v>
          </cell>
          <cell r="L1288">
            <v>9.7799999999999994</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11,73</v>
          </cell>
          <cell r="F1289" t="str">
            <v>0,00</v>
          </cell>
          <cell r="G1289" t="str">
            <v>11,73</v>
          </cell>
          <cell r="H1289" t="str">
            <v>0,00</v>
          </cell>
          <cell r="I1289" t="str">
            <v>0,00</v>
          </cell>
          <cell r="J1289" t="str">
            <v>0,00</v>
          </cell>
          <cell r="K1289">
            <v>11.73</v>
          </cell>
          <cell r="L1289">
            <v>11.73</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103,51</v>
          </cell>
          <cell r="F1290" t="str">
            <v>0,00</v>
          </cell>
          <cell r="G1290" t="str">
            <v>103,51</v>
          </cell>
          <cell r="H1290" t="str">
            <v>0,00</v>
          </cell>
          <cell r="I1290" t="str">
            <v>0,00</v>
          </cell>
          <cell r="J1290" t="str">
            <v>0,00</v>
          </cell>
          <cell r="K1290">
            <v>103.51</v>
          </cell>
          <cell r="L1290">
            <v>103.51</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0,30</v>
          </cell>
          <cell r="F1291" t="str">
            <v>0,00</v>
          </cell>
          <cell r="G1291" t="str">
            <v>0,00</v>
          </cell>
          <cell r="H1291" t="str">
            <v>0,00</v>
          </cell>
          <cell r="I1291" t="str">
            <v>0,00</v>
          </cell>
          <cell r="J1291" t="str">
            <v>0,30</v>
          </cell>
          <cell r="K1291">
            <v>0.3</v>
          </cell>
          <cell r="L1291">
            <v>0.3</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1,65</v>
          </cell>
          <cell r="F1292" t="str">
            <v>0,00</v>
          </cell>
          <cell r="G1292" t="str">
            <v>0,00</v>
          </cell>
          <cell r="H1292" t="str">
            <v>0,00</v>
          </cell>
          <cell r="I1292" t="str">
            <v>0,00</v>
          </cell>
          <cell r="J1292" t="str">
            <v>1,65</v>
          </cell>
          <cell r="K1292">
            <v>1.65</v>
          </cell>
          <cell r="L1292">
            <v>1.65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1,65</v>
          </cell>
          <cell r="F1293" t="str">
            <v>0,00</v>
          </cell>
          <cell r="G1293" t="str">
            <v>0,00</v>
          </cell>
          <cell r="H1293" t="str">
            <v>0,00</v>
          </cell>
          <cell r="I1293" t="str">
            <v>0,00</v>
          </cell>
          <cell r="J1293" t="str">
            <v>1,65</v>
          </cell>
          <cell r="K1293">
            <v>1.65</v>
          </cell>
          <cell r="L1293">
            <v>1.65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0,07</v>
          </cell>
          <cell r="F1296" t="str">
            <v>0,00</v>
          </cell>
          <cell r="G1296" t="str">
            <v>0,00</v>
          </cell>
          <cell r="H1296" t="str">
            <v>0,07</v>
          </cell>
          <cell r="I1296" t="str">
            <v>0,00</v>
          </cell>
          <cell r="J1296" t="str">
            <v>0,00</v>
          </cell>
          <cell r="K1296">
            <v>7.0000000000000007E-2</v>
          </cell>
          <cell r="L1296">
            <v>7.0000000000000007E-2</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0,73</v>
          </cell>
          <cell r="F1297" t="str">
            <v>0,00</v>
          </cell>
          <cell r="G1297" t="str">
            <v>0,00</v>
          </cell>
          <cell r="H1297" t="str">
            <v>0,00</v>
          </cell>
          <cell r="I1297" t="str">
            <v>0,00</v>
          </cell>
          <cell r="J1297" t="str">
            <v>0,73</v>
          </cell>
          <cell r="K1297">
            <v>0.73</v>
          </cell>
          <cell r="L1297">
            <v>0.73</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0,08</v>
          </cell>
          <cell r="F1298" t="str">
            <v>0,00</v>
          </cell>
          <cell r="G1298" t="str">
            <v>0,00</v>
          </cell>
          <cell r="H1298" t="str">
            <v>0,08</v>
          </cell>
          <cell r="I1298" t="str">
            <v>0,00</v>
          </cell>
          <cell r="J1298" t="str">
            <v>0,00</v>
          </cell>
          <cell r="K1298">
            <v>0.08</v>
          </cell>
          <cell r="L1298">
            <v>0.08</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0,10</v>
          </cell>
          <cell r="F1300" t="str">
            <v>0,00</v>
          </cell>
          <cell r="G1300" t="str">
            <v>0,00</v>
          </cell>
          <cell r="H1300" t="str">
            <v>0,10</v>
          </cell>
          <cell r="I1300" t="str">
            <v>0,00</v>
          </cell>
          <cell r="J1300" t="str">
            <v>0,00</v>
          </cell>
          <cell r="K1300">
            <v>0.1</v>
          </cell>
          <cell r="L1300">
            <v>0.1</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1,01</v>
          </cell>
          <cell r="F1301" t="str">
            <v>0,00</v>
          </cell>
          <cell r="G1301" t="str">
            <v>0,00</v>
          </cell>
          <cell r="H1301" t="str">
            <v>0,00</v>
          </cell>
          <cell r="I1301" t="str">
            <v>0,00</v>
          </cell>
          <cell r="J1301" t="str">
            <v>1,01</v>
          </cell>
          <cell r="K1301">
            <v>1.01</v>
          </cell>
          <cell r="L1301">
            <v>1.01</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537,19</v>
          </cell>
          <cell r="F1302" t="str">
            <v>116,10</v>
          </cell>
          <cell r="G1302" t="str">
            <v>371,81</v>
          </cell>
          <cell r="H1302" t="str">
            <v>47,69</v>
          </cell>
          <cell r="I1302" t="str">
            <v>0,00</v>
          </cell>
          <cell r="J1302" t="str">
            <v>1,59</v>
          </cell>
          <cell r="K1302">
            <v>421.09000000000003</v>
          </cell>
          <cell r="L1302">
            <v>421.09</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611,67</v>
          </cell>
          <cell r="F1303" t="str">
            <v>172,16</v>
          </cell>
          <cell r="G1303" t="str">
            <v>390,23</v>
          </cell>
          <cell r="H1303" t="str">
            <v>47,69</v>
          </cell>
          <cell r="I1303" t="str">
            <v>0,00</v>
          </cell>
          <cell r="J1303" t="str">
            <v>1,59</v>
          </cell>
          <cell r="K1303">
            <v>439.51</v>
          </cell>
          <cell r="L1303">
            <v>439.51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683,87</v>
          </cell>
          <cell r="F1304" t="str">
            <v>226,51</v>
          </cell>
          <cell r="G1304" t="str">
            <v>408,08</v>
          </cell>
          <cell r="H1304" t="str">
            <v>47,69</v>
          </cell>
          <cell r="I1304" t="str">
            <v>0,00</v>
          </cell>
          <cell r="J1304" t="str">
            <v>1,59</v>
          </cell>
          <cell r="K1304">
            <v>457.36</v>
          </cell>
          <cell r="L1304">
            <v>457.35999999999996</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800,13</v>
          </cell>
          <cell r="F1305" t="str">
            <v>314,01</v>
          </cell>
          <cell r="G1305" t="str">
            <v>436,85</v>
          </cell>
          <cell r="H1305" t="str">
            <v>47,68</v>
          </cell>
          <cell r="I1305" t="str">
            <v>0,00</v>
          </cell>
          <cell r="J1305" t="str">
            <v>1,59</v>
          </cell>
          <cell r="K1305">
            <v>486.12</v>
          </cell>
          <cell r="L1305">
            <v>486.12</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92,61</v>
          </cell>
          <cell r="F1306" t="str">
            <v>19,02</v>
          </cell>
          <cell r="G1306" t="str">
            <v>73,53</v>
          </cell>
          <cell r="H1306" t="str">
            <v>0,03</v>
          </cell>
          <cell r="I1306" t="str">
            <v>0,00</v>
          </cell>
          <cell r="J1306" t="str">
            <v>0,03</v>
          </cell>
          <cell r="K1306">
            <v>73.59</v>
          </cell>
          <cell r="L1306">
            <v>73.59</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103,74</v>
          </cell>
          <cell r="F1307" t="str">
            <v>27,00</v>
          </cell>
          <cell r="G1307" t="str">
            <v>76,68</v>
          </cell>
          <cell r="H1307" t="str">
            <v>0,03</v>
          </cell>
          <cell r="I1307" t="str">
            <v>0,00</v>
          </cell>
          <cell r="J1307" t="str">
            <v>0,03</v>
          </cell>
          <cell r="K1307">
            <v>76.740000000000009</v>
          </cell>
          <cell r="L1307">
            <v>76.740000000000009</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99,81</v>
          </cell>
          <cell r="F1308" t="str">
            <v>19,58</v>
          </cell>
          <cell r="G1308" t="str">
            <v>80,17</v>
          </cell>
          <cell r="H1308" t="str">
            <v>0,03</v>
          </cell>
          <cell r="I1308" t="str">
            <v>0,00</v>
          </cell>
          <cell r="J1308" t="str">
            <v>0,03</v>
          </cell>
          <cell r="K1308">
            <v>80.23</v>
          </cell>
          <cell r="L1308">
            <v>80.23</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120,92</v>
          </cell>
          <cell r="F1309" t="str">
            <v>28,00</v>
          </cell>
          <cell r="G1309" t="str">
            <v>92,86</v>
          </cell>
          <cell r="H1309" t="str">
            <v>0,03</v>
          </cell>
          <cell r="I1309" t="str">
            <v>0,00</v>
          </cell>
          <cell r="J1309" t="str">
            <v>0,03</v>
          </cell>
          <cell r="K1309">
            <v>92.92</v>
          </cell>
          <cell r="L1309">
            <v>92.92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27,79</v>
          </cell>
          <cell r="F1310" t="str">
            <v>4,29</v>
          </cell>
          <cell r="G1310" t="str">
            <v>23,50</v>
          </cell>
          <cell r="H1310" t="str">
            <v>0,00</v>
          </cell>
          <cell r="I1310" t="str">
            <v>0,00</v>
          </cell>
          <cell r="J1310" t="str">
            <v>0,00</v>
          </cell>
          <cell r="K1310">
            <v>23.5</v>
          </cell>
          <cell r="L1310">
            <v>23.5</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22,11</v>
          </cell>
          <cell r="F1311" t="str">
            <v>3,42</v>
          </cell>
          <cell r="G1311" t="str">
            <v>18,69</v>
          </cell>
          <cell r="H1311" t="str">
            <v>0,00</v>
          </cell>
          <cell r="I1311" t="str">
            <v>0,00</v>
          </cell>
          <cell r="J1311" t="str">
            <v>0,00</v>
          </cell>
          <cell r="K1311">
            <v>18.690000000000001</v>
          </cell>
          <cell r="L1311">
            <v>18.690000000000001</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1.193,99</v>
          </cell>
          <cell r="F1312" t="str">
            <v>326,25</v>
          </cell>
          <cell r="G1312" t="str">
            <v>818,47</v>
          </cell>
          <cell r="H1312" t="str">
            <v>47,68</v>
          </cell>
          <cell r="I1312" t="str">
            <v>0,00</v>
          </cell>
          <cell r="J1312" t="str">
            <v>1,59</v>
          </cell>
          <cell r="K1312">
            <v>867.74</v>
          </cell>
          <cell r="L1312">
            <v>867.74</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1.470,88</v>
          </cell>
          <cell r="F1313" t="str">
            <v>431,34</v>
          </cell>
          <cell r="G1313" t="str">
            <v>990,27</v>
          </cell>
          <cell r="H1313" t="str">
            <v>47,68</v>
          </cell>
          <cell r="I1313" t="str">
            <v>0,00</v>
          </cell>
          <cell r="J1313" t="str">
            <v>1,59</v>
          </cell>
          <cell r="K1313">
            <v>1039.54</v>
          </cell>
          <cell r="L1313">
            <v>1039.54</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1.557,57</v>
          </cell>
          <cell r="F1314" t="str">
            <v>431,34</v>
          </cell>
          <cell r="G1314" t="str">
            <v>1.076,96</v>
          </cell>
          <cell r="H1314" t="str">
            <v>47,68</v>
          </cell>
          <cell r="I1314" t="str">
            <v>0,00</v>
          </cell>
          <cell r="J1314" t="str">
            <v>1,59</v>
          </cell>
          <cell r="K1314">
            <v>1126.23</v>
          </cell>
          <cell r="L1314">
            <v>1126.23</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1.735,54</v>
          </cell>
          <cell r="F1315" t="str">
            <v>487,39</v>
          </cell>
          <cell r="G1315" t="str">
            <v>1.198,88</v>
          </cell>
          <cell r="H1315" t="str">
            <v>47,68</v>
          </cell>
          <cell r="I1315" t="str">
            <v>0,00</v>
          </cell>
          <cell r="J1315" t="str">
            <v>1,59</v>
          </cell>
          <cell r="K1315">
            <v>1248.1500000000001</v>
          </cell>
          <cell r="L1315">
            <v>1248.1500000000001</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2.173,03</v>
          </cell>
          <cell r="F1316" t="str">
            <v>697,54</v>
          </cell>
          <cell r="G1316" t="str">
            <v>1.426,22</v>
          </cell>
          <cell r="H1316" t="str">
            <v>47,68</v>
          </cell>
          <cell r="I1316" t="str">
            <v>0,00</v>
          </cell>
          <cell r="J1316" t="str">
            <v>1,59</v>
          </cell>
          <cell r="K1316">
            <v>1475.49</v>
          </cell>
          <cell r="L1316">
            <v>1475.49</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2.688,14</v>
          </cell>
          <cell r="F1317" t="str">
            <v>751,87</v>
          </cell>
          <cell r="G1317" t="str">
            <v>1.887,00</v>
          </cell>
          <cell r="H1317" t="str">
            <v>47,68</v>
          </cell>
          <cell r="I1317" t="str">
            <v>0,00</v>
          </cell>
          <cell r="J1317" t="str">
            <v>1,59</v>
          </cell>
          <cell r="K1317">
            <v>1936.27</v>
          </cell>
          <cell r="L1317">
            <v>1936.27</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2.799,46</v>
          </cell>
          <cell r="F1318" t="str">
            <v>751,87</v>
          </cell>
          <cell r="G1318" t="str">
            <v>1.998,32</v>
          </cell>
          <cell r="H1318" t="str">
            <v>47,68</v>
          </cell>
          <cell r="I1318" t="str">
            <v>0,00</v>
          </cell>
          <cell r="J1318" t="str">
            <v>1,59</v>
          </cell>
          <cell r="K1318">
            <v>2047.59</v>
          </cell>
          <cell r="L1318">
            <v>2047.59</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3.043,84</v>
          </cell>
          <cell r="F1319" t="str">
            <v>839,36</v>
          </cell>
          <cell r="G1319" t="str">
            <v>2.155,21</v>
          </cell>
          <cell r="H1319" t="str">
            <v>47,68</v>
          </cell>
          <cell r="I1319" t="str">
            <v>0,00</v>
          </cell>
          <cell r="J1319" t="str">
            <v>1,59</v>
          </cell>
          <cell r="K1319">
            <v>2204.48</v>
          </cell>
          <cell r="L1319">
            <v>2204.48</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3.493,52</v>
          </cell>
          <cell r="F1320" t="str">
            <v>1.049,52</v>
          </cell>
          <cell r="G1320" t="str">
            <v>2.394,73</v>
          </cell>
          <cell r="H1320" t="str">
            <v>47,68</v>
          </cell>
          <cell r="I1320" t="str">
            <v>0,00</v>
          </cell>
          <cell r="J1320" t="str">
            <v>1,59</v>
          </cell>
          <cell r="K1320">
            <v>2444</v>
          </cell>
          <cell r="L1320">
            <v>2444</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3.621,10</v>
          </cell>
          <cell r="F1321" t="str">
            <v>1.049,52</v>
          </cell>
          <cell r="G1321" t="str">
            <v>2.522,31</v>
          </cell>
          <cell r="H1321" t="str">
            <v>47,68</v>
          </cell>
          <cell r="I1321" t="str">
            <v>0,00</v>
          </cell>
          <cell r="J1321" t="str">
            <v>1,59</v>
          </cell>
          <cell r="K1321">
            <v>2571.58</v>
          </cell>
          <cell r="L1321">
            <v>2571.58</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1.177,19</v>
          </cell>
          <cell r="F1322" t="str">
            <v>326,25</v>
          </cell>
          <cell r="G1322" t="str">
            <v>801,67</v>
          </cell>
          <cell r="H1322" t="str">
            <v>47,68</v>
          </cell>
          <cell r="I1322" t="str">
            <v>0,00</v>
          </cell>
          <cell r="J1322" t="str">
            <v>1,59</v>
          </cell>
          <cell r="K1322">
            <v>850.93999999999994</v>
          </cell>
          <cell r="L1322">
            <v>850.93999999999994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1.441,44</v>
          </cell>
          <cell r="F1323" t="str">
            <v>431,34</v>
          </cell>
          <cell r="G1323" t="str">
            <v>960,83</v>
          </cell>
          <cell r="H1323" t="str">
            <v>47,68</v>
          </cell>
          <cell r="I1323" t="str">
            <v>0,00</v>
          </cell>
          <cell r="J1323" t="str">
            <v>1,59</v>
          </cell>
          <cell r="K1323">
            <v>1010.1</v>
          </cell>
          <cell r="L1323">
            <v>1010.1</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1.528,12</v>
          </cell>
          <cell r="F1324" t="str">
            <v>431,34</v>
          </cell>
          <cell r="G1324" t="str">
            <v>1.047,51</v>
          </cell>
          <cell r="H1324" t="str">
            <v>47,68</v>
          </cell>
          <cell r="I1324" t="str">
            <v>0,00</v>
          </cell>
          <cell r="J1324" t="str">
            <v>1,59</v>
          </cell>
          <cell r="K1324">
            <v>1096.78</v>
          </cell>
          <cell r="L1324">
            <v>1096.78</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1.718,73</v>
          </cell>
          <cell r="F1325" t="str">
            <v>487,39</v>
          </cell>
          <cell r="G1325" t="str">
            <v>1.182,07</v>
          </cell>
          <cell r="H1325" t="str">
            <v>47,68</v>
          </cell>
          <cell r="I1325" t="str">
            <v>0,00</v>
          </cell>
          <cell r="J1325" t="str">
            <v>1,59</v>
          </cell>
          <cell r="K1325">
            <v>1231.3399999999999</v>
          </cell>
          <cell r="L1325">
            <v>1231.3399999999999</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2.141,74</v>
          </cell>
          <cell r="F1326" t="str">
            <v>697,54</v>
          </cell>
          <cell r="G1326" t="str">
            <v>1.394,93</v>
          </cell>
          <cell r="H1326" t="str">
            <v>47,68</v>
          </cell>
          <cell r="I1326" t="str">
            <v>0,00</v>
          </cell>
          <cell r="J1326" t="str">
            <v>1,59</v>
          </cell>
          <cell r="K1326">
            <v>1444.2</v>
          </cell>
          <cell r="L1326">
            <v>1444.2</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2.645,53</v>
          </cell>
          <cell r="F1327" t="str">
            <v>751,87</v>
          </cell>
          <cell r="G1327" t="str">
            <v>1.844,39</v>
          </cell>
          <cell r="H1327" t="str">
            <v>47,68</v>
          </cell>
          <cell r="I1327" t="str">
            <v>0,00</v>
          </cell>
          <cell r="J1327" t="str">
            <v>1,59</v>
          </cell>
          <cell r="K1327">
            <v>1893.66</v>
          </cell>
          <cell r="L1327">
            <v>1893.66</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2.758,00</v>
          </cell>
          <cell r="F1328" t="str">
            <v>751,87</v>
          </cell>
          <cell r="G1328" t="str">
            <v>1.956,86</v>
          </cell>
          <cell r="H1328" t="str">
            <v>47,68</v>
          </cell>
          <cell r="I1328" t="str">
            <v>0,00</v>
          </cell>
          <cell r="J1328" t="str">
            <v>1,59</v>
          </cell>
          <cell r="K1328">
            <v>2006.1299999999999</v>
          </cell>
          <cell r="L1328">
            <v>2006.1299999999999</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2.972,94</v>
          </cell>
          <cell r="F1329" t="str">
            <v>839,36</v>
          </cell>
          <cell r="G1329" t="str">
            <v>2.084,31</v>
          </cell>
          <cell r="H1329" t="str">
            <v>47,68</v>
          </cell>
          <cell r="I1329" t="str">
            <v>0,00</v>
          </cell>
          <cell r="J1329" t="str">
            <v>1,59</v>
          </cell>
          <cell r="K1329">
            <v>2133.58</v>
          </cell>
          <cell r="L1329">
            <v>2133.58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3.410,62</v>
          </cell>
          <cell r="F1330" t="str">
            <v>1.049,53</v>
          </cell>
          <cell r="G1330" t="str">
            <v>2.311,82</v>
          </cell>
          <cell r="H1330" t="str">
            <v>47,68</v>
          </cell>
          <cell r="I1330" t="str">
            <v>0,00</v>
          </cell>
          <cell r="J1330" t="str">
            <v>1,59</v>
          </cell>
          <cell r="K1330">
            <v>2361.09</v>
          </cell>
          <cell r="L1330">
            <v>2361.09</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3.519,56</v>
          </cell>
          <cell r="F1331" t="str">
            <v>1.049,52</v>
          </cell>
          <cell r="G1331" t="str">
            <v>2.420,77</v>
          </cell>
          <cell r="H1331" t="str">
            <v>47,68</v>
          </cell>
          <cell r="I1331" t="str">
            <v>0,00</v>
          </cell>
          <cell r="J1331" t="str">
            <v>1,59</v>
          </cell>
          <cell r="K1331">
            <v>2470.04</v>
          </cell>
          <cell r="L1331">
            <v>2470.04</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45,82</v>
          </cell>
          <cell r="F1332" t="str">
            <v>11,89</v>
          </cell>
          <cell r="G1332" t="str">
            <v>33,93</v>
          </cell>
          <cell r="H1332" t="str">
            <v>0,00</v>
          </cell>
          <cell r="I1332" t="str">
            <v>0,00</v>
          </cell>
          <cell r="J1332" t="str">
            <v>0,00</v>
          </cell>
          <cell r="K1332">
            <v>33.93</v>
          </cell>
          <cell r="L1332">
            <v>33.93</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28,39</v>
          </cell>
          <cell r="F1333" t="str">
            <v>4,51</v>
          </cell>
          <cell r="G1333" t="str">
            <v>23,88</v>
          </cell>
          <cell r="H1333" t="str">
            <v>0,00</v>
          </cell>
          <cell r="I1333" t="str">
            <v>0,00</v>
          </cell>
          <cell r="J1333" t="str">
            <v>0,00</v>
          </cell>
          <cell r="K1333">
            <v>23.88</v>
          </cell>
          <cell r="L1333">
            <v>23.88</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41,23</v>
          </cell>
          <cell r="F1334" t="str">
            <v>8,89</v>
          </cell>
          <cell r="G1334" t="str">
            <v>32,34</v>
          </cell>
          <cell r="H1334" t="str">
            <v>0,00</v>
          </cell>
          <cell r="I1334" t="str">
            <v>0,00</v>
          </cell>
          <cell r="J1334" t="str">
            <v>0,00</v>
          </cell>
          <cell r="K1334">
            <v>32.340000000000003</v>
          </cell>
          <cell r="L1334">
            <v>32.340000000000003</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45,82</v>
          </cell>
          <cell r="F1335" t="str">
            <v>11,89</v>
          </cell>
          <cell r="G1335" t="str">
            <v>33,93</v>
          </cell>
          <cell r="H1335" t="str">
            <v>0,00</v>
          </cell>
          <cell r="I1335" t="str">
            <v>0,00</v>
          </cell>
          <cell r="J1335" t="str">
            <v>0,00</v>
          </cell>
          <cell r="K1335">
            <v>33.93</v>
          </cell>
          <cell r="L1335">
            <v>33.93</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60,19</v>
          </cell>
          <cell r="F1336" t="str">
            <v>18,71</v>
          </cell>
          <cell r="G1336" t="str">
            <v>40,90</v>
          </cell>
          <cell r="H1336" t="str">
            <v>0,55</v>
          </cell>
          <cell r="I1336" t="str">
            <v>0,00</v>
          </cell>
          <cell r="J1336" t="str">
            <v>0,03</v>
          </cell>
          <cell r="K1336">
            <v>41.48</v>
          </cell>
          <cell r="L1336">
            <v>41.48</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67,42</v>
          </cell>
          <cell r="F1337" t="str">
            <v>23,53</v>
          </cell>
          <cell r="G1337" t="str">
            <v>43,89</v>
          </cell>
          <cell r="H1337" t="str">
            <v>0,00</v>
          </cell>
          <cell r="I1337" t="str">
            <v>0,00</v>
          </cell>
          <cell r="J1337" t="str">
            <v>0,00</v>
          </cell>
          <cell r="K1337">
            <v>43.89</v>
          </cell>
          <cell r="L1337">
            <v>43.89</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30,69</v>
          </cell>
          <cell r="F1338" t="str">
            <v>5,08</v>
          </cell>
          <cell r="G1338" t="str">
            <v>25,12</v>
          </cell>
          <cell r="H1338" t="str">
            <v>0,46</v>
          </cell>
          <cell r="I1338" t="str">
            <v>0,00</v>
          </cell>
          <cell r="J1338" t="str">
            <v>0,03</v>
          </cell>
          <cell r="K1338">
            <v>25.61</v>
          </cell>
          <cell r="L1338">
            <v>25.610000000000003</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32,26</v>
          </cell>
          <cell r="F1339" t="str">
            <v>6,56</v>
          </cell>
          <cell r="G1339" t="str">
            <v>25,70</v>
          </cell>
          <cell r="H1339" t="str">
            <v>0,00</v>
          </cell>
          <cell r="I1339" t="str">
            <v>0,00</v>
          </cell>
          <cell r="J1339" t="str">
            <v>0,00</v>
          </cell>
          <cell r="K1339">
            <v>25.7</v>
          </cell>
          <cell r="L1339">
            <v>25.7</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41,23</v>
          </cell>
          <cell r="F1340" t="str">
            <v>8,89</v>
          </cell>
          <cell r="G1340" t="str">
            <v>32,34</v>
          </cell>
          <cell r="H1340" t="str">
            <v>0,00</v>
          </cell>
          <cell r="I1340" t="str">
            <v>0,00</v>
          </cell>
          <cell r="J1340" t="str">
            <v>0,00</v>
          </cell>
          <cell r="K1340">
            <v>32.340000000000003</v>
          </cell>
          <cell r="L1340">
            <v>32.340000000000003</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52,58</v>
          </cell>
          <cell r="F1341" t="str">
            <v>13,22</v>
          </cell>
          <cell r="G1341" t="str">
            <v>38,68</v>
          </cell>
          <cell r="H1341" t="str">
            <v>0,64</v>
          </cell>
          <cell r="I1341" t="str">
            <v>0,00</v>
          </cell>
          <cell r="J1341" t="str">
            <v>0,04</v>
          </cell>
          <cell r="K1341">
            <v>39.36</v>
          </cell>
          <cell r="L1341">
            <v>39.36</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64,27</v>
          </cell>
          <cell r="F1342" t="str">
            <v>17,11</v>
          </cell>
          <cell r="G1342" t="str">
            <v>47,16</v>
          </cell>
          <cell r="H1342" t="str">
            <v>0,00</v>
          </cell>
          <cell r="I1342" t="str">
            <v>0,00</v>
          </cell>
          <cell r="J1342" t="str">
            <v>0,00</v>
          </cell>
          <cell r="K1342">
            <v>47.16</v>
          </cell>
          <cell r="L1342">
            <v>47.16</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23,27</v>
          </cell>
          <cell r="F1343" t="str">
            <v>9,26</v>
          </cell>
          <cell r="G1343" t="str">
            <v>13,98</v>
          </cell>
          <cell r="H1343" t="str">
            <v>0,01</v>
          </cell>
          <cell r="I1343" t="str">
            <v>0,00</v>
          </cell>
          <cell r="J1343" t="str">
            <v>0,02</v>
          </cell>
          <cell r="K1343">
            <v>14.01</v>
          </cell>
          <cell r="L1343">
            <v>14.01</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20,69</v>
          </cell>
          <cell r="F1344" t="str">
            <v>9,88</v>
          </cell>
          <cell r="G1344" t="str">
            <v>10,79</v>
          </cell>
          <cell r="H1344" t="str">
            <v>0,00</v>
          </cell>
          <cell r="I1344" t="str">
            <v>0,00</v>
          </cell>
          <cell r="J1344" t="str">
            <v>0,02</v>
          </cell>
          <cell r="K1344">
            <v>10.809999999999999</v>
          </cell>
          <cell r="L1344">
            <v>10.809999999999999</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27,68</v>
          </cell>
          <cell r="F1345" t="str">
            <v>12,53</v>
          </cell>
          <cell r="G1345" t="str">
            <v>15,12</v>
          </cell>
          <cell r="H1345" t="str">
            <v>0,01</v>
          </cell>
          <cell r="I1345" t="str">
            <v>0,00</v>
          </cell>
          <cell r="J1345" t="str">
            <v>0,02</v>
          </cell>
          <cell r="K1345">
            <v>15.149999999999999</v>
          </cell>
          <cell r="L1345">
            <v>15.149999999999999</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23,44</v>
          </cell>
          <cell r="F1346" t="str">
            <v>11,89</v>
          </cell>
          <cell r="G1346" t="str">
            <v>11,55</v>
          </cell>
          <cell r="H1346" t="str">
            <v>0,00</v>
          </cell>
          <cell r="I1346" t="str">
            <v>0,00</v>
          </cell>
          <cell r="J1346" t="str">
            <v>0,00</v>
          </cell>
          <cell r="K1346">
            <v>11.55</v>
          </cell>
          <cell r="L1346">
            <v>11.55</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18,34</v>
          </cell>
          <cell r="F1347" t="str">
            <v>7,22</v>
          </cell>
          <cell r="G1347" t="str">
            <v>11,11</v>
          </cell>
          <cell r="H1347" t="str">
            <v>0,00</v>
          </cell>
          <cell r="I1347" t="str">
            <v>0,00</v>
          </cell>
          <cell r="J1347" t="str">
            <v>0,01</v>
          </cell>
          <cell r="K1347">
            <v>11.12</v>
          </cell>
          <cell r="L1347">
            <v>11.12</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23,52</v>
          </cell>
          <cell r="F1348" t="str">
            <v>11,04</v>
          </cell>
          <cell r="G1348" t="str">
            <v>12,48</v>
          </cell>
          <cell r="H1348" t="str">
            <v>0,00</v>
          </cell>
          <cell r="I1348" t="str">
            <v>0,00</v>
          </cell>
          <cell r="J1348" t="str">
            <v>0,00</v>
          </cell>
          <cell r="K1348">
            <v>12.48</v>
          </cell>
          <cell r="L1348">
            <v>12.48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21,79</v>
          </cell>
          <cell r="F1349" t="str">
            <v>9,78</v>
          </cell>
          <cell r="G1349" t="str">
            <v>12,00</v>
          </cell>
          <cell r="H1349" t="str">
            <v>0,00</v>
          </cell>
          <cell r="I1349" t="str">
            <v>0,00</v>
          </cell>
          <cell r="J1349" t="str">
            <v>0,01</v>
          </cell>
          <cell r="K1349">
            <v>12.01</v>
          </cell>
          <cell r="L1349">
            <v>12.01</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27,93</v>
          </cell>
          <cell r="F1350" t="str">
            <v>14,30</v>
          </cell>
          <cell r="G1350" t="str">
            <v>13,63</v>
          </cell>
          <cell r="H1350" t="str">
            <v>0,00</v>
          </cell>
          <cell r="I1350" t="str">
            <v>0,00</v>
          </cell>
          <cell r="J1350" t="str">
            <v>0,00</v>
          </cell>
          <cell r="K1350">
            <v>13.63</v>
          </cell>
          <cell r="L1350">
            <v>13.63</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36,11</v>
          </cell>
          <cell r="F1351" t="str">
            <v>4,62</v>
          </cell>
          <cell r="G1351" t="str">
            <v>31,48</v>
          </cell>
          <cell r="H1351" t="str">
            <v>0,00</v>
          </cell>
          <cell r="I1351" t="str">
            <v>0,00</v>
          </cell>
          <cell r="J1351" t="str">
            <v>0,01</v>
          </cell>
          <cell r="K1351">
            <v>31.490000000000002</v>
          </cell>
          <cell r="L1351">
            <v>31.490000000000002</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39,11</v>
          </cell>
          <cell r="F1352" t="str">
            <v>6,84</v>
          </cell>
          <cell r="G1352" t="str">
            <v>32,26</v>
          </cell>
          <cell r="H1352" t="str">
            <v>0,00</v>
          </cell>
          <cell r="I1352" t="str">
            <v>0,00</v>
          </cell>
          <cell r="J1352" t="str">
            <v>0,01</v>
          </cell>
          <cell r="K1352">
            <v>32.269999999999996</v>
          </cell>
          <cell r="L1352">
            <v>32.269999999999996</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55,89</v>
          </cell>
          <cell r="F1353" t="str">
            <v>7,86</v>
          </cell>
          <cell r="G1353" t="str">
            <v>48,00</v>
          </cell>
          <cell r="H1353" t="str">
            <v>0,01</v>
          </cell>
          <cell r="I1353" t="str">
            <v>0,00</v>
          </cell>
          <cell r="J1353" t="str">
            <v>0,02</v>
          </cell>
          <cell r="K1353">
            <v>48.03</v>
          </cell>
          <cell r="L1353">
            <v>48.03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59,87</v>
          </cell>
          <cell r="F1354" t="str">
            <v>10,78</v>
          </cell>
          <cell r="G1354" t="str">
            <v>49,06</v>
          </cell>
          <cell r="H1354" t="str">
            <v>0,01</v>
          </cell>
          <cell r="I1354" t="str">
            <v>0,00</v>
          </cell>
          <cell r="J1354" t="str">
            <v>0,02</v>
          </cell>
          <cell r="K1354">
            <v>49.09</v>
          </cell>
          <cell r="L1354">
            <v>49.09</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78,83</v>
          </cell>
          <cell r="F1355" t="str">
            <v>12,47</v>
          </cell>
          <cell r="G1355" t="str">
            <v>66,30</v>
          </cell>
          <cell r="H1355" t="str">
            <v>0,03</v>
          </cell>
          <cell r="I1355" t="str">
            <v>0,00</v>
          </cell>
          <cell r="J1355" t="str">
            <v>0,03</v>
          </cell>
          <cell r="K1355">
            <v>66.36</v>
          </cell>
          <cell r="L1355">
            <v>66.36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85,60</v>
          </cell>
          <cell r="F1356" t="str">
            <v>17,43</v>
          </cell>
          <cell r="G1356" t="str">
            <v>68,11</v>
          </cell>
          <cell r="H1356" t="str">
            <v>0,03</v>
          </cell>
          <cell r="I1356" t="str">
            <v>0,00</v>
          </cell>
          <cell r="J1356" t="str">
            <v>0,03</v>
          </cell>
          <cell r="K1356">
            <v>68.17</v>
          </cell>
          <cell r="L1356">
            <v>68.17</v>
          </cell>
          <cell r="M1356"/>
          <cell r="N1356">
            <v>94204</v>
          </cell>
        </row>
        <row r="1357">
          <cell r="A1357">
            <v>94224</v>
          </cell>
          <cell r="B1357" t="str">
            <v>EMBOÇAMENTO COM ARGAMASSA TRAÇO 1:2:9 (CIMENTO, CAL E AREIA). AF_07/2019</v>
          </cell>
          <cell r="C1357" t="str">
            <v>COMPOSIÇÃO</v>
          </cell>
          <cell r="D1357" t="str">
            <v>M</v>
          </cell>
          <cell r="E1357" t="str">
            <v>28,94</v>
          </cell>
          <cell r="F1357" t="str">
            <v>18,68</v>
          </cell>
          <cell r="G1357" t="str">
            <v>10,21</v>
          </cell>
          <cell r="H1357" t="str">
            <v>0,02</v>
          </cell>
          <cell r="I1357" t="str">
            <v>0,00</v>
          </cell>
          <cell r="J1357" t="str">
            <v>0,03</v>
          </cell>
          <cell r="K1357">
            <v>10.260000000000002</v>
          </cell>
          <cell r="L1357">
            <v>10.26</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22,13</v>
          </cell>
          <cell r="F1358" t="str">
            <v>7,47</v>
          </cell>
          <cell r="G1358" t="str">
            <v>14,66</v>
          </cell>
          <cell r="H1358" t="str">
            <v>0,00</v>
          </cell>
          <cell r="I1358" t="str">
            <v>0,00</v>
          </cell>
          <cell r="J1358" t="str">
            <v>0,00</v>
          </cell>
          <cell r="K1358">
            <v>14.66</v>
          </cell>
          <cell r="L1358">
            <v>14.66</v>
          </cell>
          <cell r="M1358"/>
          <cell r="N1358">
            <v>94226</v>
          </cell>
        </row>
        <row r="1359">
          <cell r="A1359">
            <v>94232</v>
          </cell>
          <cell r="B1359" t="str">
            <v>AMARRAÇÃO DE TELHAS CERÂMICAS OU DE CONCRETO. AF_07/2019</v>
          </cell>
          <cell r="C1359" t="str">
            <v>COMPOSIÇÃO</v>
          </cell>
          <cell r="D1359" t="str">
            <v>UN</v>
          </cell>
          <cell r="E1359" t="str">
            <v>3,36</v>
          </cell>
          <cell r="F1359" t="str">
            <v>2,45</v>
          </cell>
          <cell r="G1359" t="str">
            <v>0,91</v>
          </cell>
          <cell r="H1359" t="str">
            <v>0,00</v>
          </cell>
          <cell r="I1359" t="str">
            <v>0,00</v>
          </cell>
          <cell r="J1359" t="str">
            <v>0,00</v>
          </cell>
          <cell r="K1359">
            <v>0.91</v>
          </cell>
          <cell r="L1359">
            <v>0.91</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55,89</v>
          </cell>
          <cell r="F1360" t="str">
            <v>7,86</v>
          </cell>
          <cell r="G1360" t="str">
            <v>48,00</v>
          </cell>
          <cell r="H1360" t="str">
            <v>0,01</v>
          </cell>
          <cell r="I1360" t="str">
            <v>0,00</v>
          </cell>
          <cell r="J1360" t="str">
            <v>0,02</v>
          </cell>
          <cell r="K1360">
            <v>48.03</v>
          </cell>
          <cell r="L1360">
            <v>48.03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59,87</v>
          </cell>
          <cell r="F1361" t="str">
            <v>10,78</v>
          </cell>
          <cell r="G1361" t="str">
            <v>49,06</v>
          </cell>
          <cell r="H1361" t="str">
            <v>0,01</v>
          </cell>
          <cell r="I1361" t="str">
            <v>0,00</v>
          </cell>
          <cell r="J1361" t="str">
            <v>0,02</v>
          </cell>
          <cell r="K1361">
            <v>49.09</v>
          </cell>
          <cell r="L1361">
            <v>49.09</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55,89</v>
          </cell>
          <cell r="F1362" t="str">
            <v>7,86</v>
          </cell>
          <cell r="G1362" t="str">
            <v>48,00</v>
          </cell>
          <cell r="H1362" t="str">
            <v>0,01</v>
          </cell>
          <cell r="I1362" t="str">
            <v>0,00</v>
          </cell>
          <cell r="J1362" t="str">
            <v>0,02</v>
          </cell>
          <cell r="K1362">
            <v>48.03</v>
          </cell>
          <cell r="L1362">
            <v>48.03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59,87</v>
          </cell>
          <cell r="F1363" t="str">
            <v>10,78</v>
          </cell>
          <cell r="G1363" t="str">
            <v>49,06</v>
          </cell>
          <cell r="H1363" t="str">
            <v>0,01</v>
          </cell>
          <cell r="I1363" t="str">
            <v>0,00</v>
          </cell>
          <cell r="J1363" t="str">
            <v>0,02</v>
          </cell>
          <cell r="K1363">
            <v>49.09</v>
          </cell>
          <cell r="L1363">
            <v>49.09</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78,83</v>
          </cell>
          <cell r="F1364" t="str">
            <v>12,47</v>
          </cell>
          <cell r="G1364" t="str">
            <v>66,30</v>
          </cell>
          <cell r="H1364" t="str">
            <v>0,03</v>
          </cell>
          <cell r="I1364" t="str">
            <v>0,00</v>
          </cell>
          <cell r="J1364" t="str">
            <v>0,03</v>
          </cell>
          <cell r="K1364">
            <v>66.36</v>
          </cell>
          <cell r="L1364">
            <v>66.36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85,60</v>
          </cell>
          <cell r="F1365" t="str">
            <v>17,43</v>
          </cell>
          <cell r="G1365" t="str">
            <v>68,11</v>
          </cell>
          <cell r="H1365" t="str">
            <v>0,03</v>
          </cell>
          <cell r="I1365" t="str">
            <v>0,00</v>
          </cell>
          <cell r="J1365" t="str">
            <v>0,03</v>
          </cell>
          <cell r="K1365">
            <v>68.17</v>
          </cell>
          <cell r="L1365">
            <v>68.17</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78,83</v>
          </cell>
          <cell r="F1366" t="str">
            <v>12,47</v>
          </cell>
          <cell r="G1366" t="str">
            <v>66,30</v>
          </cell>
          <cell r="H1366" t="str">
            <v>0,03</v>
          </cell>
          <cell r="I1366" t="str">
            <v>0,00</v>
          </cell>
          <cell r="J1366" t="str">
            <v>0,03</v>
          </cell>
          <cell r="K1366">
            <v>66.36</v>
          </cell>
          <cell r="L1366">
            <v>66.36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85,60</v>
          </cell>
          <cell r="F1367" t="str">
            <v>17,43</v>
          </cell>
          <cell r="G1367" t="str">
            <v>68,11</v>
          </cell>
          <cell r="H1367" t="str">
            <v>0,03</v>
          </cell>
          <cell r="I1367" t="str">
            <v>0,00</v>
          </cell>
          <cell r="J1367" t="str">
            <v>0,03</v>
          </cell>
          <cell r="K1367">
            <v>68.17</v>
          </cell>
          <cell r="L1367">
            <v>68.17</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49,97</v>
          </cell>
          <cell r="F1368" t="str">
            <v>5,61</v>
          </cell>
          <cell r="G1368" t="str">
            <v>44,36</v>
          </cell>
          <cell r="H1368" t="str">
            <v>0,00</v>
          </cell>
          <cell r="I1368" t="str">
            <v>0,00</v>
          </cell>
          <cell r="J1368" t="str">
            <v>0,00</v>
          </cell>
          <cell r="K1368">
            <v>44.36</v>
          </cell>
          <cell r="L1368">
            <v>44.36</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53,07</v>
          </cell>
          <cell r="F1369" t="str">
            <v>6,20</v>
          </cell>
          <cell r="G1369" t="str">
            <v>46,87</v>
          </cell>
          <cell r="H1369" t="str">
            <v>0,00</v>
          </cell>
          <cell r="I1369" t="str">
            <v>0,00</v>
          </cell>
          <cell r="J1369" t="str">
            <v>0,00</v>
          </cell>
          <cell r="K1369">
            <v>46.87</v>
          </cell>
          <cell r="L1369">
            <v>46.87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126,02</v>
          </cell>
          <cell r="F1370" t="str">
            <v>6,11</v>
          </cell>
          <cell r="G1370" t="str">
            <v>119,91</v>
          </cell>
          <cell r="H1370" t="str">
            <v>0,00</v>
          </cell>
          <cell r="I1370" t="str">
            <v>0,00</v>
          </cell>
          <cell r="J1370" t="str">
            <v>0,00</v>
          </cell>
          <cell r="K1370">
            <v>119.91</v>
          </cell>
          <cell r="L1370">
            <v>119.91</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97,50</v>
          </cell>
          <cell r="F1371" t="str">
            <v>3,84</v>
          </cell>
          <cell r="G1371" t="str">
            <v>93,66</v>
          </cell>
          <cell r="H1371" t="str">
            <v>0,00</v>
          </cell>
          <cell r="I1371" t="str">
            <v>0,00</v>
          </cell>
          <cell r="J1371" t="str">
            <v>0,00</v>
          </cell>
          <cell r="K1371">
            <v>93.66</v>
          </cell>
          <cell r="L1371">
            <v>93.66</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285,03</v>
          </cell>
          <cell r="F1372" t="str">
            <v>2,42</v>
          </cell>
          <cell r="G1372" t="str">
            <v>282,61</v>
          </cell>
          <cell r="H1372" t="str">
            <v>0,00</v>
          </cell>
          <cell r="I1372" t="str">
            <v>0,00</v>
          </cell>
          <cell r="J1372" t="str">
            <v>0,00</v>
          </cell>
          <cell r="K1372">
            <v>282.61</v>
          </cell>
          <cell r="L1372">
            <v>282.61</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41,99</v>
          </cell>
          <cell r="F1373" t="str">
            <v>14,84</v>
          </cell>
          <cell r="G1373" t="str">
            <v>27,06</v>
          </cell>
          <cell r="H1373" t="str">
            <v>0,05</v>
          </cell>
          <cell r="I1373" t="str">
            <v>0,00</v>
          </cell>
          <cell r="J1373" t="str">
            <v>0,04</v>
          </cell>
          <cell r="K1373">
            <v>27.15</v>
          </cell>
          <cell r="L1373">
            <v>27.15</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52,61</v>
          </cell>
          <cell r="F1374" t="str">
            <v>14,83</v>
          </cell>
          <cell r="G1374" t="str">
            <v>37,69</v>
          </cell>
          <cell r="H1374" t="str">
            <v>0,05</v>
          </cell>
          <cell r="I1374" t="str">
            <v>0,00</v>
          </cell>
          <cell r="J1374" t="str">
            <v>0,04</v>
          </cell>
          <cell r="K1374">
            <v>37.78</v>
          </cell>
          <cell r="L1374">
            <v>37.779999999999994</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34,12</v>
          </cell>
          <cell r="F1375" t="str">
            <v>9,08</v>
          </cell>
          <cell r="G1375" t="str">
            <v>24,95</v>
          </cell>
          <cell r="H1375" t="str">
            <v>0,05</v>
          </cell>
          <cell r="I1375" t="str">
            <v>0,00</v>
          </cell>
          <cell r="J1375" t="str">
            <v>0,04</v>
          </cell>
          <cell r="K1375">
            <v>25.04</v>
          </cell>
          <cell r="L1375">
            <v>25.04</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44,74</v>
          </cell>
          <cell r="F1376" t="str">
            <v>9,06</v>
          </cell>
          <cell r="G1376" t="str">
            <v>35,59</v>
          </cell>
          <cell r="H1376" t="str">
            <v>0,05</v>
          </cell>
          <cell r="I1376" t="str">
            <v>0,00</v>
          </cell>
          <cell r="J1376" t="str">
            <v>0,04</v>
          </cell>
          <cell r="K1376">
            <v>35.680000000000007</v>
          </cell>
          <cell r="L1376">
            <v>35.68</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85,91</v>
          </cell>
          <cell r="F1377" t="str">
            <v>2,76</v>
          </cell>
          <cell r="G1377" t="str">
            <v>83,15</v>
          </cell>
          <cell r="H1377" t="str">
            <v>0,00</v>
          </cell>
          <cell r="I1377" t="str">
            <v>0,00</v>
          </cell>
          <cell r="J1377" t="str">
            <v>0,00</v>
          </cell>
          <cell r="K1377">
            <v>83.15</v>
          </cell>
          <cell r="L1377">
            <v>83.15</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95,52</v>
          </cell>
          <cell r="F1378" t="str">
            <v>2,83</v>
          </cell>
          <cell r="G1378" t="str">
            <v>92,69</v>
          </cell>
          <cell r="H1378" t="str">
            <v>0,00</v>
          </cell>
          <cell r="I1378" t="str">
            <v>0,00</v>
          </cell>
          <cell r="J1378" t="str">
            <v>0,00</v>
          </cell>
          <cell r="K1378">
            <v>92.69</v>
          </cell>
          <cell r="L1378">
            <v>92.69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92,74</v>
          </cell>
          <cell r="F1379" t="str">
            <v>2,00</v>
          </cell>
          <cell r="G1379" t="str">
            <v>90,74</v>
          </cell>
          <cell r="H1379" t="str">
            <v>0,00</v>
          </cell>
          <cell r="I1379" t="str">
            <v>0,00</v>
          </cell>
          <cell r="J1379" t="str">
            <v>0,00</v>
          </cell>
          <cell r="K1379">
            <v>90.74</v>
          </cell>
          <cell r="L1379">
            <v>90.74</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71,45</v>
          </cell>
          <cell r="F1380" t="str">
            <v>8,39</v>
          </cell>
          <cell r="G1380" t="str">
            <v>63,05</v>
          </cell>
          <cell r="H1380" t="str">
            <v>0,00</v>
          </cell>
          <cell r="I1380" t="str">
            <v>0,00</v>
          </cell>
          <cell r="J1380" t="str">
            <v>0,01</v>
          </cell>
          <cell r="K1380">
            <v>63.059999999999995</v>
          </cell>
          <cell r="L1380">
            <v>63.059999999999995</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18,92</v>
          </cell>
          <cell r="F1381" t="str">
            <v>7,22</v>
          </cell>
          <cell r="G1381" t="str">
            <v>11,70</v>
          </cell>
          <cell r="H1381" t="str">
            <v>0,00</v>
          </cell>
          <cell r="I1381" t="str">
            <v>0,00</v>
          </cell>
          <cell r="J1381" t="str">
            <v>0,00</v>
          </cell>
          <cell r="K1381">
            <v>11.7</v>
          </cell>
          <cell r="L1381">
            <v>11.7</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22,90</v>
          </cell>
          <cell r="F1382" t="str">
            <v>10,15</v>
          </cell>
          <cell r="G1382" t="str">
            <v>12,75</v>
          </cell>
          <cell r="H1382" t="str">
            <v>0,00</v>
          </cell>
          <cell r="I1382" t="str">
            <v>0,00</v>
          </cell>
          <cell r="J1382" t="str">
            <v>0,00</v>
          </cell>
          <cell r="K1382">
            <v>12.75</v>
          </cell>
          <cell r="L1382">
            <v>12.75</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25,66</v>
          </cell>
          <cell r="F1383" t="str">
            <v>9,72</v>
          </cell>
          <cell r="G1383" t="str">
            <v>15,94</v>
          </cell>
          <cell r="H1383" t="str">
            <v>0,00</v>
          </cell>
          <cell r="I1383" t="str">
            <v>0,00</v>
          </cell>
          <cell r="J1383" t="str">
            <v>0,00</v>
          </cell>
          <cell r="K1383">
            <v>15.94</v>
          </cell>
          <cell r="L1383">
            <v>15.94</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32,47</v>
          </cell>
          <cell r="F1384" t="str">
            <v>14,71</v>
          </cell>
          <cell r="G1384" t="str">
            <v>17,76</v>
          </cell>
          <cell r="H1384" t="str">
            <v>0,00</v>
          </cell>
          <cell r="I1384" t="str">
            <v>0,00</v>
          </cell>
          <cell r="J1384" t="str">
            <v>0,00</v>
          </cell>
          <cell r="K1384">
            <v>17.760000000000002</v>
          </cell>
          <cell r="L1384">
            <v>17.760000000000002</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72,54</v>
          </cell>
          <cell r="F1385" t="str">
            <v>8,83</v>
          </cell>
          <cell r="G1385" t="str">
            <v>63,70</v>
          </cell>
          <cell r="H1385" t="str">
            <v>0,00</v>
          </cell>
          <cell r="I1385" t="str">
            <v>0,00</v>
          </cell>
          <cell r="J1385" t="str">
            <v>0,01</v>
          </cell>
          <cell r="K1385">
            <v>63.71</v>
          </cell>
          <cell r="L1385">
            <v>63.71</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64,61</v>
          </cell>
          <cell r="F1386" t="str">
            <v>5,96</v>
          </cell>
          <cell r="G1386" t="str">
            <v>58,64</v>
          </cell>
          <cell r="H1386" t="str">
            <v>0,00</v>
          </cell>
          <cell r="I1386" t="str">
            <v>0,00</v>
          </cell>
          <cell r="J1386" t="str">
            <v>0,01</v>
          </cell>
          <cell r="K1386">
            <v>58.65</v>
          </cell>
          <cell r="L1386">
            <v>58.65</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80,05</v>
          </cell>
          <cell r="F1387" t="str">
            <v>10,13</v>
          </cell>
          <cell r="G1387" t="str">
            <v>69,91</v>
          </cell>
          <cell r="H1387" t="str">
            <v>0,00</v>
          </cell>
          <cell r="I1387" t="str">
            <v>0,00</v>
          </cell>
          <cell r="J1387" t="str">
            <v>0,01</v>
          </cell>
          <cell r="K1387">
            <v>69.92</v>
          </cell>
          <cell r="L1387">
            <v>69.92</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108,79</v>
          </cell>
          <cell r="F1388" t="str">
            <v>13,75</v>
          </cell>
          <cell r="G1388" t="str">
            <v>95,03</v>
          </cell>
          <cell r="H1388" t="str">
            <v>0,00</v>
          </cell>
          <cell r="I1388" t="str">
            <v>0,00</v>
          </cell>
          <cell r="J1388" t="str">
            <v>0,01</v>
          </cell>
          <cell r="K1388">
            <v>95.04</v>
          </cell>
          <cell r="L1388">
            <v>95.04</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210,48</v>
          </cell>
          <cell r="F1389" t="str">
            <v>24,44</v>
          </cell>
          <cell r="G1389" t="str">
            <v>186,03</v>
          </cell>
          <cell r="H1389" t="str">
            <v>0,00</v>
          </cell>
          <cell r="I1389" t="str">
            <v>0,00</v>
          </cell>
          <cell r="J1389" t="str">
            <v>0,01</v>
          </cell>
          <cell r="K1389">
            <v>186.04</v>
          </cell>
          <cell r="L1389">
            <v>186.04</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63,06</v>
          </cell>
          <cell r="F1390" t="str">
            <v>7,06</v>
          </cell>
          <cell r="G1390" t="str">
            <v>55,99</v>
          </cell>
          <cell r="H1390" t="str">
            <v>0,00</v>
          </cell>
          <cell r="I1390" t="str">
            <v>0,00</v>
          </cell>
          <cell r="J1390" t="str">
            <v>0,01</v>
          </cell>
          <cell r="K1390">
            <v>56</v>
          </cell>
          <cell r="L1390">
            <v>56</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71,32</v>
          </cell>
          <cell r="F1391" t="str">
            <v>5,60</v>
          </cell>
          <cell r="G1391" t="str">
            <v>65,72</v>
          </cell>
          <cell r="H1391" t="str">
            <v>0,00</v>
          </cell>
          <cell r="I1391" t="str">
            <v>0,00</v>
          </cell>
          <cell r="J1391" t="str">
            <v>0,00</v>
          </cell>
          <cell r="K1391">
            <v>65.72</v>
          </cell>
          <cell r="L1391">
            <v>65.72</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215,88</v>
          </cell>
          <cell r="F1392" t="str">
            <v>95,72</v>
          </cell>
          <cell r="G1392" t="str">
            <v>70,86</v>
          </cell>
          <cell r="H1392" t="str">
            <v>47,71</v>
          </cell>
          <cell r="I1392" t="str">
            <v>0,00</v>
          </cell>
          <cell r="J1392" t="str">
            <v>1,59</v>
          </cell>
          <cell r="K1392">
            <v>120.16</v>
          </cell>
          <cell r="L1392">
            <v>120.16</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271,41</v>
          </cell>
          <cell r="F1393" t="str">
            <v>138,94</v>
          </cell>
          <cell r="G1393" t="str">
            <v>83,18</v>
          </cell>
          <cell r="H1393" t="str">
            <v>47,70</v>
          </cell>
          <cell r="I1393" t="str">
            <v>0,00</v>
          </cell>
          <cell r="J1393" t="str">
            <v>1,59</v>
          </cell>
          <cell r="K1393">
            <v>132.47000000000003</v>
          </cell>
          <cell r="L1393">
            <v>132.47000000000003</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326,25</v>
          </cell>
          <cell r="F1394" t="str">
            <v>181,53</v>
          </cell>
          <cell r="G1394" t="str">
            <v>95,43</v>
          </cell>
          <cell r="H1394" t="str">
            <v>47,70</v>
          </cell>
          <cell r="I1394" t="str">
            <v>0,00</v>
          </cell>
          <cell r="J1394" t="str">
            <v>1,59</v>
          </cell>
          <cell r="K1394">
            <v>144.72000000000003</v>
          </cell>
          <cell r="L1394">
            <v>144.72000000000003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414,45</v>
          </cell>
          <cell r="F1395" t="str">
            <v>250,03</v>
          </cell>
          <cell r="G1395" t="str">
            <v>115,14</v>
          </cell>
          <cell r="H1395" t="str">
            <v>47,69</v>
          </cell>
          <cell r="I1395" t="str">
            <v>0,00</v>
          </cell>
          <cell r="J1395" t="str">
            <v>1,59</v>
          </cell>
          <cell r="K1395">
            <v>164.42000000000002</v>
          </cell>
          <cell r="L1395">
            <v>164.42000000000002</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156,24</v>
          </cell>
          <cell r="F1396" t="str">
            <v>12,70</v>
          </cell>
          <cell r="G1396" t="str">
            <v>143,53</v>
          </cell>
          <cell r="H1396" t="str">
            <v>0,00</v>
          </cell>
          <cell r="I1396" t="str">
            <v>0,00</v>
          </cell>
          <cell r="J1396" t="str">
            <v>0,01</v>
          </cell>
          <cell r="K1396">
            <v>143.54</v>
          </cell>
          <cell r="L1396">
            <v>143.54</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86,95</v>
          </cell>
          <cell r="F1397" t="str">
            <v>5,52</v>
          </cell>
          <cell r="G1397" t="str">
            <v>81,43</v>
          </cell>
          <cell r="H1397" t="str">
            <v>0,00</v>
          </cell>
          <cell r="I1397" t="str">
            <v>0,00</v>
          </cell>
          <cell r="J1397" t="str">
            <v>0,00</v>
          </cell>
          <cell r="K1397">
            <v>81.430000000000007</v>
          </cell>
          <cell r="L1397">
            <v>81.430000000000007</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55,06</v>
          </cell>
          <cell r="F1398" t="str">
            <v>2,60</v>
          </cell>
          <cell r="G1398" t="str">
            <v>52,46</v>
          </cell>
          <cell r="H1398" t="str">
            <v>0,00</v>
          </cell>
          <cell r="I1398" t="str">
            <v>0,00</v>
          </cell>
          <cell r="J1398" t="str">
            <v>0,00</v>
          </cell>
          <cell r="K1398">
            <v>52.46</v>
          </cell>
          <cell r="L1398">
            <v>52.46</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166,88</v>
          </cell>
          <cell r="F1399" t="str">
            <v>20,06</v>
          </cell>
          <cell r="G1399" t="str">
            <v>146,81</v>
          </cell>
          <cell r="H1399" t="str">
            <v>0,00</v>
          </cell>
          <cell r="I1399" t="str">
            <v>0,00</v>
          </cell>
          <cell r="J1399" t="str">
            <v>0,01</v>
          </cell>
          <cell r="K1399">
            <v>146.82</v>
          </cell>
          <cell r="L1399">
            <v>146.82</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99,95</v>
          </cell>
          <cell r="F1400" t="str">
            <v>10,19</v>
          </cell>
          <cell r="G1400" t="str">
            <v>89,76</v>
          </cell>
          <cell r="H1400" t="str">
            <v>0,00</v>
          </cell>
          <cell r="I1400" t="str">
            <v>0,00</v>
          </cell>
          <cell r="J1400" t="str">
            <v>0,00</v>
          </cell>
          <cell r="K1400">
            <v>89.76</v>
          </cell>
          <cell r="L1400">
            <v>89.76</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59,60</v>
          </cell>
          <cell r="F1401" t="str">
            <v>5,90</v>
          </cell>
          <cell r="G1401" t="str">
            <v>53,70</v>
          </cell>
          <cell r="H1401" t="str">
            <v>0,00</v>
          </cell>
          <cell r="I1401" t="str">
            <v>0,00</v>
          </cell>
          <cell r="J1401" t="str">
            <v>0,00</v>
          </cell>
          <cell r="K1401">
            <v>53.7</v>
          </cell>
          <cell r="L1401">
            <v>53.7</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158,86</v>
          </cell>
          <cell r="F1402" t="str">
            <v>13,78</v>
          </cell>
          <cell r="G1402" t="str">
            <v>145,07</v>
          </cell>
          <cell r="H1402" t="str">
            <v>0,00</v>
          </cell>
          <cell r="I1402" t="str">
            <v>0,00</v>
          </cell>
          <cell r="J1402" t="str">
            <v>0,01</v>
          </cell>
          <cell r="K1402">
            <v>145.07999999999998</v>
          </cell>
          <cell r="L1402">
            <v>145.07999999999998</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79,65</v>
          </cell>
          <cell r="F1403" t="str">
            <v>5,42</v>
          </cell>
          <cell r="G1403" t="str">
            <v>74,23</v>
          </cell>
          <cell r="H1403" t="str">
            <v>0,00</v>
          </cell>
          <cell r="I1403" t="str">
            <v>0,00</v>
          </cell>
          <cell r="J1403" t="str">
            <v>0,00</v>
          </cell>
          <cell r="K1403">
            <v>74.23</v>
          </cell>
          <cell r="L1403">
            <v>74.23</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43,58</v>
          </cell>
          <cell r="F1404" t="str">
            <v>2,05</v>
          </cell>
          <cell r="G1404" t="str">
            <v>41,53</v>
          </cell>
          <cell r="H1404" t="str">
            <v>0,00</v>
          </cell>
          <cell r="I1404" t="str">
            <v>0,00</v>
          </cell>
          <cell r="J1404" t="str">
            <v>0,00</v>
          </cell>
          <cell r="K1404">
            <v>41.53</v>
          </cell>
          <cell r="L1404">
            <v>41.53</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170,05</v>
          </cell>
          <cell r="F1405" t="str">
            <v>21,07</v>
          </cell>
          <cell r="G1405" t="str">
            <v>148,97</v>
          </cell>
          <cell r="H1405" t="str">
            <v>0,00</v>
          </cell>
          <cell r="I1405" t="str">
            <v>0,00</v>
          </cell>
          <cell r="J1405" t="str">
            <v>0,01</v>
          </cell>
          <cell r="K1405">
            <v>148.97999999999999</v>
          </cell>
          <cell r="L1405">
            <v>148.97999999999999</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85,90</v>
          </cell>
          <cell r="F1406" t="str">
            <v>9,61</v>
          </cell>
          <cell r="G1406" t="str">
            <v>76,29</v>
          </cell>
          <cell r="H1406" t="str">
            <v>0,00</v>
          </cell>
          <cell r="I1406" t="str">
            <v>0,00</v>
          </cell>
          <cell r="J1406" t="str">
            <v>0,00</v>
          </cell>
          <cell r="K1406">
            <v>76.290000000000006</v>
          </cell>
          <cell r="L1406">
            <v>76.290000000000006</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47,22</v>
          </cell>
          <cell r="F1407" t="str">
            <v>4,70</v>
          </cell>
          <cell r="G1407" t="str">
            <v>42,52</v>
          </cell>
          <cell r="H1407" t="str">
            <v>0,00</v>
          </cell>
          <cell r="I1407" t="str">
            <v>0,00</v>
          </cell>
          <cell r="J1407" t="str">
            <v>0,00</v>
          </cell>
          <cell r="K1407">
            <v>42.52</v>
          </cell>
          <cell r="L1407">
            <v>42.52</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58,95</v>
          </cell>
          <cell r="F1408" t="str">
            <v>7,53</v>
          </cell>
          <cell r="G1408" t="str">
            <v>51,42</v>
          </cell>
          <cell r="H1408" t="str">
            <v>0,00</v>
          </cell>
          <cell r="I1408" t="str">
            <v>0,00</v>
          </cell>
          <cell r="J1408" t="str">
            <v>0,00</v>
          </cell>
          <cell r="K1408">
            <v>51.42</v>
          </cell>
          <cell r="L1408">
            <v>51.42</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61,36</v>
          </cell>
          <cell r="F1409" t="str">
            <v>6,89</v>
          </cell>
          <cell r="G1409" t="str">
            <v>54,47</v>
          </cell>
          <cell r="H1409" t="str">
            <v>0,00</v>
          </cell>
          <cell r="I1409" t="str">
            <v>0,00</v>
          </cell>
          <cell r="J1409" t="str">
            <v>0,00</v>
          </cell>
          <cell r="K1409">
            <v>54.47</v>
          </cell>
          <cell r="L1409">
            <v>54.47</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848,31</v>
          </cell>
          <cell r="F1410" t="str">
            <v>136,54</v>
          </cell>
          <cell r="G1410" t="str">
            <v>662,49</v>
          </cell>
          <cell r="H1410" t="str">
            <v>47,69</v>
          </cell>
          <cell r="I1410" t="str">
            <v>0,00</v>
          </cell>
          <cell r="J1410" t="str">
            <v>1,59</v>
          </cell>
          <cell r="K1410">
            <v>711.77</v>
          </cell>
          <cell r="L1410">
            <v>711.77</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994,45</v>
          </cell>
          <cell r="F1411" t="str">
            <v>136,54</v>
          </cell>
          <cell r="G1411" t="str">
            <v>808,63</v>
          </cell>
          <cell r="H1411" t="str">
            <v>47,69</v>
          </cell>
          <cell r="I1411" t="str">
            <v>0,00</v>
          </cell>
          <cell r="J1411" t="str">
            <v>1,59</v>
          </cell>
          <cell r="K1411">
            <v>857.91</v>
          </cell>
          <cell r="L1411">
            <v>857.91000000000008</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1.140,58</v>
          </cell>
          <cell r="F1412" t="str">
            <v>136,53</v>
          </cell>
          <cell r="G1412" t="str">
            <v>954,77</v>
          </cell>
          <cell r="H1412" t="str">
            <v>47,69</v>
          </cell>
          <cell r="I1412" t="str">
            <v>0,00</v>
          </cell>
          <cell r="J1412" t="str">
            <v>1,59</v>
          </cell>
          <cell r="K1412">
            <v>1004.05</v>
          </cell>
          <cell r="L1412">
            <v>1004.05</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1.449,89</v>
          </cell>
          <cell r="F1413" t="str">
            <v>200,21</v>
          </cell>
          <cell r="G1413" t="str">
            <v>1.200,41</v>
          </cell>
          <cell r="H1413" t="str">
            <v>47,68</v>
          </cell>
          <cell r="I1413" t="str">
            <v>0,00</v>
          </cell>
          <cell r="J1413" t="str">
            <v>1,59</v>
          </cell>
          <cell r="K1413">
            <v>1249.68</v>
          </cell>
          <cell r="L1413">
            <v>1249.68</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1.596,03</v>
          </cell>
          <cell r="F1414" t="str">
            <v>200,20</v>
          </cell>
          <cell r="G1414" t="str">
            <v>1.346,56</v>
          </cell>
          <cell r="H1414" t="str">
            <v>47,68</v>
          </cell>
          <cell r="I1414" t="str">
            <v>0,00</v>
          </cell>
          <cell r="J1414" t="str">
            <v>1,59</v>
          </cell>
          <cell r="K1414">
            <v>1395.83</v>
          </cell>
          <cell r="L1414">
            <v>1395.83</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1.797,00</v>
          </cell>
          <cell r="F1415" t="str">
            <v>242,79</v>
          </cell>
          <cell r="G1415" t="str">
            <v>1.504,94</v>
          </cell>
          <cell r="H1415" t="str">
            <v>47,68</v>
          </cell>
          <cell r="I1415" t="str">
            <v>0,00</v>
          </cell>
          <cell r="J1415" t="str">
            <v>1,59</v>
          </cell>
          <cell r="K1415">
            <v>1554.21</v>
          </cell>
          <cell r="L1415">
            <v>1554.21</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13,63</v>
          </cell>
          <cell r="F1416" t="str">
            <v>1,84</v>
          </cell>
          <cell r="G1416" t="str">
            <v>11,47</v>
          </cell>
          <cell r="H1416" t="str">
            <v>0,31</v>
          </cell>
          <cell r="I1416" t="str">
            <v>0,00</v>
          </cell>
          <cell r="J1416" t="str">
            <v>0,01</v>
          </cell>
          <cell r="K1416">
            <v>11.790000000000001</v>
          </cell>
          <cell r="L1416">
            <v>11.790000000000001</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2.087,77</v>
          </cell>
          <cell r="F1417" t="str">
            <v>263,24</v>
          </cell>
          <cell r="G1417" t="str">
            <v>1.775,26</v>
          </cell>
          <cell r="H1417" t="str">
            <v>47,68</v>
          </cell>
          <cell r="I1417" t="str">
            <v>0,00</v>
          </cell>
          <cell r="J1417" t="str">
            <v>1,59</v>
          </cell>
          <cell r="K1417">
            <v>1824.53</v>
          </cell>
          <cell r="L1417">
            <v>1824.53</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2.328,37</v>
          </cell>
          <cell r="F1418" t="str">
            <v>331,73</v>
          </cell>
          <cell r="G1418" t="str">
            <v>1.947,37</v>
          </cell>
          <cell r="H1418" t="str">
            <v>47,68</v>
          </cell>
          <cell r="I1418" t="str">
            <v>0,00</v>
          </cell>
          <cell r="J1418" t="str">
            <v>1,59</v>
          </cell>
          <cell r="K1418">
            <v>1996.6399999999999</v>
          </cell>
          <cell r="L1418">
            <v>1996.6399999999999</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2.474,49</v>
          </cell>
          <cell r="F1419" t="str">
            <v>331,73</v>
          </cell>
          <cell r="G1419" t="str">
            <v>2.093,49</v>
          </cell>
          <cell r="H1419" t="str">
            <v>47,68</v>
          </cell>
          <cell r="I1419" t="str">
            <v>0,00</v>
          </cell>
          <cell r="J1419" t="str">
            <v>1,59</v>
          </cell>
          <cell r="K1419">
            <v>2142.7599999999998</v>
          </cell>
          <cell r="L1419">
            <v>2142.7599999999998</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2.657,60</v>
          </cell>
          <cell r="F1420" t="str">
            <v>331,72</v>
          </cell>
          <cell r="G1420" t="str">
            <v>2.276,61</v>
          </cell>
          <cell r="H1420" t="str">
            <v>47,68</v>
          </cell>
          <cell r="I1420" t="str">
            <v>0,00</v>
          </cell>
          <cell r="J1420" t="str">
            <v>1,59</v>
          </cell>
          <cell r="K1420">
            <v>2325.88</v>
          </cell>
          <cell r="L1420">
            <v>2325.88</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848,31</v>
          </cell>
          <cell r="F1421" t="str">
            <v>136,54</v>
          </cell>
          <cell r="G1421" t="str">
            <v>662,49</v>
          </cell>
          <cell r="H1421" t="str">
            <v>47,69</v>
          </cell>
          <cell r="I1421" t="str">
            <v>0,00</v>
          </cell>
          <cell r="J1421" t="str">
            <v>1,59</v>
          </cell>
          <cell r="K1421">
            <v>711.77</v>
          </cell>
          <cell r="L1421">
            <v>711.77</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957,48</v>
          </cell>
          <cell r="F1422" t="str">
            <v>136,54</v>
          </cell>
          <cell r="G1422" t="str">
            <v>771,66</v>
          </cell>
          <cell r="H1422" t="str">
            <v>47,69</v>
          </cell>
          <cell r="I1422" t="str">
            <v>0,00</v>
          </cell>
          <cell r="J1422" t="str">
            <v>1,59</v>
          </cell>
          <cell r="K1422">
            <v>820.93999999999994</v>
          </cell>
          <cell r="L1422">
            <v>820.94</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1.103,61</v>
          </cell>
          <cell r="F1423" t="str">
            <v>136,53</v>
          </cell>
          <cell r="G1423" t="str">
            <v>917,80</v>
          </cell>
          <cell r="H1423" t="str">
            <v>47,69</v>
          </cell>
          <cell r="I1423" t="str">
            <v>0,00</v>
          </cell>
          <cell r="J1423" t="str">
            <v>1,59</v>
          </cell>
          <cell r="K1423">
            <v>967.07999999999993</v>
          </cell>
          <cell r="L1423">
            <v>967.07999999999993</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1.375,96</v>
          </cell>
          <cell r="F1424" t="str">
            <v>200,21</v>
          </cell>
          <cell r="G1424" t="str">
            <v>1.126,48</v>
          </cell>
          <cell r="H1424" t="str">
            <v>47,68</v>
          </cell>
          <cell r="I1424" t="str">
            <v>0,00</v>
          </cell>
          <cell r="J1424" t="str">
            <v>1,59</v>
          </cell>
          <cell r="K1424">
            <v>1175.75</v>
          </cell>
          <cell r="L1424">
            <v>1175.75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1.522,10</v>
          </cell>
          <cell r="F1425" t="str">
            <v>200,20</v>
          </cell>
          <cell r="G1425" t="str">
            <v>1.272,63</v>
          </cell>
          <cell r="H1425" t="str">
            <v>47,68</v>
          </cell>
          <cell r="I1425" t="str">
            <v>0,00</v>
          </cell>
          <cell r="J1425" t="str">
            <v>1,59</v>
          </cell>
          <cell r="K1425">
            <v>1321.9</v>
          </cell>
          <cell r="L1425">
            <v>1321.9</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1.723,06</v>
          </cell>
          <cell r="F1426" t="str">
            <v>242,79</v>
          </cell>
          <cell r="G1426" t="str">
            <v>1.431,00</v>
          </cell>
          <cell r="H1426" t="str">
            <v>47,68</v>
          </cell>
          <cell r="I1426" t="str">
            <v>0,00</v>
          </cell>
          <cell r="J1426" t="str">
            <v>1,59</v>
          </cell>
          <cell r="K1426">
            <v>1480.27</v>
          </cell>
          <cell r="L1426">
            <v>1480.27</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1.939,91</v>
          </cell>
          <cell r="F1427" t="str">
            <v>263,24</v>
          </cell>
          <cell r="G1427" t="str">
            <v>1.627,40</v>
          </cell>
          <cell r="H1427" t="str">
            <v>47,68</v>
          </cell>
          <cell r="I1427" t="str">
            <v>0,00</v>
          </cell>
          <cell r="J1427" t="str">
            <v>1,59</v>
          </cell>
          <cell r="K1427">
            <v>1676.67</v>
          </cell>
          <cell r="L1427">
            <v>1676.67</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2.217,47</v>
          </cell>
          <cell r="F1428" t="str">
            <v>331,73</v>
          </cell>
          <cell r="G1428" t="str">
            <v>1.836,47</v>
          </cell>
          <cell r="H1428" t="str">
            <v>47,68</v>
          </cell>
          <cell r="I1428" t="str">
            <v>0,00</v>
          </cell>
          <cell r="J1428" t="str">
            <v>1,59</v>
          </cell>
          <cell r="K1428">
            <v>1885.74</v>
          </cell>
          <cell r="L1428">
            <v>1885.74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2.363,60</v>
          </cell>
          <cell r="F1429" t="str">
            <v>331,73</v>
          </cell>
          <cell r="G1429" t="str">
            <v>1.982,60</v>
          </cell>
          <cell r="H1429" t="str">
            <v>47,68</v>
          </cell>
          <cell r="I1429" t="str">
            <v>0,00</v>
          </cell>
          <cell r="J1429" t="str">
            <v>1,59</v>
          </cell>
          <cell r="K1429">
            <v>2031.87</v>
          </cell>
          <cell r="L1429">
            <v>2031.87</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2.509,73</v>
          </cell>
          <cell r="F1430" t="str">
            <v>331,73</v>
          </cell>
          <cell r="G1430" t="str">
            <v>2.128,73</v>
          </cell>
          <cell r="H1430" t="str">
            <v>47,68</v>
          </cell>
          <cell r="I1430" t="str">
            <v>0,00</v>
          </cell>
          <cell r="J1430" t="str">
            <v>1,59</v>
          </cell>
          <cell r="K1430">
            <v>2178</v>
          </cell>
          <cell r="L1430">
            <v>2178</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1.240,85</v>
          </cell>
          <cell r="F1431" t="str">
            <v>326,24</v>
          </cell>
          <cell r="G1431" t="str">
            <v>865,34</v>
          </cell>
          <cell r="H1431" t="str">
            <v>47,68</v>
          </cell>
          <cell r="I1431" t="str">
            <v>0,00</v>
          </cell>
          <cell r="J1431" t="str">
            <v>1,59</v>
          </cell>
          <cell r="K1431">
            <v>914.61</v>
          </cell>
          <cell r="L1431">
            <v>914.61</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1.684,29</v>
          </cell>
          <cell r="F1432" t="str">
            <v>536,42</v>
          </cell>
          <cell r="G1432" t="str">
            <v>1.098,60</v>
          </cell>
          <cell r="H1432" t="str">
            <v>47,68</v>
          </cell>
          <cell r="I1432" t="str">
            <v>0,00</v>
          </cell>
          <cell r="J1432" t="str">
            <v>1,59</v>
          </cell>
          <cell r="K1432">
            <v>1147.8699999999999</v>
          </cell>
          <cell r="L1432">
            <v>1147.8699999999999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1.772,73</v>
          </cell>
          <cell r="F1433" t="str">
            <v>536,42</v>
          </cell>
          <cell r="G1433" t="str">
            <v>1.187,04</v>
          </cell>
          <cell r="H1433" t="str">
            <v>47,68</v>
          </cell>
          <cell r="I1433" t="str">
            <v>0,00</v>
          </cell>
          <cell r="J1433" t="str">
            <v>1,59</v>
          </cell>
          <cell r="K1433">
            <v>1236.31</v>
          </cell>
          <cell r="L1433">
            <v>1236.31</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1.968,10</v>
          </cell>
          <cell r="F1434" t="str">
            <v>592,47</v>
          </cell>
          <cell r="G1434" t="str">
            <v>1.326,36</v>
          </cell>
          <cell r="H1434" t="str">
            <v>47,68</v>
          </cell>
          <cell r="I1434" t="str">
            <v>0,00</v>
          </cell>
          <cell r="J1434" t="str">
            <v>1,59</v>
          </cell>
          <cell r="K1434">
            <v>1375.6299999999999</v>
          </cell>
          <cell r="L1434">
            <v>1375.6299999999999</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2.448,81</v>
          </cell>
          <cell r="F1435" t="str">
            <v>802,61</v>
          </cell>
          <cell r="G1435" t="str">
            <v>1.596,93</v>
          </cell>
          <cell r="H1435" t="str">
            <v>47,68</v>
          </cell>
          <cell r="I1435" t="str">
            <v>0,00</v>
          </cell>
          <cell r="J1435" t="str">
            <v>1,59</v>
          </cell>
          <cell r="K1435">
            <v>1646.2</v>
          </cell>
          <cell r="L1435">
            <v>1646.2</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3.288,18</v>
          </cell>
          <cell r="F1436" t="str">
            <v>856,94</v>
          </cell>
          <cell r="G1436" t="str">
            <v>2.381,97</v>
          </cell>
          <cell r="H1436" t="str">
            <v>47,68</v>
          </cell>
          <cell r="I1436" t="str">
            <v>0,00</v>
          </cell>
          <cell r="J1436" t="str">
            <v>1,59</v>
          </cell>
          <cell r="K1436">
            <v>2431.2399999999998</v>
          </cell>
          <cell r="L1436">
            <v>2431.2399999999998</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3.397,02</v>
          </cell>
          <cell r="F1437" t="str">
            <v>856,94</v>
          </cell>
          <cell r="G1437" t="str">
            <v>2.490,81</v>
          </cell>
          <cell r="H1437" t="str">
            <v>47,68</v>
          </cell>
          <cell r="I1437" t="str">
            <v>0,00</v>
          </cell>
          <cell r="J1437" t="str">
            <v>1,59</v>
          </cell>
          <cell r="K1437">
            <v>2540.08</v>
          </cell>
          <cell r="L1437">
            <v>2540.08</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3.687,69</v>
          </cell>
          <cell r="F1438" t="str">
            <v>944,43</v>
          </cell>
          <cell r="G1438" t="str">
            <v>2.693,99</v>
          </cell>
          <cell r="H1438" t="str">
            <v>47,68</v>
          </cell>
          <cell r="I1438" t="str">
            <v>0,00</v>
          </cell>
          <cell r="J1438" t="str">
            <v>1,59</v>
          </cell>
          <cell r="K1438">
            <v>2743.2599999999998</v>
          </cell>
          <cell r="L1438">
            <v>2743.2599999999998</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4.234,42</v>
          </cell>
          <cell r="F1439" t="str">
            <v>1.154,60</v>
          </cell>
          <cell r="G1439" t="str">
            <v>3.030,55</v>
          </cell>
          <cell r="H1439" t="str">
            <v>47,68</v>
          </cell>
          <cell r="I1439" t="str">
            <v>0,00</v>
          </cell>
          <cell r="J1439" t="str">
            <v>1,59</v>
          </cell>
          <cell r="K1439">
            <v>3079.82</v>
          </cell>
          <cell r="L1439">
            <v>3079.82</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4.524,14</v>
          </cell>
          <cell r="F1440" t="str">
            <v>1.154,60</v>
          </cell>
          <cell r="G1440" t="str">
            <v>3.320,27</v>
          </cell>
          <cell r="H1440" t="str">
            <v>47,68</v>
          </cell>
          <cell r="I1440" t="str">
            <v>0,00</v>
          </cell>
          <cell r="J1440" t="str">
            <v>1,59</v>
          </cell>
          <cell r="K1440">
            <v>3369.54</v>
          </cell>
          <cell r="L1440">
            <v>3369.54</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1.207,24</v>
          </cell>
          <cell r="F1441" t="str">
            <v>326,24</v>
          </cell>
          <cell r="G1441" t="str">
            <v>831,73</v>
          </cell>
          <cell r="H1441" t="str">
            <v>47,68</v>
          </cell>
          <cell r="I1441" t="str">
            <v>0,00</v>
          </cell>
          <cell r="J1441" t="str">
            <v>1,59</v>
          </cell>
          <cell r="K1441">
            <v>881</v>
          </cell>
          <cell r="L1441">
            <v>881</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1.642,83</v>
          </cell>
          <cell r="F1442" t="str">
            <v>536,42</v>
          </cell>
          <cell r="G1442" t="str">
            <v>1.057,14</v>
          </cell>
          <cell r="H1442" t="str">
            <v>47,68</v>
          </cell>
          <cell r="I1442" t="str">
            <v>0,00</v>
          </cell>
          <cell r="J1442" t="str">
            <v>1,59</v>
          </cell>
          <cell r="K1442">
            <v>1106.4100000000001</v>
          </cell>
          <cell r="L1442">
            <v>1106.4100000000001</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1.731,28</v>
          </cell>
          <cell r="F1443" t="str">
            <v>536,42</v>
          </cell>
          <cell r="G1443" t="str">
            <v>1.145,59</v>
          </cell>
          <cell r="H1443" t="str">
            <v>47,68</v>
          </cell>
          <cell r="I1443" t="str">
            <v>0,00</v>
          </cell>
          <cell r="J1443" t="str">
            <v>1,59</v>
          </cell>
          <cell r="K1443">
            <v>1194.8599999999999</v>
          </cell>
          <cell r="L1443">
            <v>1194.8599999999999</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2.055,10</v>
          </cell>
          <cell r="F1444" t="str">
            <v>592,46</v>
          </cell>
          <cell r="G1444" t="str">
            <v>1.413,37</v>
          </cell>
          <cell r="H1444" t="str">
            <v>47,68</v>
          </cell>
          <cell r="I1444" t="str">
            <v>0,00</v>
          </cell>
          <cell r="J1444" t="str">
            <v>1,59</v>
          </cell>
          <cell r="K1444">
            <v>1462.6399999999999</v>
          </cell>
          <cell r="L1444">
            <v>1462.6399999999999</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2.338,27</v>
          </cell>
          <cell r="F1445" t="str">
            <v>802,62</v>
          </cell>
          <cell r="G1445" t="str">
            <v>1.486,38</v>
          </cell>
          <cell r="H1445" t="str">
            <v>47,68</v>
          </cell>
          <cell r="I1445" t="str">
            <v>0,00</v>
          </cell>
          <cell r="J1445" t="str">
            <v>1,59</v>
          </cell>
          <cell r="K1445">
            <v>1535.65</v>
          </cell>
          <cell r="L1445">
            <v>1535.65</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3.098,76</v>
          </cell>
          <cell r="F1446" t="str">
            <v>856,95</v>
          </cell>
          <cell r="G1446" t="str">
            <v>2.192,54</v>
          </cell>
          <cell r="H1446" t="str">
            <v>47,68</v>
          </cell>
          <cell r="I1446" t="str">
            <v>0,00</v>
          </cell>
          <cell r="J1446" t="str">
            <v>1,59</v>
          </cell>
          <cell r="K1446">
            <v>2241.81</v>
          </cell>
          <cell r="L1446">
            <v>2241.81</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3.205,84</v>
          </cell>
          <cell r="F1447" t="str">
            <v>856,94</v>
          </cell>
          <cell r="G1447" t="str">
            <v>2.299,63</v>
          </cell>
          <cell r="H1447" t="str">
            <v>47,68</v>
          </cell>
          <cell r="I1447" t="str">
            <v>0,00</v>
          </cell>
          <cell r="J1447" t="str">
            <v>1,59</v>
          </cell>
          <cell r="K1447">
            <v>2348.9</v>
          </cell>
          <cell r="L1447">
            <v>2348.9</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3.435,18</v>
          </cell>
          <cell r="F1448" t="str">
            <v>944,43</v>
          </cell>
          <cell r="G1448" t="str">
            <v>2.441,48</v>
          </cell>
          <cell r="H1448" t="str">
            <v>47,68</v>
          </cell>
          <cell r="I1448" t="str">
            <v>0,00</v>
          </cell>
          <cell r="J1448" t="str">
            <v>1,59</v>
          </cell>
          <cell r="K1448">
            <v>2490.75</v>
          </cell>
          <cell r="L1448">
            <v>2490.75</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3.858,97</v>
          </cell>
          <cell r="F1449" t="str">
            <v>1.154,61</v>
          </cell>
          <cell r="G1449" t="str">
            <v>2.655,09</v>
          </cell>
          <cell r="H1449" t="str">
            <v>47,68</v>
          </cell>
          <cell r="I1449" t="str">
            <v>0,00</v>
          </cell>
          <cell r="J1449" t="str">
            <v>1,59</v>
          </cell>
          <cell r="K1449">
            <v>2704.36</v>
          </cell>
          <cell r="L1449">
            <v>2704.36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3.778,37</v>
          </cell>
          <cell r="F1450" t="str">
            <v>1.154,61</v>
          </cell>
          <cell r="G1450" t="str">
            <v>2.574,49</v>
          </cell>
          <cell r="H1450" t="str">
            <v>47,68</v>
          </cell>
          <cell r="I1450" t="str">
            <v>0,00</v>
          </cell>
          <cell r="J1450" t="str">
            <v>1,59</v>
          </cell>
          <cell r="K1450">
            <v>2623.7599999999998</v>
          </cell>
          <cell r="L1450">
            <v>2623.7599999999998</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14,12</v>
          </cell>
          <cell r="F1451" t="str">
            <v>1,73</v>
          </cell>
          <cell r="G1451" t="str">
            <v>11,78</v>
          </cell>
          <cell r="H1451" t="str">
            <v>0,59</v>
          </cell>
          <cell r="I1451" t="str">
            <v>0,00</v>
          </cell>
          <cell r="J1451" t="str">
            <v>0,02</v>
          </cell>
          <cell r="K1451">
            <v>12.389999999999999</v>
          </cell>
          <cell r="L1451">
            <v>12.389999999999999</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13,22</v>
          </cell>
          <cell r="F1452" t="str">
            <v>1,59</v>
          </cell>
          <cell r="G1452" t="str">
            <v>11,37</v>
          </cell>
          <cell r="H1452" t="str">
            <v>0,26</v>
          </cell>
          <cell r="I1452" t="str">
            <v>0,00</v>
          </cell>
          <cell r="J1452" t="str">
            <v>0,00</v>
          </cell>
          <cell r="K1452">
            <v>11.629999999999999</v>
          </cell>
          <cell r="L1452">
            <v>11.629999999999999</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28,39</v>
          </cell>
          <cell r="F1453" t="str">
            <v>4,51</v>
          </cell>
          <cell r="G1453" t="str">
            <v>23,88</v>
          </cell>
          <cell r="H1453" t="str">
            <v>0,00</v>
          </cell>
          <cell r="I1453" t="str">
            <v>0,00</v>
          </cell>
          <cell r="J1453" t="str">
            <v>0,00</v>
          </cell>
          <cell r="K1453">
            <v>23.88</v>
          </cell>
          <cell r="L1453">
            <v>23.88</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722,72</v>
          </cell>
          <cell r="F1454" t="str">
            <v>7,85</v>
          </cell>
          <cell r="G1454" t="str">
            <v>714,84</v>
          </cell>
          <cell r="H1454" t="str">
            <v>0,01</v>
          </cell>
          <cell r="I1454" t="str">
            <v>0,00</v>
          </cell>
          <cell r="J1454" t="str">
            <v>0,02</v>
          </cell>
          <cell r="K1454">
            <v>714.87</v>
          </cell>
          <cell r="L1454">
            <v>714.87</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33,36</v>
          </cell>
          <cell r="F1455" t="str">
            <v>5,37</v>
          </cell>
          <cell r="G1455" t="str">
            <v>27,62</v>
          </cell>
          <cell r="H1455" t="str">
            <v>0,37</v>
          </cell>
          <cell r="I1455" t="str">
            <v>0,00</v>
          </cell>
          <cell r="J1455" t="str">
            <v>0,00</v>
          </cell>
          <cell r="K1455">
            <v>27.990000000000002</v>
          </cell>
          <cell r="L1455">
            <v>27.990000000000002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62,55</v>
          </cell>
          <cell r="F1456" t="str">
            <v>8,26</v>
          </cell>
          <cell r="G1456" t="str">
            <v>53,92</v>
          </cell>
          <cell r="H1456" t="str">
            <v>0,37</v>
          </cell>
          <cell r="I1456" t="str">
            <v>0,00</v>
          </cell>
          <cell r="J1456" t="str">
            <v>0,00</v>
          </cell>
          <cell r="K1456">
            <v>54.29</v>
          </cell>
          <cell r="L1456">
            <v>54.29</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42,06</v>
          </cell>
          <cell r="F1457" t="str">
            <v>5,30</v>
          </cell>
          <cell r="G1457" t="str">
            <v>36,39</v>
          </cell>
          <cell r="H1457" t="str">
            <v>0,37</v>
          </cell>
          <cell r="I1457" t="str">
            <v>0,00</v>
          </cell>
          <cell r="J1457" t="str">
            <v>0,00</v>
          </cell>
          <cell r="K1457">
            <v>36.76</v>
          </cell>
          <cell r="L1457">
            <v>36.76</v>
          </cell>
          <cell r="M1457"/>
          <cell r="N1457">
            <v>102664</v>
          </cell>
        </row>
        <row r="1458">
          <cell r="A1458">
            <v>102665</v>
          </cell>
          <cell r="B1458" t="str">
            <v>DRENO SUBSUPERFICIAL (SEÇÃO 0,40 X 0,40 M), CEGO, ENCHIMENTO DE BRITA. AF_07/2021</v>
          </cell>
          <cell r="C1458" t="str">
            <v>COMPOSIÇÃO</v>
          </cell>
          <cell r="D1458" t="str">
            <v>M</v>
          </cell>
          <cell r="E1458" t="str">
            <v>20,70</v>
          </cell>
          <cell r="F1458" t="str">
            <v>4,95</v>
          </cell>
          <cell r="G1458" t="str">
            <v>15,38</v>
          </cell>
          <cell r="H1458" t="str">
            <v>0,37</v>
          </cell>
          <cell r="I1458" t="str">
            <v>0,00</v>
          </cell>
          <cell r="J1458" t="str">
            <v>0,00</v>
          </cell>
          <cell r="K1458">
            <v>15.75</v>
          </cell>
          <cell r="L1458">
            <v>15.75</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53,43</v>
          </cell>
          <cell r="F1459" t="str">
            <v>5,73</v>
          </cell>
          <cell r="G1459" t="str">
            <v>47,33</v>
          </cell>
          <cell r="H1459" t="str">
            <v>0,37</v>
          </cell>
          <cell r="I1459" t="str">
            <v>0,00</v>
          </cell>
          <cell r="J1459" t="str">
            <v>0,00</v>
          </cell>
          <cell r="K1459">
            <v>47.699999999999996</v>
          </cell>
          <cell r="L1459">
            <v>47.699999999999996</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82,81</v>
          </cell>
          <cell r="F1460" t="str">
            <v>8,64</v>
          </cell>
          <cell r="G1460" t="str">
            <v>73,80</v>
          </cell>
          <cell r="H1460" t="str">
            <v>0,37</v>
          </cell>
          <cell r="I1460" t="str">
            <v>0,00</v>
          </cell>
          <cell r="J1460" t="str">
            <v>0,00</v>
          </cell>
          <cell r="K1460">
            <v>74.17</v>
          </cell>
          <cell r="L1460">
            <v>74.17</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96,24</v>
          </cell>
          <cell r="F1461" t="str">
            <v>13,27</v>
          </cell>
          <cell r="G1461" t="str">
            <v>77,36</v>
          </cell>
          <cell r="H1461" t="str">
            <v>5,61</v>
          </cell>
          <cell r="I1461" t="str">
            <v>0,00</v>
          </cell>
          <cell r="J1461" t="str">
            <v>0,00</v>
          </cell>
          <cell r="K1461">
            <v>82.97</v>
          </cell>
          <cell r="L1461">
            <v>82.97</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153,61</v>
          </cell>
          <cell r="F1462" t="str">
            <v>29,51</v>
          </cell>
          <cell r="G1462" t="str">
            <v>110,44</v>
          </cell>
          <cell r="H1462" t="str">
            <v>13,66</v>
          </cell>
          <cell r="I1462" t="str">
            <v>0,00</v>
          </cell>
          <cell r="J1462" t="str">
            <v>0,00</v>
          </cell>
          <cell r="K1462">
            <v>124.1</v>
          </cell>
          <cell r="L1462">
            <v>124.1</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101,38</v>
          </cell>
          <cell r="F1463" t="str">
            <v>10,05</v>
          </cell>
          <cell r="G1463" t="str">
            <v>85,23</v>
          </cell>
          <cell r="H1463" t="str">
            <v>6,10</v>
          </cell>
          <cell r="I1463" t="str">
            <v>0,00</v>
          </cell>
          <cell r="J1463" t="str">
            <v>0,00</v>
          </cell>
          <cell r="K1463">
            <v>91.33</v>
          </cell>
          <cell r="L1463">
            <v>91.33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136,75</v>
          </cell>
          <cell r="F1464" t="str">
            <v>16,03</v>
          </cell>
          <cell r="G1464" t="str">
            <v>112,23</v>
          </cell>
          <cell r="H1464" t="str">
            <v>8,49</v>
          </cell>
          <cell r="I1464" t="str">
            <v>0,00</v>
          </cell>
          <cell r="J1464" t="str">
            <v>0,00</v>
          </cell>
          <cell r="K1464">
            <v>120.72</v>
          </cell>
          <cell r="L1464">
            <v>120.72</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119,89</v>
          </cell>
          <cell r="F1465" t="str">
            <v>13,62</v>
          </cell>
          <cell r="G1465" t="str">
            <v>100,99</v>
          </cell>
          <cell r="H1465" t="str">
            <v>5,28</v>
          </cell>
          <cell r="I1465" t="str">
            <v>0,00</v>
          </cell>
          <cell r="J1465" t="str">
            <v>0,00</v>
          </cell>
          <cell r="K1465">
            <v>106.27</v>
          </cell>
          <cell r="L1465">
            <v>106.27</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125,26</v>
          </cell>
          <cell r="F1466" t="str">
            <v>9,60</v>
          </cell>
          <cell r="G1466" t="str">
            <v>109,74</v>
          </cell>
          <cell r="H1466" t="str">
            <v>5,92</v>
          </cell>
          <cell r="I1466" t="str">
            <v>0,00</v>
          </cell>
          <cell r="J1466" t="str">
            <v>0,00</v>
          </cell>
          <cell r="K1466">
            <v>115.66</v>
          </cell>
          <cell r="L1466">
            <v>115.66</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132,52</v>
          </cell>
          <cell r="F1467" t="str">
            <v>14,73</v>
          </cell>
          <cell r="G1467" t="str">
            <v>112,07</v>
          </cell>
          <cell r="H1467" t="str">
            <v>5,72</v>
          </cell>
          <cell r="I1467" t="str">
            <v>0,00</v>
          </cell>
          <cell r="J1467" t="str">
            <v>0,00</v>
          </cell>
          <cell r="K1467">
            <v>117.78999999999999</v>
          </cell>
          <cell r="L1467">
            <v>117.78999999999999</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172,27</v>
          </cell>
          <cell r="F1468" t="str">
            <v>21,75</v>
          </cell>
          <cell r="G1468" t="str">
            <v>142,42</v>
          </cell>
          <cell r="H1468" t="str">
            <v>8,10</v>
          </cell>
          <cell r="I1468" t="str">
            <v>0,00</v>
          </cell>
          <cell r="J1468" t="str">
            <v>0,00</v>
          </cell>
          <cell r="K1468">
            <v>150.51999999999998</v>
          </cell>
          <cell r="L1468">
            <v>150.51999999999998</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137,91</v>
          </cell>
          <cell r="F1469" t="str">
            <v>10,69</v>
          </cell>
          <cell r="G1469" t="str">
            <v>120,86</v>
          </cell>
          <cell r="H1469" t="str">
            <v>6,36</v>
          </cell>
          <cell r="I1469" t="str">
            <v>0,00</v>
          </cell>
          <cell r="J1469" t="str">
            <v>0,00</v>
          </cell>
          <cell r="K1469">
            <v>127.22</v>
          </cell>
          <cell r="L1469">
            <v>127.22</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173,47</v>
          </cell>
          <cell r="F1470" t="str">
            <v>16,69</v>
          </cell>
          <cell r="G1470" t="str">
            <v>148,03</v>
          </cell>
          <cell r="H1470" t="str">
            <v>8,75</v>
          </cell>
          <cell r="I1470" t="str">
            <v>0,00</v>
          </cell>
          <cell r="J1470" t="str">
            <v>0,00</v>
          </cell>
          <cell r="K1470">
            <v>156.78</v>
          </cell>
          <cell r="L1470">
            <v>156.78</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39,92</v>
          </cell>
          <cell r="F1471" t="str">
            <v>8,19</v>
          </cell>
          <cell r="G1471" t="str">
            <v>31,36</v>
          </cell>
          <cell r="H1471" t="str">
            <v>0,37</v>
          </cell>
          <cell r="I1471" t="str">
            <v>0,00</v>
          </cell>
          <cell r="J1471" t="str">
            <v>0,00</v>
          </cell>
          <cell r="K1471">
            <v>31.73</v>
          </cell>
          <cell r="L1471">
            <v>31.73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59,99</v>
          </cell>
          <cell r="F1472" t="str">
            <v>8,56</v>
          </cell>
          <cell r="G1472" t="str">
            <v>51,06</v>
          </cell>
          <cell r="H1472" t="str">
            <v>0,37</v>
          </cell>
          <cell r="I1472" t="str">
            <v>0,00</v>
          </cell>
          <cell r="J1472" t="str">
            <v>0,00</v>
          </cell>
          <cell r="K1472">
            <v>51.43</v>
          </cell>
          <cell r="L1472">
            <v>51.43</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71,18</v>
          </cell>
          <cell r="F1473" t="str">
            <v>10,84</v>
          </cell>
          <cell r="G1473" t="str">
            <v>54,83</v>
          </cell>
          <cell r="H1473" t="str">
            <v>5,51</v>
          </cell>
          <cell r="I1473" t="str">
            <v>0,00</v>
          </cell>
          <cell r="J1473" t="str">
            <v>0,00</v>
          </cell>
          <cell r="K1473">
            <v>60.339999999999996</v>
          </cell>
          <cell r="L1473">
            <v>60.339999999999996</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97,16</v>
          </cell>
          <cell r="F1474" t="str">
            <v>11,49</v>
          </cell>
          <cell r="G1474" t="str">
            <v>79,90</v>
          </cell>
          <cell r="H1474" t="str">
            <v>5,77</v>
          </cell>
          <cell r="I1474" t="str">
            <v>0,00</v>
          </cell>
          <cell r="J1474" t="str">
            <v>0,00</v>
          </cell>
          <cell r="K1474">
            <v>85.67</v>
          </cell>
          <cell r="L1474">
            <v>85.67</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11,91</v>
          </cell>
          <cell r="F1475" t="str">
            <v>0,36</v>
          </cell>
          <cell r="G1475" t="str">
            <v>11,55</v>
          </cell>
          <cell r="H1475" t="str">
            <v>0,00</v>
          </cell>
          <cell r="I1475" t="str">
            <v>0,00</v>
          </cell>
          <cell r="J1475" t="str">
            <v>0,00</v>
          </cell>
          <cell r="K1475">
            <v>11.55</v>
          </cell>
          <cell r="L1475">
            <v>11.55</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13,73</v>
          </cell>
          <cell r="F1476" t="str">
            <v>0,36</v>
          </cell>
          <cell r="G1476" t="str">
            <v>13,37</v>
          </cell>
          <cell r="H1476" t="str">
            <v>0,00</v>
          </cell>
          <cell r="I1476" t="str">
            <v>0,00</v>
          </cell>
          <cell r="J1476" t="str">
            <v>0,00</v>
          </cell>
          <cell r="K1476">
            <v>13.37</v>
          </cell>
          <cell r="L1476">
            <v>13.37</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44,58</v>
          </cell>
          <cell r="F1477" t="str">
            <v>4,20</v>
          </cell>
          <cell r="G1477" t="str">
            <v>40,38</v>
          </cell>
          <cell r="H1477" t="str">
            <v>0,00</v>
          </cell>
          <cell r="I1477" t="str">
            <v>0,00</v>
          </cell>
          <cell r="J1477" t="str">
            <v>0,00</v>
          </cell>
          <cell r="K1477">
            <v>40.380000000000003</v>
          </cell>
          <cell r="L1477">
            <v>40.380000000000003</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27,42</v>
          </cell>
          <cell r="F1478" t="str">
            <v>14,49</v>
          </cell>
          <cell r="G1478" t="str">
            <v>12,93</v>
          </cell>
          <cell r="H1478" t="str">
            <v>0,00</v>
          </cell>
          <cell r="I1478" t="str">
            <v>0,00</v>
          </cell>
          <cell r="J1478" t="str">
            <v>0,00</v>
          </cell>
          <cell r="K1478">
            <v>12.93</v>
          </cell>
          <cell r="L1478">
            <v>12.93</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65,06</v>
          </cell>
          <cell r="F1479" t="str">
            <v>28,96</v>
          </cell>
          <cell r="G1479" t="str">
            <v>36,10</v>
          </cell>
          <cell r="H1479" t="str">
            <v>0,00</v>
          </cell>
          <cell r="I1479" t="str">
            <v>0,00</v>
          </cell>
          <cell r="J1479" t="str">
            <v>0,00</v>
          </cell>
          <cell r="K1479">
            <v>36.1</v>
          </cell>
          <cell r="L1479">
            <v>36.1</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85,30</v>
          </cell>
          <cell r="F1480" t="str">
            <v>28,95</v>
          </cell>
          <cell r="G1480" t="str">
            <v>56,35</v>
          </cell>
          <cell r="H1480" t="str">
            <v>0,00</v>
          </cell>
          <cell r="I1480" t="str">
            <v>0,00</v>
          </cell>
          <cell r="J1480" t="str">
            <v>0,00</v>
          </cell>
          <cell r="K1480">
            <v>56.35</v>
          </cell>
          <cell r="L1480">
            <v>56.35</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8,37</v>
          </cell>
          <cell r="F1481" t="str">
            <v>0,36</v>
          </cell>
          <cell r="G1481" t="str">
            <v>8,01</v>
          </cell>
          <cell r="H1481" t="str">
            <v>0,00</v>
          </cell>
          <cell r="I1481" t="str">
            <v>0,00</v>
          </cell>
          <cell r="J1481" t="str">
            <v>0,00</v>
          </cell>
          <cell r="K1481">
            <v>8.01</v>
          </cell>
          <cell r="L1481">
            <v>8.01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11,47</v>
          </cell>
          <cell r="F1482" t="str">
            <v>0,36</v>
          </cell>
          <cell r="G1482" t="str">
            <v>11,11</v>
          </cell>
          <cell r="H1482" t="str">
            <v>0,00</v>
          </cell>
          <cell r="I1482" t="str">
            <v>0,00</v>
          </cell>
          <cell r="J1482" t="str">
            <v>0,00</v>
          </cell>
          <cell r="K1482">
            <v>11.11</v>
          </cell>
          <cell r="L1482">
            <v>11.11</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22,58</v>
          </cell>
          <cell r="F1483" t="str">
            <v>0,36</v>
          </cell>
          <cell r="G1483" t="str">
            <v>22,22</v>
          </cell>
          <cell r="H1483" t="str">
            <v>0,00</v>
          </cell>
          <cell r="I1483" t="str">
            <v>0,00</v>
          </cell>
          <cell r="J1483" t="str">
            <v>0,00</v>
          </cell>
          <cell r="K1483">
            <v>22.22</v>
          </cell>
          <cell r="L1483">
            <v>22.22</v>
          </cell>
          <cell r="M1483"/>
          <cell r="N1483">
            <v>102715</v>
          </cell>
        </row>
        <row r="1484">
          <cell r="A1484">
            <v>102716</v>
          </cell>
          <cell r="B1484" t="str">
            <v>ENCHIMENTO DE AREIA PARA DRENO, LANÇAMENTO MECANIZADO. AF_07/2021</v>
          </cell>
          <cell r="C1484" t="str">
            <v>COMPOSIÇÃO</v>
          </cell>
          <cell r="D1484" t="str">
            <v>M3</v>
          </cell>
          <cell r="E1484" t="str">
            <v>116,79</v>
          </cell>
          <cell r="F1484" t="str">
            <v>11,97</v>
          </cell>
          <cell r="G1484" t="str">
            <v>97,08</v>
          </cell>
          <cell r="H1484" t="str">
            <v>7,74</v>
          </cell>
          <cell r="I1484" t="str">
            <v>0,00</v>
          </cell>
          <cell r="J1484" t="str">
            <v>0,00</v>
          </cell>
          <cell r="K1484">
            <v>104.82</v>
          </cell>
          <cell r="L1484">
            <v>104.82</v>
          </cell>
          <cell r="M1484"/>
          <cell r="N1484">
            <v>102716</v>
          </cell>
        </row>
        <row r="1485">
          <cell r="A1485">
            <v>102717</v>
          </cell>
          <cell r="B1485" t="str">
            <v>ENCHIMENTO DE BRITA PARA DRENO, LANÇAMENTO MECANIZADO. AF_07/2021</v>
          </cell>
          <cell r="C1485" t="str">
            <v>COMPOSIÇÃO</v>
          </cell>
          <cell r="D1485" t="str">
            <v>M3</v>
          </cell>
          <cell r="E1485" t="str">
            <v>108,31</v>
          </cell>
          <cell r="F1485" t="str">
            <v>11,97</v>
          </cell>
          <cell r="G1485" t="str">
            <v>88,60</v>
          </cell>
          <cell r="H1485" t="str">
            <v>7,74</v>
          </cell>
          <cell r="I1485" t="str">
            <v>0,00</v>
          </cell>
          <cell r="J1485" t="str">
            <v>0,00</v>
          </cell>
          <cell r="K1485">
            <v>96.339999999999989</v>
          </cell>
          <cell r="L1485">
            <v>96.339999999999989</v>
          </cell>
          <cell r="M1485"/>
          <cell r="N1485">
            <v>102717</v>
          </cell>
        </row>
        <row r="1486">
          <cell r="A1486">
            <v>102718</v>
          </cell>
          <cell r="B1486" t="str">
            <v>ENCHIMENTO DE AREIA PARA DRENO, LANÇAMENTO MANUAL. AF_07/2021</v>
          </cell>
          <cell r="C1486" t="str">
            <v>COMPOSIÇÃO</v>
          </cell>
          <cell r="D1486" t="str">
            <v>M3</v>
          </cell>
          <cell r="E1486" t="str">
            <v>130,24</v>
          </cell>
          <cell r="F1486" t="str">
            <v>28,09</v>
          </cell>
          <cell r="G1486" t="str">
            <v>102,15</v>
          </cell>
          <cell r="H1486" t="str">
            <v>0,00</v>
          </cell>
          <cell r="I1486" t="str">
            <v>0,00</v>
          </cell>
          <cell r="J1486" t="str">
            <v>0,00</v>
          </cell>
          <cell r="K1486">
            <v>102.15</v>
          </cell>
          <cell r="L1486">
            <v>102.15</v>
          </cell>
          <cell r="M1486"/>
          <cell r="N1486">
            <v>102718</v>
          </cell>
        </row>
        <row r="1487">
          <cell r="A1487">
            <v>102719</v>
          </cell>
          <cell r="B1487" t="str">
            <v>ENCHIMENTO DE BRITA PARA DRENO, LANÇAMENTO MANUAL. AF_07/2021</v>
          </cell>
          <cell r="C1487" t="str">
            <v>COMPOSIÇÃO</v>
          </cell>
          <cell r="D1487" t="str">
            <v>M3</v>
          </cell>
          <cell r="E1487" t="str">
            <v>121,76</v>
          </cell>
          <cell r="F1487" t="str">
            <v>28,09</v>
          </cell>
          <cell r="G1487" t="str">
            <v>93,67</v>
          </cell>
          <cell r="H1487" t="str">
            <v>0,00</v>
          </cell>
          <cell r="I1487" t="str">
            <v>0,00</v>
          </cell>
          <cell r="J1487" t="str">
            <v>0,00</v>
          </cell>
          <cell r="K1487">
            <v>93.67</v>
          </cell>
          <cell r="L1487">
            <v>93.67</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51,44</v>
          </cell>
          <cell r="F1488" t="str">
            <v>9,18</v>
          </cell>
          <cell r="G1488" t="str">
            <v>42,26</v>
          </cell>
          <cell r="H1488" t="str">
            <v>0,00</v>
          </cell>
          <cell r="I1488" t="str">
            <v>0,00</v>
          </cell>
          <cell r="J1488" t="str">
            <v>0,00</v>
          </cell>
          <cell r="K1488">
            <v>42.26</v>
          </cell>
          <cell r="L1488">
            <v>42.26</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51,97</v>
          </cell>
          <cell r="F1489" t="str">
            <v>9,18</v>
          </cell>
          <cell r="G1489" t="str">
            <v>42,79</v>
          </cell>
          <cell r="H1489" t="str">
            <v>0,00</v>
          </cell>
          <cell r="I1489" t="str">
            <v>0,00</v>
          </cell>
          <cell r="J1489" t="str">
            <v>0,00</v>
          </cell>
          <cell r="K1489">
            <v>42.79</v>
          </cell>
          <cell r="L1489">
            <v>42.79</v>
          </cell>
          <cell r="M1489"/>
          <cell r="N1489">
            <v>102723</v>
          </cell>
        </row>
        <row r="1490">
          <cell r="A1490">
            <v>102724</v>
          </cell>
          <cell r="B1490" t="str">
            <v>DRENO BARBACÃ, DN 100 MM, COM MATERIAL DRENANTE. AF_07/2021</v>
          </cell>
          <cell r="C1490" t="str">
            <v>COMPOSIÇÃO</v>
          </cell>
          <cell r="D1490" t="str">
            <v>UN</v>
          </cell>
          <cell r="E1490" t="str">
            <v>30,75</v>
          </cell>
          <cell r="F1490" t="str">
            <v>8,81</v>
          </cell>
          <cell r="G1490" t="str">
            <v>21,94</v>
          </cell>
          <cell r="H1490" t="str">
            <v>0,00</v>
          </cell>
          <cell r="I1490" t="str">
            <v>0,00</v>
          </cell>
          <cell r="J1490" t="str">
            <v>0,00</v>
          </cell>
          <cell r="K1490">
            <v>21.94</v>
          </cell>
          <cell r="L1490">
            <v>21.94</v>
          </cell>
          <cell r="M1490"/>
          <cell r="N1490">
            <v>102724</v>
          </cell>
        </row>
        <row r="1491">
          <cell r="A1491">
            <v>102725</v>
          </cell>
          <cell r="B1491" t="str">
            <v>DRENO BARBACÃ, DN 75 MM, COM MATERIAL DRENANTE. AF_07/2021</v>
          </cell>
          <cell r="C1491" t="str">
            <v>COMPOSIÇÃO</v>
          </cell>
          <cell r="D1491" t="str">
            <v>UN</v>
          </cell>
          <cell r="E1491" t="str">
            <v>29,53</v>
          </cell>
          <cell r="F1491" t="str">
            <v>8,81</v>
          </cell>
          <cell r="G1491" t="str">
            <v>20,72</v>
          </cell>
          <cell r="H1491" t="str">
            <v>0,00</v>
          </cell>
          <cell r="I1491" t="str">
            <v>0,00</v>
          </cell>
          <cell r="J1491" t="str">
            <v>0,00</v>
          </cell>
          <cell r="K1491">
            <v>20.72</v>
          </cell>
          <cell r="L1491">
            <v>20.72</v>
          </cell>
          <cell r="M1491"/>
          <cell r="N1491">
            <v>102725</v>
          </cell>
        </row>
        <row r="1492">
          <cell r="A1492">
            <v>102726</v>
          </cell>
          <cell r="B1492" t="str">
            <v>DRENO BARBACÃ, DN 50 MM, COM MATERIAL DRENANTE. AF_07/2021</v>
          </cell>
          <cell r="C1492" t="str">
            <v>COMPOSIÇÃO</v>
          </cell>
          <cell r="D1492" t="str">
            <v>UN</v>
          </cell>
          <cell r="E1492" t="str">
            <v>26,98</v>
          </cell>
          <cell r="F1492" t="str">
            <v>8,81</v>
          </cell>
          <cell r="G1492" t="str">
            <v>18,17</v>
          </cell>
          <cell r="H1492" t="str">
            <v>0,00</v>
          </cell>
          <cell r="I1492" t="str">
            <v>0,00</v>
          </cell>
          <cell r="J1492" t="str">
            <v>0,00</v>
          </cell>
          <cell r="K1492">
            <v>18.170000000000002</v>
          </cell>
          <cell r="L1492">
            <v>18.170000000000002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26,95</v>
          </cell>
          <cell r="F1493" t="str">
            <v>0,36</v>
          </cell>
          <cell r="G1493" t="str">
            <v>26,59</v>
          </cell>
          <cell r="H1493" t="str">
            <v>0,00</v>
          </cell>
          <cell r="I1493" t="str">
            <v>0,00</v>
          </cell>
          <cell r="J1493" t="str">
            <v>0,00</v>
          </cell>
          <cell r="K1493">
            <v>26.59</v>
          </cell>
          <cell r="L1493">
            <v>26.59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716,42</v>
          </cell>
          <cell r="F1494" t="str">
            <v>130,34</v>
          </cell>
          <cell r="G1494" t="str">
            <v>533,16</v>
          </cell>
          <cell r="H1494" t="str">
            <v>52,92</v>
          </cell>
          <cell r="I1494" t="str">
            <v>0,00</v>
          </cell>
          <cell r="J1494" t="str">
            <v>0,00</v>
          </cell>
          <cell r="K1494">
            <v>586.07999999999993</v>
          </cell>
          <cell r="L1494">
            <v>586.07999999999993</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683,86</v>
          </cell>
          <cell r="F1495" t="str">
            <v>62,95</v>
          </cell>
          <cell r="G1495" t="str">
            <v>596,37</v>
          </cell>
          <cell r="H1495" t="str">
            <v>24,54</v>
          </cell>
          <cell r="I1495" t="str">
            <v>0,00</v>
          </cell>
          <cell r="J1495" t="str">
            <v>0,00</v>
          </cell>
          <cell r="K1495">
            <v>620.91</v>
          </cell>
          <cell r="L1495">
            <v>620.91</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901,14</v>
          </cell>
          <cell r="F1496" t="str">
            <v>156,87</v>
          </cell>
          <cell r="G1496" t="str">
            <v>680,96</v>
          </cell>
          <cell r="H1496" t="str">
            <v>63,31</v>
          </cell>
          <cell r="I1496" t="str">
            <v>0,00</v>
          </cell>
          <cell r="J1496" t="str">
            <v>0,00</v>
          </cell>
          <cell r="K1496">
            <v>744.27</v>
          </cell>
          <cell r="L1496">
            <v>744.27</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820,61</v>
          </cell>
          <cell r="F1497" t="str">
            <v>88,53</v>
          </cell>
          <cell r="G1497" t="str">
            <v>696,22</v>
          </cell>
          <cell r="H1497" t="str">
            <v>35,86</v>
          </cell>
          <cell r="I1497" t="str">
            <v>0,00</v>
          </cell>
          <cell r="J1497" t="str">
            <v>0,00</v>
          </cell>
          <cell r="K1497">
            <v>732.08</v>
          </cell>
          <cell r="L1497">
            <v>732.08</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1.006,41</v>
          </cell>
          <cell r="F1498" t="str">
            <v>172,17</v>
          </cell>
          <cell r="G1498" t="str">
            <v>763,96</v>
          </cell>
          <cell r="H1498" t="str">
            <v>70,28</v>
          </cell>
          <cell r="I1498" t="str">
            <v>0,00</v>
          </cell>
          <cell r="J1498" t="str">
            <v>0,00</v>
          </cell>
          <cell r="K1498">
            <v>834.24</v>
          </cell>
          <cell r="L1498">
            <v>834.24</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899,08</v>
          </cell>
          <cell r="F1499" t="str">
            <v>103,74</v>
          </cell>
          <cell r="G1499" t="str">
            <v>751,93</v>
          </cell>
          <cell r="H1499" t="str">
            <v>43,41</v>
          </cell>
          <cell r="I1499" t="str">
            <v>0,00</v>
          </cell>
          <cell r="J1499" t="str">
            <v>0,00</v>
          </cell>
          <cell r="K1499">
            <v>795.33999999999992</v>
          </cell>
          <cell r="L1499">
            <v>795.33999999999992</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1.043,54</v>
          </cell>
          <cell r="F1500" t="str">
            <v>128,86</v>
          </cell>
          <cell r="G1500" t="str">
            <v>861,06</v>
          </cell>
          <cell r="H1500" t="str">
            <v>53,62</v>
          </cell>
          <cell r="I1500" t="str">
            <v>0,00</v>
          </cell>
          <cell r="J1500" t="str">
            <v>0,00</v>
          </cell>
          <cell r="K1500">
            <v>914.68</v>
          </cell>
          <cell r="L1500">
            <v>914.68</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1.830,68</v>
          </cell>
          <cell r="F1501" t="str">
            <v>177,15</v>
          </cell>
          <cell r="G1501" t="str">
            <v>1.579,49</v>
          </cell>
          <cell r="H1501" t="str">
            <v>74,04</v>
          </cell>
          <cell r="I1501" t="str">
            <v>0,00</v>
          </cell>
          <cell r="J1501" t="str">
            <v>0,00</v>
          </cell>
          <cell r="K1501">
            <v>1653.53</v>
          </cell>
          <cell r="L1501">
            <v>1653.53</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2.288,28</v>
          </cell>
          <cell r="F1502" t="str">
            <v>204,35</v>
          </cell>
          <cell r="G1502" t="str">
            <v>1.997,99</v>
          </cell>
          <cell r="H1502" t="str">
            <v>85,94</v>
          </cell>
          <cell r="I1502" t="str">
            <v>0,00</v>
          </cell>
          <cell r="J1502" t="str">
            <v>0,00</v>
          </cell>
          <cell r="K1502">
            <v>2083.9299999999998</v>
          </cell>
          <cell r="L1502">
            <v>2083.9299999999998</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2.744,08</v>
          </cell>
          <cell r="F1503" t="str">
            <v>230,64</v>
          </cell>
          <cell r="G1503" t="str">
            <v>2.416,04</v>
          </cell>
          <cell r="H1503" t="str">
            <v>97,40</v>
          </cell>
          <cell r="I1503" t="str">
            <v>0,00</v>
          </cell>
          <cell r="J1503" t="str">
            <v>0,00</v>
          </cell>
          <cell r="K1503">
            <v>2513.44</v>
          </cell>
          <cell r="L1503">
            <v>2513.44</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702,42</v>
          </cell>
          <cell r="F1504" t="str">
            <v>90,90</v>
          </cell>
          <cell r="G1504" t="str">
            <v>566,79</v>
          </cell>
          <cell r="H1504" t="str">
            <v>44,73</v>
          </cell>
          <cell r="I1504" t="str">
            <v>0,00</v>
          </cell>
          <cell r="J1504" t="str">
            <v>0,00</v>
          </cell>
          <cell r="K1504">
            <v>611.52</v>
          </cell>
          <cell r="L1504">
            <v>611.52</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640,95</v>
          </cell>
          <cell r="F1505" t="str">
            <v>83,69</v>
          </cell>
          <cell r="G1505" t="str">
            <v>516,90</v>
          </cell>
          <cell r="H1505" t="str">
            <v>40,36</v>
          </cell>
          <cell r="I1505" t="str">
            <v>0,00</v>
          </cell>
          <cell r="J1505" t="str">
            <v>0,00</v>
          </cell>
          <cell r="K1505">
            <v>557.26</v>
          </cell>
          <cell r="L1505">
            <v>557.26</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270,32</v>
          </cell>
          <cell r="F1506" t="str">
            <v>42,96</v>
          </cell>
          <cell r="G1506" t="str">
            <v>209,67</v>
          </cell>
          <cell r="H1506" t="str">
            <v>17,69</v>
          </cell>
          <cell r="I1506" t="str">
            <v>0,00</v>
          </cell>
          <cell r="J1506" t="str">
            <v>0,00</v>
          </cell>
          <cell r="K1506">
            <v>227.35999999999999</v>
          </cell>
          <cell r="L1506">
            <v>227.35999999999999</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305,29</v>
          </cell>
          <cell r="F1507" t="str">
            <v>50,99</v>
          </cell>
          <cell r="G1507" t="str">
            <v>232,87</v>
          </cell>
          <cell r="H1507" t="str">
            <v>21,43</v>
          </cell>
          <cell r="I1507" t="str">
            <v>0,00</v>
          </cell>
          <cell r="J1507" t="str">
            <v>0,00</v>
          </cell>
          <cell r="K1507">
            <v>254.3</v>
          </cell>
          <cell r="L1507">
            <v>254.3</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347,86</v>
          </cell>
          <cell r="F1508" t="str">
            <v>60,37</v>
          </cell>
          <cell r="G1508" t="str">
            <v>261,55</v>
          </cell>
          <cell r="H1508" t="str">
            <v>25,94</v>
          </cell>
          <cell r="I1508" t="str">
            <v>0,00</v>
          </cell>
          <cell r="J1508" t="str">
            <v>0,00</v>
          </cell>
          <cell r="K1508">
            <v>287.49</v>
          </cell>
          <cell r="L1508">
            <v>287.49</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820,35</v>
          </cell>
          <cell r="F1509" t="str">
            <v>94,78</v>
          </cell>
          <cell r="G1509" t="str">
            <v>725,57</v>
          </cell>
          <cell r="H1509" t="str">
            <v>0,00</v>
          </cell>
          <cell r="I1509" t="str">
            <v>0,00</v>
          </cell>
          <cell r="J1509" t="str">
            <v>0,00</v>
          </cell>
          <cell r="K1509">
            <v>725.57</v>
          </cell>
          <cell r="L1509">
            <v>725.57</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122,61</v>
          </cell>
          <cell r="F1510" t="str">
            <v>27,15</v>
          </cell>
          <cell r="G1510" t="str">
            <v>89,19</v>
          </cell>
          <cell r="H1510" t="str">
            <v>5,44</v>
          </cell>
          <cell r="I1510" t="str">
            <v>0,00</v>
          </cell>
          <cell r="J1510" t="str">
            <v>0,83</v>
          </cell>
          <cell r="K1510">
            <v>95.46</v>
          </cell>
          <cell r="L1510">
            <v>95.46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134,02</v>
          </cell>
          <cell r="F1511" t="str">
            <v>28,80</v>
          </cell>
          <cell r="G1511" t="str">
            <v>98,49</v>
          </cell>
          <cell r="H1511" t="str">
            <v>5,80</v>
          </cell>
          <cell r="I1511" t="str">
            <v>0,00</v>
          </cell>
          <cell r="J1511" t="str">
            <v>0,93</v>
          </cell>
          <cell r="K1511">
            <v>105.22</v>
          </cell>
          <cell r="L1511">
            <v>105.22</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176,07</v>
          </cell>
          <cell r="F1512" t="str">
            <v>63,68</v>
          </cell>
          <cell r="G1512" t="str">
            <v>101,47</v>
          </cell>
          <cell r="H1512" t="str">
            <v>10,04</v>
          </cell>
          <cell r="I1512" t="str">
            <v>0,00</v>
          </cell>
          <cell r="J1512" t="str">
            <v>0,88</v>
          </cell>
          <cell r="K1512">
            <v>112.39</v>
          </cell>
          <cell r="L1512">
            <v>112.38999999999999</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187,45</v>
          </cell>
          <cell r="F1513" t="str">
            <v>65,39</v>
          </cell>
          <cell r="G1513" t="str">
            <v>110,72</v>
          </cell>
          <cell r="H1513" t="str">
            <v>10,36</v>
          </cell>
          <cell r="I1513" t="str">
            <v>0,00</v>
          </cell>
          <cell r="J1513" t="str">
            <v>0,98</v>
          </cell>
          <cell r="K1513">
            <v>122.06</v>
          </cell>
          <cell r="L1513">
            <v>122.06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141,71</v>
          </cell>
          <cell r="F1514" t="str">
            <v>41,50</v>
          </cell>
          <cell r="G1514" t="str">
            <v>93,67</v>
          </cell>
          <cell r="H1514" t="str">
            <v>5,03</v>
          </cell>
          <cell r="I1514" t="str">
            <v>0,00</v>
          </cell>
          <cell r="J1514" t="str">
            <v>1,51</v>
          </cell>
          <cell r="K1514">
            <v>100.21000000000001</v>
          </cell>
          <cell r="L1514">
            <v>100.21000000000001</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155,12</v>
          </cell>
          <cell r="F1515" t="str">
            <v>44,57</v>
          </cell>
          <cell r="G1515" t="str">
            <v>103,44</v>
          </cell>
          <cell r="H1515" t="str">
            <v>5,43</v>
          </cell>
          <cell r="I1515" t="str">
            <v>0,00</v>
          </cell>
          <cell r="J1515" t="str">
            <v>1,68</v>
          </cell>
          <cell r="K1515">
            <v>110.55</v>
          </cell>
          <cell r="L1515">
            <v>110.55000000000001</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198,59</v>
          </cell>
          <cell r="F1516" t="str">
            <v>81,89</v>
          </cell>
          <cell r="G1516" t="str">
            <v>107,20</v>
          </cell>
          <cell r="H1516" t="str">
            <v>7,89</v>
          </cell>
          <cell r="I1516" t="str">
            <v>0,00</v>
          </cell>
          <cell r="J1516" t="str">
            <v>1,61</v>
          </cell>
          <cell r="K1516">
            <v>116.7</v>
          </cell>
          <cell r="L1516">
            <v>116.7</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212,00</v>
          </cell>
          <cell r="F1517" t="str">
            <v>85,09</v>
          </cell>
          <cell r="G1517" t="str">
            <v>116,89</v>
          </cell>
          <cell r="H1517" t="str">
            <v>8,25</v>
          </cell>
          <cell r="I1517" t="str">
            <v>0,00</v>
          </cell>
          <cell r="J1517" t="str">
            <v>1,77</v>
          </cell>
          <cell r="K1517">
            <v>126.91</v>
          </cell>
          <cell r="L1517">
            <v>126.91</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148,16</v>
          </cell>
          <cell r="F1518" t="str">
            <v>18,69</v>
          </cell>
          <cell r="G1518" t="str">
            <v>124,51</v>
          </cell>
          <cell r="H1518" t="str">
            <v>4,05</v>
          </cell>
          <cell r="I1518" t="str">
            <v>0,00</v>
          </cell>
          <cell r="J1518" t="str">
            <v>0,91</v>
          </cell>
          <cell r="K1518">
            <v>129.47</v>
          </cell>
          <cell r="L1518">
            <v>129.47</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173,53</v>
          </cell>
          <cell r="F1519" t="str">
            <v>20,12</v>
          </cell>
          <cell r="G1519" t="str">
            <v>148,02</v>
          </cell>
          <cell r="H1519" t="str">
            <v>4,37</v>
          </cell>
          <cell r="I1519" t="str">
            <v>0,00</v>
          </cell>
          <cell r="J1519" t="str">
            <v>1,02</v>
          </cell>
          <cell r="K1519">
            <v>153.41000000000003</v>
          </cell>
          <cell r="L1519">
            <v>153.41000000000003</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155,68</v>
          </cell>
          <cell r="F1520" t="str">
            <v>23,59</v>
          </cell>
          <cell r="G1520" t="str">
            <v>126,74</v>
          </cell>
          <cell r="H1520" t="str">
            <v>4,38</v>
          </cell>
          <cell r="I1520" t="str">
            <v>0,00</v>
          </cell>
          <cell r="J1520" t="str">
            <v>0,97</v>
          </cell>
          <cell r="K1520">
            <v>132.09</v>
          </cell>
          <cell r="L1520">
            <v>132.09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180,75</v>
          </cell>
          <cell r="F1521" t="str">
            <v>24,98</v>
          </cell>
          <cell r="G1521" t="str">
            <v>150,04</v>
          </cell>
          <cell r="H1521" t="str">
            <v>4,66</v>
          </cell>
          <cell r="I1521" t="str">
            <v>0,00</v>
          </cell>
          <cell r="J1521" t="str">
            <v>1,07</v>
          </cell>
          <cell r="K1521">
            <v>155.76999999999998</v>
          </cell>
          <cell r="L1521">
            <v>155.76999999999998</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169,44</v>
          </cell>
          <cell r="F1522" t="str">
            <v>34,09</v>
          </cell>
          <cell r="G1522" t="str">
            <v>129,33</v>
          </cell>
          <cell r="H1522" t="str">
            <v>4,38</v>
          </cell>
          <cell r="I1522" t="str">
            <v>0,00</v>
          </cell>
          <cell r="J1522" t="str">
            <v>1,64</v>
          </cell>
          <cell r="K1522">
            <v>135.35000000000002</v>
          </cell>
          <cell r="L1522">
            <v>135.35</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196,54</v>
          </cell>
          <cell r="F1523" t="str">
            <v>36,77</v>
          </cell>
          <cell r="G1523" t="str">
            <v>153,19</v>
          </cell>
          <cell r="H1523" t="str">
            <v>4,77</v>
          </cell>
          <cell r="I1523" t="str">
            <v>0,00</v>
          </cell>
          <cell r="J1523" t="str">
            <v>1,81</v>
          </cell>
          <cell r="K1523">
            <v>159.77000000000001</v>
          </cell>
          <cell r="L1523">
            <v>159.77000000000001</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182,62</v>
          </cell>
          <cell r="F1524" t="str">
            <v>43,22</v>
          </cell>
          <cell r="G1524" t="str">
            <v>132,89</v>
          </cell>
          <cell r="H1524" t="str">
            <v>4,74</v>
          </cell>
          <cell r="I1524" t="str">
            <v>0,00</v>
          </cell>
          <cell r="J1524" t="str">
            <v>1,77</v>
          </cell>
          <cell r="K1524">
            <v>139.39999999999998</v>
          </cell>
          <cell r="L1524">
            <v>139.4</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209,38</v>
          </cell>
          <cell r="F1525" t="str">
            <v>45,84</v>
          </cell>
          <cell r="G1525" t="str">
            <v>156,61</v>
          </cell>
          <cell r="H1525" t="str">
            <v>5,02</v>
          </cell>
          <cell r="I1525" t="str">
            <v>0,00</v>
          </cell>
          <cell r="J1525" t="str">
            <v>1,91</v>
          </cell>
          <cell r="K1525">
            <v>163.54000000000002</v>
          </cell>
          <cell r="L1525">
            <v>163.54000000000002</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136,69</v>
          </cell>
          <cell r="F1526" t="str">
            <v>36,59</v>
          </cell>
          <cell r="G1526" t="str">
            <v>92,43</v>
          </cell>
          <cell r="H1526" t="str">
            <v>6,92</v>
          </cell>
          <cell r="I1526" t="str">
            <v>0,00</v>
          </cell>
          <cell r="J1526" t="str">
            <v>0,75</v>
          </cell>
          <cell r="K1526">
            <v>100.10000000000001</v>
          </cell>
          <cell r="L1526">
            <v>100.10000000000001</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148,56</v>
          </cell>
          <cell r="F1527" t="str">
            <v>38,44</v>
          </cell>
          <cell r="G1527" t="str">
            <v>101,90</v>
          </cell>
          <cell r="H1527" t="str">
            <v>7,35</v>
          </cell>
          <cell r="I1527" t="str">
            <v>0,00</v>
          </cell>
          <cell r="J1527" t="str">
            <v>0,87</v>
          </cell>
          <cell r="K1527">
            <v>110.12</v>
          </cell>
          <cell r="L1527">
            <v>110.12</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192,00</v>
          </cell>
          <cell r="F1528" t="str">
            <v>74,62</v>
          </cell>
          <cell r="G1528" t="str">
            <v>105,08</v>
          </cell>
          <cell r="H1528" t="str">
            <v>11,50</v>
          </cell>
          <cell r="I1528" t="str">
            <v>0,00</v>
          </cell>
          <cell r="J1528" t="str">
            <v>0,80</v>
          </cell>
          <cell r="K1528">
            <v>117.38</v>
          </cell>
          <cell r="L1528">
            <v>117.38</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204,02</v>
          </cell>
          <cell r="F1529" t="str">
            <v>76,64</v>
          </cell>
          <cell r="G1529" t="str">
            <v>114,59</v>
          </cell>
          <cell r="H1529" t="str">
            <v>11,88</v>
          </cell>
          <cell r="I1529" t="str">
            <v>0,00</v>
          </cell>
          <cell r="J1529" t="str">
            <v>0,91</v>
          </cell>
          <cell r="K1529">
            <v>127.38000000000001</v>
          </cell>
          <cell r="L1529">
            <v>127.38</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153,27</v>
          </cell>
          <cell r="F1530" t="str">
            <v>49,63</v>
          </cell>
          <cell r="G1530" t="str">
            <v>96,51</v>
          </cell>
          <cell r="H1530" t="str">
            <v>5,76</v>
          </cell>
          <cell r="I1530" t="str">
            <v>0,00</v>
          </cell>
          <cell r="J1530" t="str">
            <v>1,37</v>
          </cell>
          <cell r="K1530">
            <v>103.64</v>
          </cell>
          <cell r="L1530">
            <v>103.64000000000001</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167,34</v>
          </cell>
          <cell r="F1531" t="str">
            <v>53,06</v>
          </cell>
          <cell r="G1531" t="str">
            <v>106,50</v>
          </cell>
          <cell r="H1531" t="str">
            <v>6,21</v>
          </cell>
          <cell r="I1531" t="str">
            <v>0,00</v>
          </cell>
          <cell r="J1531" t="str">
            <v>1,57</v>
          </cell>
          <cell r="K1531">
            <v>114.28</v>
          </cell>
          <cell r="L1531">
            <v>114.27999999999999</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211,31</v>
          </cell>
          <cell r="F1532" t="str">
            <v>91,06</v>
          </cell>
          <cell r="G1532" t="str">
            <v>110,27</v>
          </cell>
          <cell r="H1532" t="str">
            <v>8,52</v>
          </cell>
          <cell r="I1532" t="str">
            <v>0,00</v>
          </cell>
          <cell r="J1532" t="str">
            <v>1,46</v>
          </cell>
          <cell r="K1532">
            <v>120.25</v>
          </cell>
          <cell r="L1532">
            <v>120.24999999999999</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225,79</v>
          </cell>
          <cell r="F1533" t="str">
            <v>94,87</v>
          </cell>
          <cell r="G1533" t="str">
            <v>120,33</v>
          </cell>
          <cell r="H1533" t="str">
            <v>8,95</v>
          </cell>
          <cell r="I1533" t="str">
            <v>0,00</v>
          </cell>
          <cell r="J1533" t="str">
            <v>1,64</v>
          </cell>
          <cell r="K1533">
            <v>130.91999999999999</v>
          </cell>
          <cell r="L1533">
            <v>130.91999999999999</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156,67</v>
          </cell>
          <cell r="F1534" t="str">
            <v>25,07</v>
          </cell>
          <cell r="G1534" t="str">
            <v>125,74</v>
          </cell>
          <cell r="H1534" t="str">
            <v>5,03</v>
          </cell>
          <cell r="I1534" t="str">
            <v>0,00</v>
          </cell>
          <cell r="J1534" t="str">
            <v>0,83</v>
          </cell>
          <cell r="K1534">
            <v>131.6</v>
          </cell>
          <cell r="L1534">
            <v>131.6</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182,57</v>
          </cell>
          <cell r="F1535" t="str">
            <v>26,76</v>
          </cell>
          <cell r="G1535" t="str">
            <v>149,44</v>
          </cell>
          <cell r="H1535" t="str">
            <v>5,42</v>
          </cell>
          <cell r="I1535" t="str">
            <v>0,00</v>
          </cell>
          <cell r="J1535" t="str">
            <v>0,95</v>
          </cell>
          <cell r="K1535">
            <v>155.81</v>
          </cell>
          <cell r="L1535">
            <v>155.80999999999997</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160,29</v>
          </cell>
          <cell r="F1536" t="str">
            <v>27,51</v>
          </cell>
          <cell r="G1536" t="str">
            <v>127,08</v>
          </cell>
          <cell r="H1536" t="str">
            <v>4,82</v>
          </cell>
          <cell r="I1536" t="str">
            <v>0,00</v>
          </cell>
          <cell r="J1536" t="str">
            <v>0,88</v>
          </cell>
          <cell r="K1536">
            <v>132.78</v>
          </cell>
          <cell r="L1536">
            <v>132.78</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185,93</v>
          </cell>
          <cell r="F1537" t="str">
            <v>29,16</v>
          </cell>
          <cell r="G1537" t="str">
            <v>150,62</v>
          </cell>
          <cell r="H1537" t="str">
            <v>5,15</v>
          </cell>
          <cell r="I1537" t="str">
            <v>0,00</v>
          </cell>
          <cell r="J1537" t="str">
            <v>1,00</v>
          </cell>
          <cell r="K1537">
            <v>156.77000000000001</v>
          </cell>
          <cell r="L1537">
            <v>156.77000000000001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177,79</v>
          </cell>
          <cell r="F1538" t="str">
            <v>40,71</v>
          </cell>
          <cell r="G1538" t="str">
            <v>130,68</v>
          </cell>
          <cell r="H1538" t="str">
            <v>4,91</v>
          </cell>
          <cell r="I1538" t="str">
            <v>0,00</v>
          </cell>
          <cell r="J1538" t="str">
            <v>1,49</v>
          </cell>
          <cell r="K1538">
            <v>137.08000000000001</v>
          </cell>
          <cell r="L1538">
            <v>137.08000000000001</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205,57</v>
          </cell>
          <cell r="F1539" t="str">
            <v>43,76</v>
          </cell>
          <cell r="G1539" t="str">
            <v>154,78</v>
          </cell>
          <cell r="H1539" t="str">
            <v>5,35</v>
          </cell>
          <cell r="I1539" t="str">
            <v>0,00</v>
          </cell>
          <cell r="J1539" t="str">
            <v>1,68</v>
          </cell>
          <cell r="K1539">
            <v>161.81</v>
          </cell>
          <cell r="L1539">
            <v>161.81</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188,08</v>
          </cell>
          <cell r="F1540" t="str">
            <v>48,01</v>
          </cell>
          <cell r="G1540" t="str">
            <v>133,49</v>
          </cell>
          <cell r="H1540" t="str">
            <v>4,99</v>
          </cell>
          <cell r="I1540" t="str">
            <v>0,00</v>
          </cell>
          <cell r="J1540" t="str">
            <v>1,59</v>
          </cell>
          <cell r="K1540">
            <v>140.07000000000002</v>
          </cell>
          <cell r="L1540">
            <v>140.07000000000002</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215,69</v>
          </cell>
          <cell r="F1541" t="str">
            <v>51,05</v>
          </cell>
          <cell r="G1541" t="str">
            <v>157,53</v>
          </cell>
          <cell r="H1541" t="str">
            <v>5,35</v>
          </cell>
          <cell r="I1541" t="str">
            <v>0,00</v>
          </cell>
          <cell r="J1541" t="str">
            <v>1,76</v>
          </cell>
          <cell r="K1541">
            <v>164.64</v>
          </cell>
          <cell r="L1541">
            <v>164.64</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248,46</v>
          </cell>
          <cell r="F1542" t="str">
            <v>107,78</v>
          </cell>
          <cell r="G1542" t="str">
            <v>108,83</v>
          </cell>
          <cell r="H1542" t="str">
            <v>30,02</v>
          </cell>
          <cell r="I1542" t="str">
            <v>0,00</v>
          </cell>
          <cell r="J1542" t="str">
            <v>1,83</v>
          </cell>
          <cell r="K1542">
            <v>140.68</v>
          </cell>
          <cell r="L1542">
            <v>140.68</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230,28</v>
          </cell>
          <cell r="F1543" t="str">
            <v>96,06</v>
          </cell>
          <cell r="G1543" t="str">
            <v>105,57</v>
          </cell>
          <cell r="H1543" t="str">
            <v>26,91</v>
          </cell>
          <cell r="I1543" t="str">
            <v>0,00</v>
          </cell>
          <cell r="J1543" t="str">
            <v>1,74</v>
          </cell>
          <cell r="K1543">
            <v>134.22</v>
          </cell>
          <cell r="L1543">
            <v>134.22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219,37</v>
          </cell>
          <cell r="F1544" t="str">
            <v>89,21</v>
          </cell>
          <cell r="G1544" t="str">
            <v>103,46</v>
          </cell>
          <cell r="H1544" t="str">
            <v>25,03</v>
          </cell>
          <cell r="I1544" t="str">
            <v>0,00</v>
          </cell>
          <cell r="J1544" t="str">
            <v>1,67</v>
          </cell>
          <cell r="K1544">
            <v>130.16</v>
          </cell>
          <cell r="L1544">
            <v>130.16</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211,62</v>
          </cell>
          <cell r="F1545" t="str">
            <v>84,37</v>
          </cell>
          <cell r="G1545" t="str">
            <v>101,90</v>
          </cell>
          <cell r="H1545" t="str">
            <v>23,73</v>
          </cell>
          <cell r="I1545" t="str">
            <v>0,00</v>
          </cell>
          <cell r="J1545" t="str">
            <v>1,62</v>
          </cell>
          <cell r="K1545">
            <v>127.25</v>
          </cell>
          <cell r="L1545">
            <v>127.25000000000001</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205,53</v>
          </cell>
          <cell r="F1546" t="str">
            <v>80,66</v>
          </cell>
          <cell r="G1546" t="str">
            <v>100,61</v>
          </cell>
          <cell r="H1546" t="str">
            <v>22,69</v>
          </cell>
          <cell r="I1546" t="str">
            <v>0,00</v>
          </cell>
          <cell r="J1546" t="str">
            <v>1,57</v>
          </cell>
          <cell r="K1546">
            <v>124.87</v>
          </cell>
          <cell r="L1546">
            <v>124.86999999999999</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265,20</v>
          </cell>
          <cell r="F1547" t="str">
            <v>109,79</v>
          </cell>
          <cell r="G1547" t="str">
            <v>123,14</v>
          </cell>
          <cell r="H1547" t="str">
            <v>30,44</v>
          </cell>
          <cell r="I1547" t="str">
            <v>0,00</v>
          </cell>
          <cell r="J1547" t="str">
            <v>1,83</v>
          </cell>
          <cell r="K1547">
            <v>155.41</v>
          </cell>
          <cell r="L1547">
            <v>155.41</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245,91</v>
          </cell>
          <cell r="F1548" t="str">
            <v>97,47</v>
          </cell>
          <cell r="G1548" t="str">
            <v>119,51</v>
          </cell>
          <cell r="H1548" t="str">
            <v>27,19</v>
          </cell>
          <cell r="I1548" t="str">
            <v>0,00</v>
          </cell>
          <cell r="J1548" t="str">
            <v>1,74</v>
          </cell>
          <cell r="K1548">
            <v>148.44</v>
          </cell>
          <cell r="L1548">
            <v>148.44</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234,48</v>
          </cell>
          <cell r="F1549" t="str">
            <v>90,29</v>
          </cell>
          <cell r="G1549" t="str">
            <v>117,26</v>
          </cell>
          <cell r="H1549" t="str">
            <v>25,26</v>
          </cell>
          <cell r="I1549" t="str">
            <v>0,00</v>
          </cell>
          <cell r="J1549" t="str">
            <v>1,67</v>
          </cell>
          <cell r="K1549">
            <v>144.19</v>
          </cell>
          <cell r="L1549">
            <v>144.19</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226,42</v>
          </cell>
          <cell r="F1550" t="str">
            <v>85,27</v>
          </cell>
          <cell r="G1550" t="str">
            <v>115,63</v>
          </cell>
          <cell r="H1550" t="str">
            <v>23,90</v>
          </cell>
          <cell r="I1550" t="str">
            <v>0,00</v>
          </cell>
          <cell r="J1550" t="str">
            <v>1,62</v>
          </cell>
          <cell r="K1550">
            <v>141.15</v>
          </cell>
          <cell r="L1550">
            <v>141.15</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220,12</v>
          </cell>
          <cell r="F1551" t="str">
            <v>81,47</v>
          </cell>
          <cell r="G1551" t="str">
            <v>114,24</v>
          </cell>
          <cell r="H1551" t="str">
            <v>22,84</v>
          </cell>
          <cell r="I1551" t="str">
            <v>0,00</v>
          </cell>
          <cell r="J1551" t="str">
            <v>1,57</v>
          </cell>
          <cell r="K1551">
            <v>138.65</v>
          </cell>
          <cell r="L1551">
            <v>138.64999999999998</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236,00</v>
          </cell>
          <cell r="F1552" t="str">
            <v>104,04</v>
          </cell>
          <cell r="G1552" t="str">
            <v>101,18</v>
          </cell>
          <cell r="H1552" t="str">
            <v>29,02</v>
          </cell>
          <cell r="I1552" t="str">
            <v>0,00</v>
          </cell>
          <cell r="J1552" t="str">
            <v>1,76</v>
          </cell>
          <cell r="K1552">
            <v>131.96</v>
          </cell>
          <cell r="L1552">
            <v>131.96</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217,85</v>
          </cell>
          <cell r="F1553" t="str">
            <v>92,33</v>
          </cell>
          <cell r="G1553" t="str">
            <v>97,94</v>
          </cell>
          <cell r="H1553" t="str">
            <v>25,91</v>
          </cell>
          <cell r="I1553" t="str">
            <v>0,00</v>
          </cell>
          <cell r="J1553" t="str">
            <v>1,67</v>
          </cell>
          <cell r="K1553">
            <v>125.52</v>
          </cell>
          <cell r="L1553">
            <v>125.52</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206,98</v>
          </cell>
          <cell r="F1554" t="str">
            <v>85,45</v>
          </cell>
          <cell r="G1554" t="str">
            <v>95,88</v>
          </cell>
          <cell r="H1554" t="str">
            <v>24,05</v>
          </cell>
          <cell r="I1554" t="str">
            <v>0,00</v>
          </cell>
          <cell r="J1554" t="str">
            <v>1,60</v>
          </cell>
          <cell r="K1554">
            <v>121.53</v>
          </cell>
          <cell r="L1554">
            <v>121.52999999999999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195,79</v>
          </cell>
          <cell r="F1555" t="str">
            <v>77,80</v>
          </cell>
          <cell r="G1555" t="str">
            <v>93,69</v>
          </cell>
          <cell r="H1555" t="str">
            <v>22,76</v>
          </cell>
          <cell r="I1555" t="str">
            <v>0,00</v>
          </cell>
          <cell r="J1555" t="str">
            <v>1,54</v>
          </cell>
          <cell r="K1555">
            <v>117.99</v>
          </cell>
          <cell r="L1555">
            <v>117.99000000000001</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193,26</v>
          </cell>
          <cell r="F1556" t="str">
            <v>77,00</v>
          </cell>
          <cell r="G1556" t="str">
            <v>93,04</v>
          </cell>
          <cell r="H1556" t="str">
            <v>21,73</v>
          </cell>
          <cell r="I1556" t="str">
            <v>0,00</v>
          </cell>
          <cell r="J1556" t="str">
            <v>1,49</v>
          </cell>
          <cell r="K1556">
            <v>116.26</v>
          </cell>
          <cell r="L1556">
            <v>116.26</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252,73</v>
          </cell>
          <cell r="F1557" t="str">
            <v>106,01</v>
          </cell>
          <cell r="G1557" t="str">
            <v>115,47</v>
          </cell>
          <cell r="H1557" t="str">
            <v>29,49</v>
          </cell>
          <cell r="I1557" t="str">
            <v>0,00</v>
          </cell>
          <cell r="J1557" t="str">
            <v>1,76</v>
          </cell>
          <cell r="K1557">
            <v>146.72</v>
          </cell>
          <cell r="L1557">
            <v>146.72</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233,51</v>
          </cell>
          <cell r="F1558" t="str">
            <v>93,74</v>
          </cell>
          <cell r="G1558" t="str">
            <v>111,90</v>
          </cell>
          <cell r="H1558" t="str">
            <v>26,20</v>
          </cell>
          <cell r="I1558" t="str">
            <v>0,00</v>
          </cell>
          <cell r="J1558" t="str">
            <v>1,67</v>
          </cell>
          <cell r="K1558">
            <v>139.77000000000001</v>
          </cell>
          <cell r="L1558">
            <v>139.77000000000001</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222,10</v>
          </cell>
          <cell r="F1559" t="str">
            <v>86,57</v>
          </cell>
          <cell r="G1559" t="str">
            <v>109,66</v>
          </cell>
          <cell r="H1559" t="str">
            <v>24,27</v>
          </cell>
          <cell r="I1559" t="str">
            <v>0,00</v>
          </cell>
          <cell r="J1559" t="str">
            <v>1,60</v>
          </cell>
          <cell r="K1559">
            <v>135.53</v>
          </cell>
          <cell r="L1559">
            <v>135.53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214,09</v>
          </cell>
          <cell r="F1560" t="str">
            <v>81,61</v>
          </cell>
          <cell r="G1560" t="str">
            <v>108,02</v>
          </cell>
          <cell r="H1560" t="str">
            <v>22,92</v>
          </cell>
          <cell r="I1560" t="str">
            <v>0,00</v>
          </cell>
          <cell r="J1560" t="str">
            <v>1,54</v>
          </cell>
          <cell r="K1560">
            <v>132.47999999999999</v>
          </cell>
          <cell r="L1560">
            <v>132.48000000000002</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201,60</v>
          </cell>
          <cell r="F1561" t="str">
            <v>75,96</v>
          </cell>
          <cell r="G1561" t="str">
            <v>106,27</v>
          </cell>
          <cell r="H1561" t="str">
            <v>17,88</v>
          </cell>
          <cell r="I1561" t="str">
            <v>0,00</v>
          </cell>
          <cell r="J1561" t="str">
            <v>1,49</v>
          </cell>
          <cell r="K1561">
            <v>125.63999999999999</v>
          </cell>
          <cell r="L1561">
            <v>125.63999999999999</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35,26</v>
          </cell>
          <cell r="F1562" t="str">
            <v>21,92</v>
          </cell>
          <cell r="G1562" t="str">
            <v>13,14</v>
          </cell>
          <cell r="H1562" t="str">
            <v>0,19</v>
          </cell>
          <cell r="I1562" t="str">
            <v>0,00</v>
          </cell>
          <cell r="J1562" t="str">
            <v>0,01</v>
          </cell>
          <cell r="K1562">
            <v>13.34</v>
          </cell>
          <cell r="L1562">
            <v>13.34</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1.000,76</v>
          </cell>
          <cell r="F1563" t="str">
            <v>74,24</v>
          </cell>
          <cell r="G1563" t="str">
            <v>916,09</v>
          </cell>
          <cell r="H1563" t="str">
            <v>10,43</v>
          </cell>
          <cell r="I1563" t="str">
            <v>0,00</v>
          </cell>
          <cell r="J1563" t="str">
            <v>0,00</v>
          </cell>
          <cell r="K1563">
            <v>926.52</v>
          </cell>
          <cell r="L1563">
            <v>926.52</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607,05</v>
          </cell>
          <cell r="F1564" t="str">
            <v>55,45</v>
          </cell>
          <cell r="G1564" t="str">
            <v>546,05</v>
          </cell>
          <cell r="H1564" t="str">
            <v>5,55</v>
          </cell>
          <cell r="I1564" t="str">
            <v>0,00</v>
          </cell>
          <cell r="J1564" t="str">
            <v>0,00</v>
          </cell>
          <cell r="K1564">
            <v>551.59999999999991</v>
          </cell>
          <cell r="L1564">
            <v>551.59999999999991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787,40</v>
          </cell>
          <cell r="F1565" t="str">
            <v>62,64</v>
          </cell>
          <cell r="G1565" t="str">
            <v>716,95</v>
          </cell>
          <cell r="H1565" t="str">
            <v>7,81</v>
          </cell>
          <cell r="I1565" t="str">
            <v>0,00</v>
          </cell>
          <cell r="J1565" t="str">
            <v>0,00</v>
          </cell>
          <cell r="K1565">
            <v>724.76</v>
          </cell>
          <cell r="L1565">
            <v>724.76</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492,12</v>
          </cell>
          <cell r="F1566" t="str">
            <v>48,55</v>
          </cell>
          <cell r="G1566" t="str">
            <v>439,42</v>
          </cell>
          <cell r="H1566" t="str">
            <v>4,15</v>
          </cell>
          <cell r="I1566" t="str">
            <v>0,00</v>
          </cell>
          <cell r="J1566" t="str">
            <v>0,00</v>
          </cell>
          <cell r="K1566">
            <v>443.57</v>
          </cell>
          <cell r="L1566">
            <v>443.57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40,50</v>
          </cell>
          <cell r="F1567" t="str">
            <v>16,34</v>
          </cell>
          <cell r="G1567" t="str">
            <v>18,55</v>
          </cell>
          <cell r="H1567" t="str">
            <v>5,61</v>
          </cell>
          <cell r="I1567" t="str">
            <v>0,00</v>
          </cell>
          <cell r="J1567" t="str">
            <v>0,00</v>
          </cell>
          <cell r="K1567">
            <v>24.16</v>
          </cell>
          <cell r="L1567">
            <v>24.16</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18,28</v>
          </cell>
          <cell r="F1568" t="str">
            <v>3,87</v>
          </cell>
          <cell r="G1568" t="str">
            <v>14,41</v>
          </cell>
          <cell r="H1568" t="str">
            <v>0,00</v>
          </cell>
          <cell r="I1568" t="str">
            <v>0,00</v>
          </cell>
          <cell r="J1568" t="str">
            <v>0,00</v>
          </cell>
          <cell r="K1568">
            <v>14.41</v>
          </cell>
          <cell r="L1568">
            <v>14.41</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17,13</v>
          </cell>
          <cell r="F1569" t="str">
            <v>2,66</v>
          </cell>
          <cell r="G1569" t="str">
            <v>14,47</v>
          </cell>
          <cell r="H1569" t="str">
            <v>0,00</v>
          </cell>
          <cell r="I1569" t="str">
            <v>0,00</v>
          </cell>
          <cell r="J1569" t="str">
            <v>0,00</v>
          </cell>
          <cell r="K1569">
            <v>14.47</v>
          </cell>
          <cell r="L1569">
            <v>14.47</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15,32</v>
          </cell>
          <cell r="F1570" t="str">
            <v>1,87</v>
          </cell>
          <cell r="G1570" t="str">
            <v>13,45</v>
          </cell>
          <cell r="H1570" t="str">
            <v>0,00</v>
          </cell>
          <cell r="I1570" t="str">
            <v>0,00</v>
          </cell>
          <cell r="J1570" t="str">
            <v>0,00</v>
          </cell>
          <cell r="K1570">
            <v>13.45</v>
          </cell>
          <cell r="L1570">
            <v>13.45</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12,95</v>
          </cell>
          <cell r="F1571" t="str">
            <v>1,32</v>
          </cell>
          <cell r="G1571" t="str">
            <v>11,63</v>
          </cell>
          <cell r="H1571" t="str">
            <v>0,00</v>
          </cell>
          <cell r="I1571" t="str">
            <v>0,00</v>
          </cell>
          <cell r="J1571" t="str">
            <v>0,00</v>
          </cell>
          <cell r="K1571">
            <v>11.63</v>
          </cell>
          <cell r="L1571">
            <v>11.63</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12,29</v>
          </cell>
          <cell r="F1572" t="str">
            <v>0,84</v>
          </cell>
          <cell r="G1572" t="str">
            <v>11,45</v>
          </cell>
          <cell r="H1572" t="str">
            <v>0,00</v>
          </cell>
          <cell r="I1572" t="str">
            <v>0,00</v>
          </cell>
          <cell r="J1572" t="str">
            <v>0,00</v>
          </cell>
          <cell r="K1572">
            <v>11.45</v>
          </cell>
          <cell r="L1572">
            <v>11.45</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13,78</v>
          </cell>
          <cell r="F1573" t="str">
            <v>0,54</v>
          </cell>
          <cell r="G1573" t="str">
            <v>13,24</v>
          </cell>
          <cell r="H1573" t="str">
            <v>0,00</v>
          </cell>
          <cell r="I1573" t="str">
            <v>0,00</v>
          </cell>
          <cell r="J1573" t="str">
            <v>0,00</v>
          </cell>
          <cell r="K1573">
            <v>13.24</v>
          </cell>
          <cell r="L1573">
            <v>13.24</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13,46</v>
          </cell>
          <cell r="F1574" t="str">
            <v>0,31</v>
          </cell>
          <cell r="G1574" t="str">
            <v>13,15</v>
          </cell>
          <cell r="H1574" t="str">
            <v>0,00</v>
          </cell>
          <cell r="I1574" t="str">
            <v>0,00</v>
          </cell>
          <cell r="J1574" t="str">
            <v>0,00</v>
          </cell>
          <cell r="K1574">
            <v>13.15</v>
          </cell>
          <cell r="L1574">
            <v>13.15</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465,11</v>
          </cell>
          <cell r="F1575" t="str">
            <v>26,04</v>
          </cell>
          <cell r="G1575" t="str">
            <v>438,84</v>
          </cell>
          <cell r="H1575" t="str">
            <v>0,17</v>
          </cell>
          <cell r="I1575" t="str">
            <v>0,00</v>
          </cell>
          <cell r="J1575" t="str">
            <v>0,06</v>
          </cell>
          <cell r="K1575">
            <v>439.07</v>
          </cell>
          <cell r="L1575">
            <v>439.07</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39,26</v>
          </cell>
          <cell r="F1576" t="str">
            <v>10,05</v>
          </cell>
          <cell r="G1576" t="str">
            <v>29,21</v>
          </cell>
          <cell r="H1576" t="str">
            <v>0,00</v>
          </cell>
          <cell r="I1576" t="str">
            <v>0,00</v>
          </cell>
          <cell r="J1576" t="str">
            <v>0,00</v>
          </cell>
          <cell r="K1576">
            <v>29.21</v>
          </cell>
          <cell r="L1576">
            <v>29.21</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47,60</v>
          </cell>
          <cell r="F1577" t="str">
            <v>11,91</v>
          </cell>
          <cell r="G1577" t="str">
            <v>35,69</v>
          </cell>
          <cell r="H1577" t="str">
            <v>0,00</v>
          </cell>
          <cell r="I1577" t="str">
            <v>0,00</v>
          </cell>
          <cell r="J1577" t="str">
            <v>0,00</v>
          </cell>
          <cell r="K1577">
            <v>35.69</v>
          </cell>
          <cell r="L1577">
            <v>35.69</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61,56</v>
          </cell>
          <cell r="F1578" t="str">
            <v>15,02</v>
          </cell>
          <cell r="G1578" t="str">
            <v>46,54</v>
          </cell>
          <cell r="H1578" t="str">
            <v>0,00</v>
          </cell>
          <cell r="I1578" t="str">
            <v>0,00</v>
          </cell>
          <cell r="J1578" t="str">
            <v>0,00</v>
          </cell>
          <cell r="K1578">
            <v>46.54</v>
          </cell>
          <cell r="L1578">
            <v>46.54</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89,41</v>
          </cell>
          <cell r="F1579" t="str">
            <v>16,90</v>
          </cell>
          <cell r="G1579" t="str">
            <v>72,51</v>
          </cell>
          <cell r="H1579" t="str">
            <v>0,00</v>
          </cell>
          <cell r="I1579" t="str">
            <v>0,00</v>
          </cell>
          <cell r="J1579" t="str">
            <v>0,00</v>
          </cell>
          <cell r="K1579">
            <v>72.510000000000005</v>
          </cell>
          <cell r="L1579">
            <v>72.510000000000005</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116,57</v>
          </cell>
          <cell r="F1580" t="str">
            <v>22,60</v>
          </cell>
          <cell r="G1580" t="str">
            <v>93,97</v>
          </cell>
          <cell r="H1580" t="str">
            <v>0,00</v>
          </cell>
          <cell r="I1580" t="str">
            <v>0,00</v>
          </cell>
          <cell r="J1580" t="str">
            <v>0,00</v>
          </cell>
          <cell r="K1580">
            <v>93.97</v>
          </cell>
          <cell r="L1580">
            <v>93.97</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196,06</v>
          </cell>
          <cell r="F1581" t="str">
            <v>26,54</v>
          </cell>
          <cell r="G1581" t="str">
            <v>169,52</v>
          </cell>
          <cell r="H1581" t="str">
            <v>0,00</v>
          </cell>
          <cell r="I1581" t="str">
            <v>0,00</v>
          </cell>
          <cell r="J1581" t="str">
            <v>0,00</v>
          </cell>
          <cell r="K1581">
            <v>169.52</v>
          </cell>
          <cell r="L1581">
            <v>169.52</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49,03</v>
          </cell>
          <cell r="F1582" t="str">
            <v>18,08</v>
          </cell>
          <cell r="G1582" t="str">
            <v>30,84</v>
          </cell>
          <cell r="H1582" t="str">
            <v>0,03</v>
          </cell>
          <cell r="I1582" t="str">
            <v>0,00</v>
          </cell>
          <cell r="J1582" t="str">
            <v>0,08</v>
          </cell>
          <cell r="K1582">
            <v>30.95</v>
          </cell>
          <cell r="L1582">
            <v>30.95</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69,16</v>
          </cell>
          <cell r="F1583" t="str">
            <v>25,20</v>
          </cell>
          <cell r="G1583" t="str">
            <v>43,78</v>
          </cell>
          <cell r="H1583" t="str">
            <v>0,06</v>
          </cell>
          <cell r="I1583" t="str">
            <v>0,00</v>
          </cell>
          <cell r="J1583" t="str">
            <v>0,12</v>
          </cell>
          <cell r="K1583">
            <v>43.96</v>
          </cell>
          <cell r="L1583">
            <v>43.96</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91,07</v>
          </cell>
          <cell r="F1584" t="str">
            <v>30,72</v>
          </cell>
          <cell r="G1584" t="str">
            <v>60,09</v>
          </cell>
          <cell r="H1584" t="str">
            <v>0,09</v>
          </cell>
          <cell r="I1584" t="str">
            <v>0,00</v>
          </cell>
          <cell r="J1584" t="str">
            <v>0,17</v>
          </cell>
          <cell r="K1584">
            <v>60.35</v>
          </cell>
          <cell r="L1584">
            <v>60.350000000000009</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87,52</v>
          </cell>
          <cell r="F1585" t="str">
            <v>30,30</v>
          </cell>
          <cell r="G1585" t="str">
            <v>56,98</v>
          </cell>
          <cell r="H1585" t="str">
            <v>0,09</v>
          </cell>
          <cell r="I1585" t="str">
            <v>0,00</v>
          </cell>
          <cell r="J1585" t="str">
            <v>0,15</v>
          </cell>
          <cell r="K1585">
            <v>57.22</v>
          </cell>
          <cell r="L1585">
            <v>57.22</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110,63</v>
          </cell>
          <cell r="F1586" t="str">
            <v>38,09</v>
          </cell>
          <cell r="G1586" t="str">
            <v>72,22</v>
          </cell>
          <cell r="H1586" t="str">
            <v>0,12</v>
          </cell>
          <cell r="I1586" t="str">
            <v>0,00</v>
          </cell>
          <cell r="J1586" t="str">
            <v>0,20</v>
          </cell>
          <cell r="K1586">
            <v>72.539999999999992</v>
          </cell>
          <cell r="L1586">
            <v>72.540000000000006</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111,10</v>
          </cell>
          <cell r="F1587" t="str">
            <v>38,24</v>
          </cell>
          <cell r="G1587" t="str">
            <v>72,54</v>
          </cell>
          <cell r="H1587" t="str">
            <v>0,12</v>
          </cell>
          <cell r="I1587" t="str">
            <v>0,00</v>
          </cell>
          <cell r="J1587" t="str">
            <v>0,20</v>
          </cell>
          <cell r="K1587">
            <v>72.86</v>
          </cell>
          <cell r="L1587">
            <v>72.860000000000014</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214,68</v>
          </cell>
          <cell r="F1588" t="str">
            <v>19,46</v>
          </cell>
          <cell r="G1588" t="str">
            <v>195,22</v>
          </cell>
          <cell r="H1588" t="str">
            <v>0,00</v>
          </cell>
          <cell r="I1588" t="str">
            <v>0,00</v>
          </cell>
          <cell r="J1588" t="str">
            <v>0,00</v>
          </cell>
          <cell r="K1588">
            <v>195.22</v>
          </cell>
          <cell r="L1588">
            <v>195.22</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266,27</v>
          </cell>
          <cell r="F1589" t="str">
            <v>20,28</v>
          </cell>
          <cell r="G1589" t="str">
            <v>245,99</v>
          </cell>
          <cell r="H1589" t="str">
            <v>0,00</v>
          </cell>
          <cell r="I1589" t="str">
            <v>0,00</v>
          </cell>
          <cell r="J1589" t="str">
            <v>0,00</v>
          </cell>
          <cell r="K1589">
            <v>245.99</v>
          </cell>
          <cell r="L1589">
            <v>245.99</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369,51</v>
          </cell>
          <cell r="F1590" t="str">
            <v>21,94</v>
          </cell>
          <cell r="G1590" t="str">
            <v>347,57</v>
          </cell>
          <cell r="H1590" t="str">
            <v>0,00</v>
          </cell>
          <cell r="I1590" t="str">
            <v>0,00</v>
          </cell>
          <cell r="J1590" t="str">
            <v>0,00</v>
          </cell>
          <cell r="K1590">
            <v>347.57</v>
          </cell>
          <cell r="L1590">
            <v>347.57</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610,45</v>
          </cell>
          <cell r="F1591" t="str">
            <v>160,64</v>
          </cell>
          <cell r="G1591" t="str">
            <v>449,24</v>
          </cell>
          <cell r="H1591" t="str">
            <v>0,28</v>
          </cell>
          <cell r="I1591" t="str">
            <v>0,00</v>
          </cell>
          <cell r="J1591" t="str">
            <v>0,29</v>
          </cell>
          <cell r="K1591">
            <v>449.81</v>
          </cell>
          <cell r="L1591">
            <v>449.81</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836,49</v>
          </cell>
          <cell r="F1592" t="str">
            <v>220,55</v>
          </cell>
          <cell r="G1592" t="str">
            <v>615,09</v>
          </cell>
          <cell r="H1592" t="str">
            <v>0,42</v>
          </cell>
          <cell r="I1592" t="str">
            <v>0,00</v>
          </cell>
          <cell r="J1592" t="str">
            <v>0,43</v>
          </cell>
          <cell r="K1592">
            <v>615.94000000000005</v>
          </cell>
          <cell r="L1592">
            <v>615.93999999999994</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1.104,63</v>
          </cell>
          <cell r="F1593" t="str">
            <v>280,45</v>
          </cell>
          <cell r="G1593" t="str">
            <v>823,10</v>
          </cell>
          <cell r="H1593" t="str">
            <v>0,54</v>
          </cell>
          <cell r="I1593" t="str">
            <v>0,00</v>
          </cell>
          <cell r="J1593" t="str">
            <v>0,54</v>
          </cell>
          <cell r="K1593">
            <v>824.18000000000006</v>
          </cell>
          <cell r="L1593">
            <v>824.18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844,74</v>
          </cell>
          <cell r="F1594" t="str">
            <v>32,82</v>
          </cell>
          <cell r="G1594" t="str">
            <v>793,69</v>
          </cell>
          <cell r="H1594" t="str">
            <v>18,23</v>
          </cell>
          <cell r="I1594" t="str">
            <v>0,00</v>
          </cell>
          <cell r="J1594" t="str">
            <v>0,00</v>
          </cell>
          <cell r="K1594">
            <v>811.92000000000007</v>
          </cell>
          <cell r="L1594">
            <v>811.92000000000007</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2.248,59</v>
          </cell>
          <cell r="F1595" t="str">
            <v>538,19</v>
          </cell>
          <cell r="G1595" t="str">
            <v>1.636,41</v>
          </cell>
          <cell r="H1595" t="str">
            <v>71,88</v>
          </cell>
          <cell r="I1595" t="str">
            <v>0,00</v>
          </cell>
          <cell r="J1595" t="str">
            <v>2,11</v>
          </cell>
          <cell r="K1595">
            <v>1710.4</v>
          </cell>
          <cell r="L1595">
            <v>1710.4</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786,22</v>
          </cell>
          <cell r="F1596" t="str">
            <v>148,79</v>
          </cell>
          <cell r="G1596" t="str">
            <v>617,52</v>
          </cell>
          <cell r="H1596" t="str">
            <v>19,66</v>
          </cell>
          <cell r="I1596" t="str">
            <v>0,00</v>
          </cell>
          <cell r="J1596" t="str">
            <v>0,25</v>
          </cell>
          <cell r="K1596">
            <v>637.42999999999995</v>
          </cell>
          <cell r="L1596">
            <v>637.42999999999995</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2.160,72</v>
          </cell>
          <cell r="F1597" t="str">
            <v>786,30</v>
          </cell>
          <cell r="G1597" t="str">
            <v>1.293,41</v>
          </cell>
          <cell r="H1597" t="str">
            <v>78,25</v>
          </cell>
          <cell r="I1597" t="str">
            <v>0,00</v>
          </cell>
          <cell r="J1597" t="str">
            <v>2,76</v>
          </cell>
          <cell r="K1597">
            <v>1374.42</v>
          </cell>
          <cell r="L1597">
            <v>1374.42</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1.829,69</v>
          </cell>
          <cell r="F1598" t="str">
            <v>516,56</v>
          </cell>
          <cell r="G1598" t="str">
            <v>1.308,80</v>
          </cell>
          <cell r="H1598" t="str">
            <v>3,44</v>
          </cell>
          <cell r="I1598" t="str">
            <v>0,00</v>
          </cell>
          <cell r="J1598" t="str">
            <v>0,89</v>
          </cell>
          <cell r="K1598">
            <v>1313.1299999999999</v>
          </cell>
          <cell r="L1598">
            <v>1313.13</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3.341,55</v>
          </cell>
          <cell r="F1599" t="str">
            <v>947,21</v>
          </cell>
          <cell r="G1599" t="str">
            <v>2.383,40</v>
          </cell>
          <cell r="H1599" t="str">
            <v>9,14</v>
          </cell>
          <cell r="I1599" t="str">
            <v>0,00</v>
          </cell>
          <cell r="J1599" t="str">
            <v>1,80</v>
          </cell>
          <cell r="K1599">
            <v>2394.34</v>
          </cell>
          <cell r="L1599">
            <v>2394.34</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1.987,34</v>
          </cell>
          <cell r="F1600" t="str">
            <v>706,91</v>
          </cell>
          <cell r="G1600" t="str">
            <v>1.273,48</v>
          </cell>
          <cell r="H1600" t="str">
            <v>5,58</v>
          </cell>
          <cell r="I1600" t="str">
            <v>0,00</v>
          </cell>
          <cell r="J1600" t="str">
            <v>1,37</v>
          </cell>
          <cell r="K1600">
            <v>1280.43</v>
          </cell>
          <cell r="L1600">
            <v>1280.4299999999998</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3.485,17</v>
          </cell>
          <cell r="F1601" t="str">
            <v>1.266,89</v>
          </cell>
          <cell r="G1601" t="str">
            <v>2.202,43</v>
          </cell>
          <cell r="H1601" t="str">
            <v>13,20</v>
          </cell>
          <cell r="I1601" t="str">
            <v>0,00</v>
          </cell>
          <cell r="J1601" t="str">
            <v>2,65</v>
          </cell>
          <cell r="K1601">
            <v>2218.2799999999997</v>
          </cell>
          <cell r="L1601">
            <v>2218.2799999999997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3.018,53</v>
          </cell>
          <cell r="F1602" t="str">
            <v>958,87</v>
          </cell>
          <cell r="G1602" t="str">
            <v>2.049,12</v>
          </cell>
          <cell r="H1602" t="str">
            <v>8,66</v>
          </cell>
          <cell r="I1602" t="str">
            <v>0,00</v>
          </cell>
          <cell r="J1602" t="str">
            <v>1,88</v>
          </cell>
          <cell r="K1602">
            <v>2059.66</v>
          </cell>
          <cell r="L1602">
            <v>2059.66</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5.165,09</v>
          </cell>
          <cell r="F1603" t="str">
            <v>1.652,72</v>
          </cell>
          <cell r="G1603" t="str">
            <v>3.487,99</v>
          </cell>
          <cell r="H1603" t="str">
            <v>20,76</v>
          </cell>
          <cell r="I1603" t="str">
            <v>0,00</v>
          </cell>
          <cell r="J1603" t="str">
            <v>3,62</v>
          </cell>
          <cell r="K1603">
            <v>3512.37</v>
          </cell>
          <cell r="L1603">
            <v>3512.37</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1.247,84</v>
          </cell>
          <cell r="F1604" t="str">
            <v>350,38</v>
          </cell>
          <cell r="G1604" t="str">
            <v>893,78</v>
          </cell>
          <cell r="H1604" t="str">
            <v>3,10</v>
          </cell>
          <cell r="I1604" t="str">
            <v>0,00</v>
          </cell>
          <cell r="J1604" t="str">
            <v>0,58</v>
          </cell>
          <cell r="K1604">
            <v>897.45999999999992</v>
          </cell>
          <cell r="L1604">
            <v>897.46</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2.700,28</v>
          </cell>
          <cell r="F1605" t="str">
            <v>735,72</v>
          </cell>
          <cell r="G1605" t="str">
            <v>1.953,38</v>
          </cell>
          <cell r="H1605" t="str">
            <v>9,26</v>
          </cell>
          <cell r="I1605" t="str">
            <v>0,00</v>
          </cell>
          <cell r="J1605" t="str">
            <v>1,92</v>
          </cell>
          <cell r="K1605">
            <v>1964.5600000000002</v>
          </cell>
          <cell r="L1605">
            <v>1964.5600000000002</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1.441,27</v>
          </cell>
          <cell r="F1606" t="str">
            <v>539,36</v>
          </cell>
          <cell r="G1606" t="str">
            <v>895,12</v>
          </cell>
          <cell r="H1606" t="str">
            <v>5,48</v>
          </cell>
          <cell r="I1606" t="str">
            <v>0,00</v>
          </cell>
          <cell r="J1606" t="str">
            <v>1,31</v>
          </cell>
          <cell r="K1606">
            <v>901.91</v>
          </cell>
          <cell r="L1606">
            <v>901.91</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2.610,32</v>
          </cell>
          <cell r="F1607" t="str">
            <v>1.002,23</v>
          </cell>
          <cell r="G1607" t="str">
            <v>1.592,60</v>
          </cell>
          <cell r="H1607" t="str">
            <v>12,99</v>
          </cell>
          <cell r="I1607" t="str">
            <v>0,00</v>
          </cell>
          <cell r="J1607" t="str">
            <v>2,50</v>
          </cell>
          <cell r="K1607">
            <v>1608.09</v>
          </cell>
          <cell r="L1607">
            <v>1608.09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2.250,35</v>
          </cell>
          <cell r="F1608" t="str">
            <v>728,01</v>
          </cell>
          <cell r="G1608" t="str">
            <v>1.512,20</v>
          </cell>
          <cell r="H1608" t="str">
            <v>8,45</v>
          </cell>
          <cell r="I1608" t="str">
            <v>0,00</v>
          </cell>
          <cell r="J1608" t="str">
            <v>1,69</v>
          </cell>
          <cell r="K1608">
            <v>1522.3400000000001</v>
          </cell>
          <cell r="L1608">
            <v>1522.3400000000001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4.222,51</v>
          </cell>
          <cell r="F1609" t="str">
            <v>1.346,25</v>
          </cell>
          <cell r="G1609" t="str">
            <v>2.851,62</v>
          </cell>
          <cell r="H1609" t="str">
            <v>20,91</v>
          </cell>
          <cell r="I1609" t="str">
            <v>0,00</v>
          </cell>
          <cell r="J1609" t="str">
            <v>3,73</v>
          </cell>
          <cell r="K1609">
            <v>2876.2599999999998</v>
          </cell>
          <cell r="L1609">
            <v>2876.2599999999998</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447,39</v>
          </cell>
          <cell r="F1610" t="str">
            <v>94,16</v>
          </cell>
          <cell r="G1610" t="str">
            <v>337,91</v>
          </cell>
          <cell r="H1610" t="str">
            <v>15,15</v>
          </cell>
          <cell r="I1610" t="str">
            <v>0,00</v>
          </cell>
          <cell r="J1610" t="str">
            <v>0,17</v>
          </cell>
          <cell r="K1610">
            <v>353.23</v>
          </cell>
          <cell r="L1610">
            <v>353.23</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566,13</v>
          </cell>
          <cell r="F1611" t="str">
            <v>104,53</v>
          </cell>
          <cell r="G1611" t="str">
            <v>441,29</v>
          </cell>
          <cell r="H1611" t="str">
            <v>20,14</v>
          </cell>
          <cell r="I1611" t="str">
            <v>0,00</v>
          </cell>
          <cell r="J1611" t="str">
            <v>0,17</v>
          </cell>
          <cell r="K1611">
            <v>461.6</v>
          </cell>
          <cell r="L1611">
            <v>461.6</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1.225,07</v>
          </cell>
          <cell r="F1612" t="str">
            <v>450,84</v>
          </cell>
          <cell r="G1612" t="str">
            <v>762,13</v>
          </cell>
          <cell r="H1612" t="str">
            <v>11,16</v>
          </cell>
          <cell r="I1612" t="str">
            <v>0,00</v>
          </cell>
          <cell r="J1612" t="str">
            <v>0,94</v>
          </cell>
          <cell r="K1612">
            <v>774.23</v>
          </cell>
          <cell r="L1612">
            <v>774.23</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1.752,05</v>
          </cell>
          <cell r="F1613" t="str">
            <v>655,90</v>
          </cell>
          <cell r="G1613" t="str">
            <v>1.083,46</v>
          </cell>
          <cell r="H1613" t="str">
            <v>11,48</v>
          </cell>
          <cell r="I1613" t="str">
            <v>0,00</v>
          </cell>
          <cell r="J1613" t="str">
            <v>1,21</v>
          </cell>
          <cell r="K1613">
            <v>1096.1500000000001</v>
          </cell>
          <cell r="L1613">
            <v>1096.1500000000001</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911,10</v>
          </cell>
          <cell r="F1614" t="str">
            <v>240,77</v>
          </cell>
          <cell r="G1614" t="str">
            <v>630,95</v>
          </cell>
          <cell r="H1614" t="str">
            <v>38,84</v>
          </cell>
          <cell r="I1614" t="str">
            <v>0,00</v>
          </cell>
          <cell r="J1614" t="str">
            <v>0,54</v>
          </cell>
          <cell r="K1614">
            <v>670.33</v>
          </cell>
          <cell r="L1614">
            <v>670.33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2.260,07</v>
          </cell>
          <cell r="F1615" t="str">
            <v>829,15</v>
          </cell>
          <cell r="G1615" t="str">
            <v>1.408,44</v>
          </cell>
          <cell r="H1615" t="str">
            <v>20,75</v>
          </cell>
          <cell r="I1615" t="str">
            <v>0,00</v>
          </cell>
          <cell r="J1615" t="str">
            <v>1,73</v>
          </cell>
          <cell r="K1615">
            <v>1430.92</v>
          </cell>
          <cell r="L1615">
            <v>1430.92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1.311,23</v>
          </cell>
          <cell r="F1616" t="str">
            <v>520,10</v>
          </cell>
          <cell r="G1616" t="str">
            <v>789,80</v>
          </cell>
          <cell r="H1616" t="str">
            <v>0,70</v>
          </cell>
          <cell r="I1616" t="str">
            <v>0,00</v>
          </cell>
          <cell r="J1616" t="str">
            <v>0,63</v>
          </cell>
          <cell r="K1616">
            <v>791.13</v>
          </cell>
          <cell r="L1616">
            <v>791.13</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417,93</v>
          </cell>
          <cell r="F1617" t="str">
            <v>35,68</v>
          </cell>
          <cell r="G1617" t="str">
            <v>364,91</v>
          </cell>
          <cell r="H1617" t="str">
            <v>17,32</v>
          </cell>
          <cell r="I1617" t="str">
            <v>0,00</v>
          </cell>
          <cell r="J1617" t="str">
            <v>0,02</v>
          </cell>
          <cell r="K1617">
            <v>382.25</v>
          </cell>
          <cell r="L1617">
            <v>382.25</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1.589,88</v>
          </cell>
          <cell r="F1618" t="str">
            <v>635,28</v>
          </cell>
          <cell r="G1618" t="str">
            <v>953,04</v>
          </cell>
          <cell r="H1618" t="str">
            <v>0,83</v>
          </cell>
          <cell r="I1618" t="str">
            <v>0,00</v>
          </cell>
          <cell r="J1618" t="str">
            <v>0,73</v>
          </cell>
          <cell r="K1618">
            <v>954.59999999999991</v>
          </cell>
          <cell r="L1618">
            <v>954.6</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552,83</v>
          </cell>
          <cell r="F1619" t="str">
            <v>41,96</v>
          </cell>
          <cell r="G1619" t="str">
            <v>490,72</v>
          </cell>
          <cell r="H1619" t="str">
            <v>20,13</v>
          </cell>
          <cell r="I1619" t="str">
            <v>0,00</v>
          </cell>
          <cell r="J1619" t="str">
            <v>0,02</v>
          </cell>
          <cell r="K1619">
            <v>510.87</v>
          </cell>
          <cell r="L1619">
            <v>510.87</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3.324,31</v>
          </cell>
          <cell r="F1620" t="str">
            <v>1.176,08</v>
          </cell>
          <cell r="G1620" t="str">
            <v>2.115,38</v>
          </cell>
          <cell r="H1620" t="str">
            <v>30,22</v>
          </cell>
          <cell r="I1620" t="str">
            <v>0,00</v>
          </cell>
          <cell r="J1620" t="str">
            <v>2,63</v>
          </cell>
          <cell r="K1620">
            <v>2148.23</v>
          </cell>
          <cell r="L1620">
            <v>2148.23</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1.868,44</v>
          </cell>
          <cell r="F1621" t="str">
            <v>750,46</v>
          </cell>
          <cell r="G1621" t="str">
            <v>1.116,24</v>
          </cell>
          <cell r="H1621" t="str">
            <v>0,92</v>
          </cell>
          <cell r="I1621" t="str">
            <v>0,00</v>
          </cell>
          <cell r="J1621" t="str">
            <v>0,82</v>
          </cell>
          <cell r="K1621">
            <v>1117.98</v>
          </cell>
          <cell r="L1621">
            <v>1117.98</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755,44</v>
          </cell>
          <cell r="F1622" t="str">
            <v>53,55</v>
          </cell>
          <cell r="G1622" t="str">
            <v>676,07</v>
          </cell>
          <cell r="H1622" t="str">
            <v>25,79</v>
          </cell>
          <cell r="I1622" t="str">
            <v>0,00</v>
          </cell>
          <cell r="J1622" t="str">
            <v>0,03</v>
          </cell>
          <cell r="K1622">
            <v>701.8900000000001</v>
          </cell>
          <cell r="L1622">
            <v>701.89</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4.266,08</v>
          </cell>
          <cell r="F1623" t="str">
            <v>1.463,24</v>
          </cell>
          <cell r="G1623" t="str">
            <v>2.760,64</v>
          </cell>
          <cell r="H1623" t="str">
            <v>38,73</v>
          </cell>
          <cell r="I1623" t="str">
            <v>0,00</v>
          </cell>
          <cell r="J1623" t="str">
            <v>3,47</v>
          </cell>
          <cell r="K1623">
            <v>2802.8399999999997</v>
          </cell>
          <cell r="L1623">
            <v>2802.8399999999997</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2.286,40</v>
          </cell>
          <cell r="F1624" t="str">
            <v>923,23</v>
          </cell>
          <cell r="G1624" t="str">
            <v>1.361,14</v>
          </cell>
          <cell r="H1624" t="str">
            <v>1,07</v>
          </cell>
          <cell r="I1624" t="str">
            <v>0,00</v>
          </cell>
          <cell r="J1624" t="str">
            <v>0,96</v>
          </cell>
          <cell r="K1624">
            <v>1363.17</v>
          </cell>
          <cell r="L1624">
            <v>1363.17</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2.682,65</v>
          </cell>
          <cell r="F1625" t="str">
            <v>999,68</v>
          </cell>
          <cell r="G1625" t="str">
            <v>1.656,05</v>
          </cell>
          <cell r="H1625" t="str">
            <v>24,57</v>
          </cell>
          <cell r="I1625" t="str">
            <v>0,00</v>
          </cell>
          <cell r="J1625" t="str">
            <v>2,35</v>
          </cell>
          <cell r="K1625">
            <v>1682.97</v>
          </cell>
          <cell r="L1625">
            <v>1682.9699999999998</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1.318,01</v>
          </cell>
          <cell r="F1626" t="str">
            <v>568,51</v>
          </cell>
          <cell r="G1626" t="str">
            <v>748,33</v>
          </cell>
          <cell r="H1626" t="str">
            <v>0,57</v>
          </cell>
          <cell r="I1626" t="str">
            <v>0,00</v>
          </cell>
          <cell r="J1626" t="str">
            <v>0,60</v>
          </cell>
          <cell r="K1626">
            <v>749.5</v>
          </cell>
          <cell r="L1626">
            <v>749.50000000000011</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3.392,05</v>
          </cell>
          <cell r="F1627" t="str">
            <v>1.256,50</v>
          </cell>
          <cell r="G1627" t="str">
            <v>2.101,82</v>
          </cell>
          <cell r="H1627" t="str">
            <v>30,71</v>
          </cell>
          <cell r="I1627" t="str">
            <v>0,00</v>
          </cell>
          <cell r="J1627" t="str">
            <v>3,02</v>
          </cell>
          <cell r="K1627">
            <v>2135.5500000000002</v>
          </cell>
          <cell r="L1627">
            <v>2135.5500000000002</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1.574,90</v>
          </cell>
          <cell r="F1628" t="str">
            <v>681,22</v>
          </cell>
          <cell r="G1628" t="str">
            <v>892,27</v>
          </cell>
          <cell r="H1628" t="str">
            <v>0,69</v>
          </cell>
          <cell r="I1628" t="str">
            <v>0,00</v>
          </cell>
          <cell r="J1628" t="str">
            <v>0,72</v>
          </cell>
          <cell r="K1628">
            <v>893.68</v>
          </cell>
          <cell r="L1628">
            <v>893.68000000000006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1.831,86</v>
          </cell>
          <cell r="F1629" t="str">
            <v>793,95</v>
          </cell>
          <cell r="G1629" t="str">
            <v>1.036,30</v>
          </cell>
          <cell r="H1629" t="str">
            <v>0,79</v>
          </cell>
          <cell r="I1629" t="str">
            <v>0,00</v>
          </cell>
          <cell r="J1629" t="str">
            <v>0,82</v>
          </cell>
          <cell r="K1629">
            <v>1037.9099999999999</v>
          </cell>
          <cell r="L1629">
            <v>1037.9099999999999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2.088,76</v>
          </cell>
          <cell r="F1630" t="str">
            <v>906,64</v>
          </cell>
          <cell r="G1630" t="str">
            <v>1.180,25</v>
          </cell>
          <cell r="H1630" t="str">
            <v>0,95</v>
          </cell>
          <cell r="I1630" t="str">
            <v>0,00</v>
          </cell>
          <cell r="J1630" t="str">
            <v>0,92</v>
          </cell>
          <cell r="K1630">
            <v>1182.1199999999999</v>
          </cell>
          <cell r="L1630">
            <v>1182.1200000000001</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5.555,54</v>
          </cell>
          <cell r="F1631" t="str">
            <v>2.026,88</v>
          </cell>
          <cell r="G1631" t="str">
            <v>3.447,69</v>
          </cell>
          <cell r="H1631" t="str">
            <v>75,92</v>
          </cell>
          <cell r="I1631" t="str">
            <v>0,00</v>
          </cell>
          <cell r="J1631" t="str">
            <v>5,05</v>
          </cell>
          <cell r="K1631">
            <v>3528.66</v>
          </cell>
          <cell r="L1631">
            <v>3528.6600000000003</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2.345,72</v>
          </cell>
          <cell r="F1632" t="str">
            <v>1.019,36</v>
          </cell>
          <cell r="G1632" t="str">
            <v>1.324,25</v>
          </cell>
          <cell r="H1632" t="str">
            <v>1,07</v>
          </cell>
          <cell r="I1632" t="str">
            <v>0,00</v>
          </cell>
          <cell r="J1632" t="str">
            <v>1,04</v>
          </cell>
          <cell r="K1632">
            <v>1326.36</v>
          </cell>
          <cell r="L1632">
            <v>1326.36</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2.602,68</v>
          </cell>
          <cell r="F1633" t="str">
            <v>1.132,06</v>
          </cell>
          <cell r="G1633" t="str">
            <v>1.468,30</v>
          </cell>
          <cell r="H1633" t="str">
            <v>1,18</v>
          </cell>
          <cell r="I1633" t="str">
            <v>0,00</v>
          </cell>
          <cell r="J1633" t="str">
            <v>1,14</v>
          </cell>
          <cell r="K1633">
            <v>1470.62</v>
          </cell>
          <cell r="L1633">
            <v>1470.6200000000001</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6.983,21</v>
          </cell>
          <cell r="F1634" t="str">
            <v>2.540,47</v>
          </cell>
          <cell r="G1634" t="str">
            <v>4.341,28</v>
          </cell>
          <cell r="H1634" t="str">
            <v>95,03</v>
          </cell>
          <cell r="I1634" t="str">
            <v>0,00</v>
          </cell>
          <cell r="J1634" t="str">
            <v>6,43</v>
          </cell>
          <cell r="K1634">
            <v>4442.74</v>
          </cell>
          <cell r="L1634">
            <v>4442.74</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2.859,56</v>
          </cell>
          <cell r="F1635" t="str">
            <v>1.244,80</v>
          </cell>
          <cell r="G1635" t="str">
            <v>1.612,21</v>
          </cell>
          <cell r="H1635" t="str">
            <v>1,30</v>
          </cell>
          <cell r="I1635" t="str">
            <v>0,00</v>
          </cell>
          <cell r="J1635" t="str">
            <v>1,25</v>
          </cell>
          <cell r="K1635">
            <v>1614.76</v>
          </cell>
          <cell r="L1635">
            <v>1614.76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4.192,03</v>
          </cell>
          <cell r="F1636" t="str">
            <v>1.511,46</v>
          </cell>
          <cell r="G1636" t="str">
            <v>2.638,08</v>
          </cell>
          <cell r="H1636" t="str">
            <v>38,63</v>
          </cell>
          <cell r="I1636" t="str">
            <v>0,00</v>
          </cell>
          <cell r="J1636" t="str">
            <v>3,86</v>
          </cell>
          <cell r="K1636">
            <v>2680.5699999999997</v>
          </cell>
          <cell r="L1636">
            <v>2680.57</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1.831,86</v>
          </cell>
          <cell r="F1637" t="str">
            <v>793,95</v>
          </cell>
          <cell r="G1637" t="str">
            <v>1.036,30</v>
          </cell>
          <cell r="H1637" t="str">
            <v>0,79</v>
          </cell>
          <cell r="I1637" t="str">
            <v>0,00</v>
          </cell>
          <cell r="J1637" t="str">
            <v>0,82</v>
          </cell>
          <cell r="K1637">
            <v>1037.9099999999999</v>
          </cell>
          <cell r="L1637">
            <v>1037.9099999999999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5.112,83</v>
          </cell>
          <cell r="F1638" t="str">
            <v>1.816,94</v>
          </cell>
          <cell r="G1638" t="str">
            <v>3.218,67</v>
          </cell>
          <cell r="H1638" t="str">
            <v>72,47</v>
          </cell>
          <cell r="I1638" t="str">
            <v>0,00</v>
          </cell>
          <cell r="J1638" t="str">
            <v>4,75</v>
          </cell>
          <cell r="K1638">
            <v>3295.89</v>
          </cell>
          <cell r="L1638">
            <v>3295.89</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2.088,76</v>
          </cell>
          <cell r="F1639" t="str">
            <v>906,64</v>
          </cell>
          <cell r="G1639" t="str">
            <v>1.180,25</v>
          </cell>
          <cell r="H1639" t="str">
            <v>0,95</v>
          </cell>
          <cell r="I1639" t="str">
            <v>0,00</v>
          </cell>
          <cell r="J1639" t="str">
            <v>0,92</v>
          </cell>
          <cell r="K1639">
            <v>1182.1199999999999</v>
          </cell>
          <cell r="L1639">
            <v>1182.1200000000001</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6.005,44</v>
          </cell>
          <cell r="F1640" t="str">
            <v>2.122,47</v>
          </cell>
          <cell r="G1640" t="str">
            <v>3.792,24</v>
          </cell>
          <cell r="H1640" t="str">
            <v>85,09</v>
          </cell>
          <cell r="I1640" t="str">
            <v>0,00</v>
          </cell>
          <cell r="J1640" t="str">
            <v>5,64</v>
          </cell>
          <cell r="K1640">
            <v>3882.97</v>
          </cell>
          <cell r="L1640">
            <v>3882.97</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2.345,72</v>
          </cell>
          <cell r="F1641" t="str">
            <v>1.019,36</v>
          </cell>
          <cell r="G1641" t="str">
            <v>1.324,25</v>
          </cell>
          <cell r="H1641" t="str">
            <v>1,07</v>
          </cell>
          <cell r="I1641" t="str">
            <v>0,00</v>
          </cell>
          <cell r="J1641" t="str">
            <v>1,04</v>
          </cell>
          <cell r="K1641">
            <v>1326.36</v>
          </cell>
          <cell r="L1641">
            <v>1326.36</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6.897,99</v>
          </cell>
          <cell r="F1642" t="str">
            <v>2.427,93</v>
          </cell>
          <cell r="G1642" t="str">
            <v>4.365,89</v>
          </cell>
          <cell r="H1642" t="str">
            <v>97,65</v>
          </cell>
          <cell r="I1642" t="str">
            <v>0,00</v>
          </cell>
          <cell r="J1642" t="str">
            <v>6,52</v>
          </cell>
          <cell r="K1642">
            <v>4470.0600000000004</v>
          </cell>
          <cell r="L1642">
            <v>4470.0600000000004</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2.602,68</v>
          </cell>
          <cell r="F1643" t="str">
            <v>1.132,06</v>
          </cell>
          <cell r="G1643" t="str">
            <v>1.468,30</v>
          </cell>
          <cell r="H1643" t="str">
            <v>1,18</v>
          </cell>
          <cell r="I1643" t="str">
            <v>0,00</v>
          </cell>
          <cell r="J1643" t="str">
            <v>1,14</v>
          </cell>
          <cell r="K1643">
            <v>1470.62</v>
          </cell>
          <cell r="L1643">
            <v>1470.6200000000001</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7.790,73</v>
          </cell>
          <cell r="F1644" t="str">
            <v>2.733,53</v>
          </cell>
          <cell r="G1644" t="str">
            <v>4.939,53</v>
          </cell>
          <cell r="H1644" t="str">
            <v>110,27</v>
          </cell>
          <cell r="I1644" t="str">
            <v>0,00</v>
          </cell>
          <cell r="J1644" t="str">
            <v>7,40</v>
          </cell>
          <cell r="K1644">
            <v>5057.2</v>
          </cell>
          <cell r="L1644">
            <v>5057.2</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2.859,56</v>
          </cell>
          <cell r="F1645" t="str">
            <v>1.244,80</v>
          </cell>
          <cell r="G1645" t="str">
            <v>1.612,21</v>
          </cell>
          <cell r="H1645" t="str">
            <v>1,30</v>
          </cell>
          <cell r="I1645" t="str">
            <v>0,00</v>
          </cell>
          <cell r="J1645" t="str">
            <v>1,25</v>
          </cell>
          <cell r="K1645">
            <v>1614.76</v>
          </cell>
          <cell r="L1645">
            <v>1614.76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8.683,35</v>
          </cell>
          <cell r="F1646" t="str">
            <v>3.039,04</v>
          </cell>
          <cell r="G1646" t="str">
            <v>5.513,16</v>
          </cell>
          <cell r="H1646" t="str">
            <v>122,88</v>
          </cell>
          <cell r="I1646" t="str">
            <v>0,00</v>
          </cell>
          <cell r="J1646" t="str">
            <v>8,27</v>
          </cell>
          <cell r="K1646">
            <v>5644.3099999999995</v>
          </cell>
          <cell r="L1646">
            <v>5644.31</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3.139,13</v>
          </cell>
          <cell r="F1647" t="str">
            <v>1.366,47</v>
          </cell>
          <cell r="G1647" t="str">
            <v>1.769,80</v>
          </cell>
          <cell r="H1647" t="str">
            <v>1,47</v>
          </cell>
          <cell r="I1647" t="str">
            <v>0,00</v>
          </cell>
          <cell r="J1647" t="str">
            <v>1,39</v>
          </cell>
          <cell r="K1647">
            <v>1772.6599999999999</v>
          </cell>
          <cell r="L1647">
            <v>1772.66</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6.168,02</v>
          </cell>
          <cell r="F1648" t="str">
            <v>2.175,52</v>
          </cell>
          <cell r="G1648" t="str">
            <v>3.927,28</v>
          </cell>
          <cell r="H1648" t="str">
            <v>59,39</v>
          </cell>
          <cell r="I1648" t="str">
            <v>0,00</v>
          </cell>
          <cell r="J1648" t="str">
            <v>5,83</v>
          </cell>
          <cell r="K1648">
            <v>3992.5</v>
          </cell>
          <cell r="L1648">
            <v>3992.5</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2.368,38</v>
          </cell>
          <cell r="F1649" t="str">
            <v>1.028,33</v>
          </cell>
          <cell r="G1649" t="str">
            <v>1.337,90</v>
          </cell>
          <cell r="H1649" t="str">
            <v>1,09</v>
          </cell>
          <cell r="I1649" t="str">
            <v>0,00</v>
          </cell>
          <cell r="J1649" t="str">
            <v>1,06</v>
          </cell>
          <cell r="K1649">
            <v>1340.0500000000002</v>
          </cell>
          <cell r="L1649">
            <v>1340.05</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7.227,05</v>
          </cell>
          <cell r="F1650" t="str">
            <v>2.529,34</v>
          </cell>
          <cell r="G1650" t="str">
            <v>4.621,51</v>
          </cell>
          <cell r="H1650" t="str">
            <v>69,27</v>
          </cell>
          <cell r="I1650" t="str">
            <v>0,00</v>
          </cell>
          <cell r="J1650" t="str">
            <v>6,93</v>
          </cell>
          <cell r="K1650">
            <v>4697.71</v>
          </cell>
          <cell r="L1650">
            <v>4697.7100000000009</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2.625,28</v>
          </cell>
          <cell r="F1651" t="str">
            <v>1.141,04</v>
          </cell>
          <cell r="G1651" t="str">
            <v>1.481,87</v>
          </cell>
          <cell r="H1651" t="str">
            <v>1,21</v>
          </cell>
          <cell r="I1651" t="str">
            <v>0,00</v>
          </cell>
          <cell r="J1651" t="str">
            <v>1,16</v>
          </cell>
          <cell r="K1651">
            <v>1484.2399999999998</v>
          </cell>
          <cell r="L1651">
            <v>1484.24</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8.348,26</v>
          </cell>
          <cell r="F1652" t="str">
            <v>2.883,37</v>
          </cell>
          <cell r="G1652" t="str">
            <v>5.331,11</v>
          </cell>
          <cell r="H1652" t="str">
            <v>125,79</v>
          </cell>
          <cell r="I1652" t="str">
            <v>0,00</v>
          </cell>
          <cell r="J1652" t="str">
            <v>7,99</v>
          </cell>
          <cell r="K1652">
            <v>5464.8899999999994</v>
          </cell>
          <cell r="L1652">
            <v>5464.8899999999994</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2.882,23</v>
          </cell>
          <cell r="F1653" t="str">
            <v>1.253,77</v>
          </cell>
          <cell r="G1653" t="str">
            <v>1.625,85</v>
          </cell>
          <cell r="H1653" t="str">
            <v>1,34</v>
          </cell>
          <cell r="I1653" t="str">
            <v>0,00</v>
          </cell>
          <cell r="J1653" t="str">
            <v>1,27</v>
          </cell>
          <cell r="K1653">
            <v>1628.4599999999998</v>
          </cell>
          <cell r="L1653">
            <v>1628.4599999999998</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9.415,13</v>
          </cell>
          <cell r="F1654" t="str">
            <v>3.237,40</v>
          </cell>
          <cell r="G1654" t="str">
            <v>6.027,24</v>
          </cell>
          <cell r="H1654" t="str">
            <v>141,43</v>
          </cell>
          <cell r="I1654" t="str">
            <v>0,00</v>
          </cell>
          <cell r="J1654" t="str">
            <v>9,06</v>
          </cell>
          <cell r="K1654">
            <v>6177.73</v>
          </cell>
          <cell r="L1654">
            <v>6177.7300000000005</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3.139,13</v>
          </cell>
          <cell r="F1655" t="str">
            <v>1.366,47</v>
          </cell>
          <cell r="G1655" t="str">
            <v>1.769,80</v>
          </cell>
          <cell r="H1655" t="str">
            <v>1,47</v>
          </cell>
          <cell r="I1655" t="str">
            <v>0,00</v>
          </cell>
          <cell r="J1655" t="str">
            <v>1,39</v>
          </cell>
          <cell r="K1655">
            <v>1772.6599999999999</v>
          </cell>
          <cell r="L1655">
            <v>1772.66</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10.482,05</v>
          </cell>
          <cell r="F1656" t="str">
            <v>3.591,41</v>
          </cell>
          <cell r="G1656" t="str">
            <v>6.723,35</v>
          </cell>
          <cell r="H1656" t="str">
            <v>157,15</v>
          </cell>
          <cell r="I1656" t="str">
            <v>0,00</v>
          </cell>
          <cell r="J1656" t="str">
            <v>10,14</v>
          </cell>
          <cell r="K1656">
            <v>6890.64</v>
          </cell>
          <cell r="L1656">
            <v>6890.64</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3.400,73</v>
          </cell>
          <cell r="F1657" t="str">
            <v>1.481,08</v>
          </cell>
          <cell r="G1657" t="str">
            <v>1.916,57</v>
          </cell>
          <cell r="H1657" t="str">
            <v>1,59</v>
          </cell>
          <cell r="I1657" t="str">
            <v>0,00</v>
          </cell>
          <cell r="J1657" t="str">
            <v>1,49</v>
          </cell>
          <cell r="K1657">
            <v>1919.6499999999999</v>
          </cell>
          <cell r="L1657">
            <v>1919.6499999999999</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8.518,37</v>
          </cell>
          <cell r="F1658" t="str">
            <v>2.864,45</v>
          </cell>
          <cell r="G1658" t="str">
            <v>5.516,85</v>
          </cell>
          <cell r="H1658" t="str">
            <v>128,88</v>
          </cell>
          <cell r="I1658" t="str">
            <v>0,00</v>
          </cell>
          <cell r="J1658" t="str">
            <v>8,19</v>
          </cell>
          <cell r="K1658">
            <v>5653.92</v>
          </cell>
          <cell r="L1658">
            <v>5653.92</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2.886,95</v>
          </cell>
          <cell r="F1659" t="str">
            <v>1.255,65</v>
          </cell>
          <cell r="G1659" t="str">
            <v>1.628,68</v>
          </cell>
          <cell r="H1659" t="str">
            <v>1,34</v>
          </cell>
          <cell r="I1659" t="str">
            <v>0,00</v>
          </cell>
          <cell r="J1659" t="str">
            <v>1,28</v>
          </cell>
          <cell r="K1659">
            <v>1631.3</v>
          </cell>
          <cell r="L1659">
            <v>1631.3</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9.796,32</v>
          </cell>
          <cell r="F1660" t="str">
            <v>3.268,13</v>
          </cell>
          <cell r="G1660" t="str">
            <v>6.371,13</v>
          </cell>
          <cell r="H1660" t="str">
            <v>147,58</v>
          </cell>
          <cell r="I1660" t="str">
            <v>0,00</v>
          </cell>
          <cell r="J1660" t="str">
            <v>9,48</v>
          </cell>
          <cell r="K1660">
            <v>6528.1900000000005</v>
          </cell>
          <cell r="L1660">
            <v>6528.19</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3.143,85</v>
          </cell>
          <cell r="F1661" t="str">
            <v>1.368,35</v>
          </cell>
          <cell r="G1661" t="str">
            <v>1.772,64</v>
          </cell>
          <cell r="H1661" t="str">
            <v>1,47</v>
          </cell>
          <cell r="I1661" t="str">
            <v>0,00</v>
          </cell>
          <cell r="J1661" t="str">
            <v>1,39</v>
          </cell>
          <cell r="K1661">
            <v>1775.5</v>
          </cell>
          <cell r="L1661">
            <v>1775.5000000000002</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11.074,25</v>
          </cell>
          <cell r="F1662" t="str">
            <v>3.671,66</v>
          </cell>
          <cell r="G1662" t="str">
            <v>7.225,46</v>
          </cell>
          <cell r="H1662" t="str">
            <v>166,36</v>
          </cell>
          <cell r="I1662" t="str">
            <v>0,00</v>
          </cell>
          <cell r="J1662" t="str">
            <v>10,77</v>
          </cell>
          <cell r="K1662">
            <v>7402.59</v>
          </cell>
          <cell r="L1662">
            <v>7402.59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3.400,73</v>
          </cell>
          <cell r="F1663" t="str">
            <v>1.481,08</v>
          </cell>
          <cell r="G1663" t="str">
            <v>1.916,57</v>
          </cell>
          <cell r="H1663" t="str">
            <v>1,59</v>
          </cell>
          <cell r="I1663" t="str">
            <v>0,00</v>
          </cell>
          <cell r="J1663" t="str">
            <v>1,49</v>
          </cell>
          <cell r="K1663">
            <v>1919.6499999999999</v>
          </cell>
          <cell r="L1663">
            <v>1919.6499999999999</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12.352,19</v>
          </cell>
          <cell r="F1664" t="str">
            <v>4.075,26</v>
          </cell>
          <cell r="G1664" t="str">
            <v>8.079,76</v>
          </cell>
          <cell r="H1664" t="str">
            <v>185,10</v>
          </cell>
          <cell r="I1664" t="str">
            <v>0,00</v>
          </cell>
          <cell r="J1664" t="str">
            <v>12,07</v>
          </cell>
          <cell r="K1664">
            <v>8276.93</v>
          </cell>
          <cell r="L1664">
            <v>8276.93</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3.662,33</v>
          </cell>
          <cell r="F1665" t="str">
            <v>1.595,60</v>
          </cell>
          <cell r="G1665" t="str">
            <v>2.063,42</v>
          </cell>
          <cell r="H1665" t="str">
            <v>1,70</v>
          </cell>
          <cell r="I1665" t="str">
            <v>0,00</v>
          </cell>
          <cell r="J1665" t="str">
            <v>1,61</v>
          </cell>
          <cell r="K1665">
            <v>2066.73</v>
          </cell>
          <cell r="L1665">
            <v>2066.73</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11.299,38</v>
          </cell>
          <cell r="F1666" t="str">
            <v>3.721,22</v>
          </cell>
          <cell r="G1666" t="str">
            <v>7.397,75</v>
          </cell>
          <cell r="H1666" t="str">
            <v>169,42</v>
          </cell>
          <cell r="I1666" t="str">
            <v>0,00</v>
          </cell>
          <cell r="J1666" t="str">
            <v>10,99</v>
          </cell>
          <cell r="K1666">
            <v>7578.16</v>
          </cell>
          <cell r="L1666">
            <v>7578.16</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3.405,45</v>
          </cell>
          <cell r="F1667" t="str">
            <v>1.482,92</v>
          </cell>
          <cell r="G1667" t="str">
            <v>1.919,43</v>
          </cell>
          <cell r="H1667" t="str">
            <v>1,60</v>
          </cell>
          <cell r="I1667" t="str">
            <v>0,00</v>
          </cell>
          <cell r="J1667" t="str">
            <v>1,50</v>
          </cell>
          <cell r="K1667">
            <v>1922.53</v>
          </cell>
          <cell r="L1667">
            <v>1922.53</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12.765,44</v>
          </cell>
          <cell r="F1668" t="str">
            <v>4.173,60</v>
          </cell>
          <cell r="G1668" t="str">
            <v>8.388,11</v>
          </cell>
          <cell r="H1668" t="str">
            <v>191,25</v>
          </cell>
          <cell r="I1668" t="str">
            <v>0,00</v>
          </cell>
          <cell r="J1668" t="str">
            <v>12,48</v>
          </cell>
          <cell r="K1668">
            <v>8591.84</v>
          </cell>
          <cell r="L1668">
            <v>8591.84</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3.662,33</v>
          </cell>
          <cell r="F1669" t="str">
            <v>1.595,60</v>
          </cell>
          <cell r="G1669" t="str">
            <v>2.063,42</v>
          </cell>
          <cell r="H1669" t="str">
            <v>1,70</v>
          </cell>
          <cell r="I1669" t="str">
            <v>0,00</v>
          </cell>
          <cell r="J1669" t="str">
            <v>1,61</v>
          </cell>
          <cell r="K1669">
            <v>2066.73</v>
          </cell>
          <cell r="L1669">
            <v>2066.73</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14.231,53</v>
          </cell>
          <cell r="F1670" t="str">
            <v>4.626,01</v>
          </cell>
          <cell r="G1670" t="str">
            <v>9.378,51</v>
          </cell>
          <cell r="H1670" t="str">
            <v>213,03</v>
          </cell>
          <cell r="I1670" t="str">
            <v>0,00</v>
          </cell>
          <cell r="J1670" t="str">
            <v>13,98</v>
          </cell>
          <cell r="K1670">
            <v>9605.52</v>
          </cell>
          <cell r="L1670">
            <v>9605.52</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3.924,02</v>
          </cell>
          <cell r="F1671" t="str">
            <v>1.710,20</v>
          </cell>
          <cell r="G1671" t="str">
            <v>2.210,25</v>
          </cell>
          <cell r="H1671" t="str">
            <v>1,84</v>
          </cell>
          <cell r="I1671" t="str">
            <v>0,00</v>
          </cell>
          <cell r="J1671" t="str">
            <v>1,73</v>
          </cell>
          <cell r="K1671">
            <v>2213.8200000000002</v>
          </cell>
          <cell r="L1671">
            <v>2213.8200000000002</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14.456,71</v>
          </cell>
          <cell r="F1672" t="str">
            <v>4.675,61</v>
          </cell>
          <cell r="G1672" t="str">
            <v>9.550,79</v>
          </cell>
          <cell r="H1672" t="str">
            <v>216,12</v>
          </cell>
          <cell r="I1672" t="str">
            <v>0,00</v>
          </cell>
          <cell r="J1672" t="str">
            <v>14,19</v>
          </cell>
          <cell r="K1672">
            <v>9781.1</v>
          </cell>
          <cell r="L1672">
            <v>9781.1000000000022</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3.924,02</v>
          </cell>
          <cell r="F1673" t="str">
            <v>1.710,20</v>
          </cell>
          <cell r="G1673" t="str">
            <v>2.210,25</v>
          </cell>
          <cell r="H1673" t="str">
            <v>1,84</v>
          </cell>
          <cell r="I1673" t="str">
            <v>0,00</v>
          </cell>
          <cell r="J1673" t="str">
            <v>1,73</v>
          </cell>
          <cell r="K1673">
            <v>2213.8200000000002</v>
          </cell>
          <cell r="L1673">
            <v>2213.8200000000002</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16.110,81</v>
          </cell>
          <cell r="F1674" t="str">
            <v>5.176,79</v>
          </cell>
          <cell r="G1674" t="str">
            <v>10.677,16</v>
          </cell>
          <cell r="H1674" t="str">
            <v>240,99</v>
          </cell>
          <cell r="I1674" t="str">
            <v>0,00</v>
          </cell>
          <cell r="J1674" t="str">
            <v>15,87</v>
          </cell>
          <cell r="K1674">
            <v>10934.02</v>
          </cell>
          <cell r="L1674">
            <v>10934.02</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4.185,65</v>
          </cell>
          <cell r="F1675" t="str">
            <v>1.824,75</v>
          </cell>
          <cell r="G1675" t="str">
            <v>2.357,08</v>
          </cell>
          <cell r="H1675" t="str">
            <v>1,98</v>
          </cell>
          <cell r="I1675" t="str">
            <v>0,00</v>
          </cell>
          <cell r="J1675" t="str">
            <v>1,84</v>
          </cell>
          <cell r="K1675">
            <v>2360.9</v>
          </cell>
          <cell r="L1675">
            <v>2360.9</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17.990,14</v>
          </cell>
          <cell r="F1676" t="str">
            <v>5.727,55</v>
          </cell>
          <cell r="G1676" t="str">
            <v>11.975,85</v>
          </cell>
          <cell r="H1676" t="str">
            <v>268,94</v>
          </cell>
          <cell r="I1676" t="str">
            <v>0,00</v>
          </cell>
          <cell r="J1676" t="str">
            <v>17,80</v>
          </cell>
          <cell r="K1676">
            <v>12262.59</v>
          </cell>
          <cell r="L1676">
            <v>12262.59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4.401,07</v>
          </cell>
          <cell r="F1677" t="str">
            <v>1.921,02</v>
          </cell>
          <cell r="G1677" t="str">
            <v>2.476,10</v>
          </cell>
          <cell r="H1677" t="str">
            <v>2,05</v>
          </cell>
          <cell r="I1677" t="str">
            <v>0,00</v>
          </cell>
          <cell r="J1677" t="str">
            <v>1,90</v>
          </cell>
          <cell r="K1677">
            <v>2480.0499999999997</v>
          </cell>
          <cell r="L1677">
            <v>2480.0500000000002</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230,19</v>
          </cell>
          <cell r="F1678" t="str">
            <v>18,25</v>
          </cell>
          <cell r="G1678" t="str">
            <v>203,52</v>
          </cell>
          <cell r="H1678" t="str">
            <v>8,42</v>
          </cell>
          <cell r="I1678" t="str">
            <v>0,00</v>
          </cell>
          <cell r="J1678" t="str">
            <v>0,00</v>
          </cell>
          <cell r="K1678">
            <v>211.94</v>
          </cell>
          <cell r="L1678">
            <v>211.94</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1.038,57</v>
          </cell>
          <cell r="F1679" t="str">
            <v>408,21</v>
          </cell>
          <cell r="G1679" t="str">
            <v>629,20</v>
          </cell>
          <cell r="H1679" t="str">
            <v>0,60</v>
          </cell>
          <cell r="I1679" t="str">
            <v>0,00</v>
          </cell>
          <cell r="J1679" t="str">
            <v>0,56</v>
          </cell>
          <cell r="K1679">
            <v>630.36</v>
          </cell>
          <cell r="L1679">
            <v>630.36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2.792,93</v>
          </cell>
          <cell r="F1680" t="str">
            <v>1.007,01</v>
          </cell>
          <cell r="G1680" t="str">
            <v>1.758,54</v>
          </cell>
          <cell r="H1680" t="str">
            <v>25,22</v>
          </cell>
          <cell r="I1680" t="str">
            <v>0,00</v>
          </cell>
          <cell r="J1680" t="str">
            <v>2,16</v>
          </cell>
          <cell r="K1680">
            <v>1785.92</v>
          </cell>
          <cell r="L1680">
            <v>1785.92</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6.269,32</v>
          </cell>
          <cell r="F1681" t="str">
            <v>2.283,73</v>
          </cell>
          <cell r="G1681" t="str">
            <v>3.894,38</v>
          </cell>
          <cell r="H1681" t="str">
            <v>85,46</v>
          </cell>
          <cell r="I1681" t="str">
            <v>0,00</v>
          </cell>
          <cell r="J1681" t="str">
            <v>5,75</v>
          </cell>
          <cell r="K1681">
            <v>3985.59</v>
          </cell>
          <cell r="L1681">
            <v>3985.59</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4.101,34</v>
          </cell>
          <cell r="F1682" t="str">
            <v>1.513,26</v>
          </cell>
          <cell r="G1682" t="str">
            <v>2.547,53</v>
          </cell>
          <cell r="H1682" t="str">
            <v>36,85</v>
          </cell>
          <cell r="I1682" t="str">
            <v>0,00</v>
          </cell>
          <cell r="J1682" t="str">
            <v>3,70</v>
          </cell>
          <cell r="K1682">
            <v>2588.0800000000004</v>
          </cell>
          <cell r="L1682">
            <v>2588.08</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4.810,71</v>
          </cell>
          <cell r="F1683" t="str">
            <v>1.770,10</v>
          </cell>
          <cell r="G1683" t="str">
            <v>2.993,22</v>
          </cell>
          <cell r="H1683" t="str">
            <v>43,00</v>
          </cell>
          <cell r="I1683" t="str">
            <v>0,00</v>
          </cell>
          <cell r="J1683" t="str">
            <v>4,39</v>
          </cell>
          <cell r="K1683">
            <v>3040.6099999999997</v>
          </cell>
          <cell r="L1683">
            <v>3040.6099999999997</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318,36</v>
          </cell>
          <cell r="F1684" t="str">
            <v>29,97</v>
          </cell>
          <cell r="G1684" t="str">
            <v>273,49</v>
          </cell>
          <cell r="H1684" t="str">
            <v>14,89</v>
          </cell>
          <cell r="I1684" t="str">
            <v>0,00</v>
          </cell>
          <cell r="J1684" t="str">
            <v>0,01</v>
          </cell>
          <cell r="K1684">
            <v>288.39</v>
          </cell>
          <cell r="L1684">
            <v>288.39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1.170,30</v>
          </cell>
          <cell r="F1685" t="str">
            <v>253,68</v>
          </cell>
          <cell r="G1685" t="str">
            <v>872,59</v>
          </cell>
          <cell r="H1685" t="str">
            <v>43,45</v>
          </cell>
          <cell r="I1685" t="str">
            <v>0,00</v>
          </cell>
          <cell r="J1685" t="str">
            <v>0,58</v>
          </cell>
          <cell r="K1685">
            <v>916.62</v>
          </cell>
          <cell r="L1685">
            <v>916.62000000000012</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549,72</v>
          </cell>
          <cell r="F1686" t="str">
            <v>41,79</v>
          </cell>
          <cell r="G1686" t="str">
            <v>487,78</v>
          </cell>
          <cell r="H1686" t="str">
            <v>20,13</v>
          </cell>
          <cell r="I1686" t="str">
            <v>0,00</v>
          </cell>
          <cell r="J1686" t="str">
            <v>0,02</v>
          </cell>
          <cell r="K1686">
            <v>507.92999999999995</v>
          </cell>
          <cell r="L1686">
            <v>507.92999999999995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1.766,52</v>
          </cell>
          <cell r="F1687" t="str">
            <v>790,71</v>
          </cell>
          <cell r="G1687" t="str">
            <v>974,30</v>
          </cell>
          <cell r="H1687" t="str">
            <v>0,73</v>
          </cell>
          <cell r="I1687" t="str">
            <v>0,00</v>
          </cell>
          <cell r="J1687" t="str">
            <v>0,78</v>
          </cell>
          <cell r="K1687">
            <v>975.81</v>
          </cell>
          <cell r="L1687">
            <v>975.81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3.235,46</v>
          </cell>
          <cell r="F1688" t="str">
            <v>1.171,69</v>
          </cell>
          <cell r="G1688" t="str">
            <v>2.031,07</v>
          </cell>
          <cell r="H1688" t="str">
            <v>30,13</v>
          </cell>
          <cell r="I1688" t="str">
            <v>0,00</v>
          </cell>
          <cell r="J1688" t="str">
            <v>2,57</v>
          </cell>
          <cell r="K1688">
            <v>2063.77</v>
          </cell>
          <cell r="L1688">
            <v>2063.77</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1.784,29</v>
          </cell>
          <cell r="F1689" t="str">
            <v>746,26</v>
          </cell>
          <cell r="G1689" t="str">
            <v>1.036,40</v>
          </cell>
          <cell r="H1689" t="str">
            <v>0,86</v>
          </cell>
          <cell r="I1689" t="str">
            <v>0,00</v>
          </cell>
          <cell r="J1689" t="str">
            <v>0,77</v>
          </cell>
          <cell r="K1689">
            <v>1038.0300000000002</v>
          </cell>
          <cell r="L1689">
            <v>1038.03</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5.006,08</v>
          </cell>
          <cell r="F1690" t="str">
            <v>1.811,68</v>
          </cell>
          <cell r="G1690" t="str">
            <v>3.117,36</v>
          </cell>
          <cell r="H1690" t="str">
            <v>72,36</v>
          </cell>
          <cell r="I1690" t="str">
            <v>0,00</v>
          </cell>
          <cell r="J1690" t="str">
            <v>4,68</v>
          </cell>
          <cell r="K1690">
            <v>3194.4</v>
          </cell>
          <cell r="L1690">
            <v>3194.4</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751,19</v>
          </cell>
          <cell r="F1691" t="str">
            <v>53,33</v>
          </cell>
          <cell r="G1691" t="str">
            <v>672,04</v>
          </cell>
          <cell r="H1691" t="str">
            <v>25,79</v>
          </cell>
          <cell r="I1691" t="str">
            <v>0,00</v>
          </cell>
          <cell r="J1691" t="str">
            <v>0,03</v>
          </cell>
          <cell r="K1691">
            <v>697.86</v>
          </cell>
          <cell r="L1691">
            <v>697.8599999999999</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2.013,83</v>
          </cell>
          <cell r="F1692" t="str">
            <v>902,93</v>
          </cell>
          <cell r="G1692" t="str">
            <v>1.109,15</v>
          </cell>
          <cell r="H1692" t="str">
            <v>0,87</v>
          </cell>
          <cell r="I1692" t="str">
            <v>0,00</v>
          </cell>
          <cell r="J1692" t="str">
            <v>0,88</v>
          </cell>
          <cell r="K1692">
            <v>1110.9000000000001</v>
          </cell>
          <cell r="L1692">
            <v>1110.9000000000001</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4.158,86</v>
          </cell>
          <cell r="F1693" t="str">
            <v>1.457,95</v>
          </cell>
          <cell r="G1693" t="str">
            <v>2.658,89</v>
          </cell>
          <cell r="H1693" t="str">
            <v>38,62</v>
          </cell>
          <cell r="I1693" t="str">
            <v>0,00</v>
          </cell>
          <cell r="J1693" t="str">
            <v>3,40</v>
          </cell>
          <cell r="K1693">
            <v>2700.91</v>
          </cell>
          <cell r="L1693">
            <v>2700.91</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2.189,17</v>
          </cell>
          <cell r="F1694" t="str">
            <v>918,39</v>
          </cell>
          <cell r="G1694" t="str">
            <v>1.268,89</v>
          </cell>
          <cell r="H1694" t="str">
            <v>0,99</v>
          </cell>
          <cell r="I1694" t="str">
            <v>0,00</v>
          </cell>
          <cell r="J1694" t="str">
            <v>0,90</v>
          </cell>
          <cell r="K1694">
            <v>1270.7800000000002</v>
          </cell>
          <cell r="L1694">
            <v>1270.7800000000002</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2.627,00</v>
          </cell>
          <cell r="F1695" t="str">
            <v>996,94</v>
          </cell>
          <cell r="G1695" t="str">
            <v>1.603,24</v>
          </cell>
          <cell r="H1695" t="str">
            <v>24,51</v>
          </cell>
          <cell r="I1695" t="str">
            <v>0,00</v>
          </cell>
          <cell r="J1695" t="str">
            <v>2,31</v>
          </cell>
          <cell r="K1695">
            <v>1630.06</v>
          </cell>
          <cell r="L1695">
            <v>1630.06</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1.271,89</v>
          </cell>
          <cell r="F1696" t="str">
            <v>566,21</v>
          </cell>
          <cell r="G1696" t="str">
            <v>704,57</v>
          </cell>
          <cell r="H1696" t="str">
            <v>0,54</v>
          </cell>
          <cell r="I1696" t="str">
            <v>0,00</v>
          </cell>
          <cell r="J1696" t="str">
            <v>0,57</v>
          </cell>
          <cell r="K1696">
            <v>705.68000000000006</v>
          </cell>
          <cell r="L1696">
            <v>705.68000000000006</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5.879,46</v>
          </cell>
          <cell r="F1697" t="str">
            <v>2.116,25</v>
          </cell>
          <cell r="G1697" t="str">
            <v>3.672,67</v>
          </cell>
          <cell r="H1697" t="str">
            <v>84,98</v>
          </cell>
          <cell r="I1697" t="str">
            <v>0,00</v>
          </cell>
          <cell r="J1697" t="str">
            <v>5,56</v>
          </cell>
          <cell r="K1697">
            <v>3763.21</v>
          </cell>
          <cell r="L1697">
            <v>3763.21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3.321,04</v>
          </cell>
          <cell r="F1698" t="str">
            <v>1.253,00</v>
          </cell>
          <cell r="G1698" t="str">
            <v>2.034,43</v>
          </cell>
          <cell r="H1698" t="str">
            <v>30,64</v>
          </cell>
          <cell r="I1698" t="str">
            <v>0,00</v>
          </cell>
          <cell r="J1698" t="str">
            <v>2,97</v>
          </cell>
          <cell r="K1698">
            <v>2068.04</v>
          </cell>
          <cell r="L1698">
            <v>2068.04</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1.519,17</v>
          </cell>
          <cell r="F1699" t="str">
            <v>678,45</v>
          </cell>
          <cell r="G1699" t="str">
            <v>839,41</v>
          </cell>
          <cell r="H1699" t="str">
            <v>0,63</v>
          </cell>
          <cell r="I1699" t="str">
            <v>0,00</v>
          </cell>
          <cell r="J1699" t="str">
            <v>0,68</v>
          </cell>
          <cell r="K1699">
            <v>840.71999999999991</v>
          </cell>
          <cell r="L1699">
            <v>840.71999999999991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2.261,16</v>
          </cell>
          <cell r="F1700" t="str">
            <v>1.015,16</v>
          </cell>
          <cell r="G1700" t="str">
            <v>1.244,03</v>
          </cell>
          <cell r="H1700" t="str">
            <v>0,99</v>
          </cell>
          <cell r="I1700" t="str">
            <v>0,00</v>
          </cell>
          <cell r="J1700" t="str">
            <v>0,98</v>
          </cell>
          <cell r="K1700">
            <v>1246</v>
          </cell>
          <cell r="L1700">
            <v>1246</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4.014,99</v>
          </cell>
          <cell r="F1701" t="str">
            <v>1.509,00</v>
          </cell>
          <cell r="G1701" t="str">
            <v>2.465,58</v>
          </cell>
          <cell r="H1701" t="str">
            <v>36,77</v>
          </cell>
          <cell r="I1701" t="str">
            <v>0,00</v>
          </cell>
          <cell r="J1701" t="str">
            <v>3,64</v>
          </cell>
          <cell r="K1701">
            <v>2505.9899999999998</v>
          </cell>
          <cell r="L1701">
            <v>2505.9899999999998</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1.766,52</v>
          </cell>
          <cell r="F1702" t="str">
            <v>790,71</v>
          </cell>
          <cell r="G1702" t="str">
            <v>974,30</v>
          </cell>
          <cell r="H1702" t="str">
            <v>0,73</v>
          </cell>
          <cell r="I1702" t="str">
            <v>0,00</v>
          </cell>
          <cell r="J1702" t="str">
            <v>0,78</v>
          </cell>
          <cell r="K1702">
            <v>975.81</v>
          </cell>
          <cell r="L1702">
            <v>975.81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4.709,00</v>
          </cell>
          <cell r="F1703" t="str">
            <v>1.765,10</v>
          </cell>
          <cell r="G1703" t="str">
            <v>2.896,66</v>
          </cell>
          <cell r="H1703" t="str">
            <v>42,91</v>
          </cell>
          <cell r="I1703" t="str">
            <v>0,00</v>
          </cell>
          <cell r="J1703" t="str">
            <v>4,33</v>
          </cell>
          <cell r="K1703">
            <v>2943.8999999999996</v>
          </cell>
          <cell r="L1703">
            <v>2943.8999999999996</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443,42</v>
          </cell>
          <cell r="F1704" t="str">
            <v>93,96</v>
          </cell>
          <cell r="G1704" t="str">
            <v>334,14</v>
          </cell>
          <cell r="H1704" t="str">
            <v>15,15</v>
          </cell>
          <cell r="I1704" t="str">
            <v>0,00</v>
          </cell>
          <cell r="J1704" t="str">
            <v>0,17</v>
          </cell>
          <cell r="K1704">
            <v>349.46</v>
          </cell>
          <cell r="L1704">
            <v>349.46</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2.013,83</v>
          </cell>
          <cell r="F1705" t="str">
            <v>902,93</v>
          </cell>
          <cell r="G1705" t="str">
            <v>1.109,15</v>
          </cell>
          <cell r="H1705" t="str">
            <v>0,87</v>
          </cell>
          <cell r="I1705" t="str">
            <v>0,00</v>
          </cell>
          <cell r="J1705" t="str">
            <v>0,88</v>
          </cell>
          <cell r="K1705">
            <v>1110.9000000000001</v>
          </cell>
          <cell r="L1705">
            <v>1110.9000000000001</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561,48</v>
          </cell>
          <cell r="F1706" t="str">
            <v>104,30</v>
          </cell>
          <cell r="G1706" t="str">
            <v>436,87</v>
          </cell>
          <cell r="H1706" t="str">
            <v>20,14</v>
          </cell>
          <cell r="I1706" t="str">
            <v>0,00</v>
          </cell>
          <cell r="J1706" t="str">
            <v>0,17</v>
          </cell>
          <cell r="K1706">
            <v>457.18</v>
          </cell>
          <cell r="L1706">
            <v>457.18</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6.752,75</v>
          </cell>
          <cell r="F1707" t="str">
            <v>2.420,77</v>
          </cell>
          <cell r="G1707" t="str">
            <v>4.228,03</v>
          </cell>
          <cell r="H1707" t="str">
            <v>97,52</v>
          </cell>
          <cell r="I1707" t="str">
            <v>0,00</v>
          </cell>
          <cell r="J1707" t="str">
            <v>6,43</v>
          </cell>
          <cell r="K1707">
            <v>4331.9799999999996</v>
          </cell>
          <cell r="L1707">
            <v>4331.9800000000005</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1.185,07</v>
          </cell>
          <cell r="F1708" t="str">
            <v>448,89</v>
          </cell>
          <cell r="G1708" t="str">
            <v>724,16</v>
          </cell>
          <cell r="H1708" t="str">
            <v>11,11</v>
          </cell>
          <cell r="I1708" t="str">
            <v>0,00</v>
          </cell>
          <cell r="J1708" t="str">
            <v>0,91</v>
          </cell>
          <cell r="K1708">
            <v>736.18</v>
          </cell>
          <cell r="L1708">
            <v>736.18</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1.681,15</v>
          </cell>
          <cell r="F1709" t="str">
            <v>652,40</v>
          </cell>
          <cell r="G1709" t="str">
            <v>1.016,18</v>
          </cell>
          <cell r="H1709" t="str">
            <v>11,41</v>
          </cell>
          <cell r="I1709" t="str">
            <v>0,00</v>
          </cell>
          <cell r="J1709" t="str">
            <v>1,16</v>
          </cell>
          <cell r="K1709">
            <v>1028.75</v>
          </cell>
          <cell r="L1709">
            <v>1028.75</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5.438,49</v>
          </cell>
          <cell r="F1710" t="str">
            <v>2.021,11</v>
          </cell>
          <cell r="G1710" t="str">
            <v>3.336,59</v>
          </cell>
          <cell r="H1710" t="str">
            <v>75,81</v>
          </cell>
          <cell r="I1710" t="str">
            <v>0,00</v>
          </cell>
          <cell r="J1710" t="str">
            <v>4,98</v>
          </cell>
          <cell r="K1710">
            <v>3417.38</v>
          </cell>
          <cell r="L1710">
            <v>3417.38</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903,30</v>
          </cell>
          <cell r="F1711" t="str">
            <v>240,39</v>
          </cell>
          <cell r="G1711" t="str">
            <v>623,53</v>
          </cell>
          <cell r="H1711" t="str">
            <v>38,84</v>
          </cell>
          <cell r="I1711" t="str">
            <v>0,00</v>
          </cell>
          <cell r="J1711" t="str">
            <v>0,54</v>
          </cell>
          <cell r="K1711">
            <v>662.91</v>
          </cell>
          <cell r="L1711">
            <v>662.91</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2.508,51</v>
          </cell>
          <cell r="F1712" t="str">
            <v>1.127,39</v>
          </cell>
          <cell r="G1712" t="str">
            <v>1.378,95</v>
          </cell>
          <cell r="H1712" t="str">
            <v>1,09</v>
          </cell>
          <cell r="I1712" t="str">
            <v>0,00</v>
          </cell>
          <cell r="J1712" t="str">
            <v>1,08</v>
          </cell>
          <cell r="K1712">
            <v>1381.1200000000001</v>
          </cell>
          <cell r="L1712">
            <v>1381.12</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2.261,16</v>
          </cell>
          <cell r="F1713" t="str">
            <v>1.015,16</v>
          </cell>
          <cell r="G1713" t="str">
            <v>1.244,03</v>
          </cell>
          <cell r="H1713" t="str">
            <v>0,99</v>
          </cell>
          <cell r="I1713" t="str">
            <v>0,00</v>
          </cell>
          <cell r="J1713" t="str">
            <v>0,98</v>
          </cell>
          <cell r="K1713">
            <v>1246</v>
          </cell>
          <cell r="L1713">
            <v>1246</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316,47</v>
          </cell>
          <cell r="F1714" t="str">
            <v>29,88</v>
          </cell>
          <cell r="G1714" t="str">
            <v>271,69</v>
          </cell>
          <cell r="H1714" t="str">
            <v>14,89</v>
          </cell>
          <cell r="I1714" t="str">
            <v>0,00</v>
          </cell>
          <cell r="J1714" t="str">
            <v>0,01</v>
          </cell>
          <cell r="K1714">
            <v>286.58999999999997</v>
          </cell>
          <cell r="L1714">
            <v>286.58999999999997</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6.136,91</v>
          </cell>
          <cell r="F1715" t="str">
            <v>2.277,21</v>
          </cell>
          <cell r="G1715" t="str">
            <v>3.768,69</v>
          </cell>
          <cell r="H1715" t="str">
            <v>85,34</v>
          </cell>
          <cell r="I1715" t="str">
            <v>0,00</v>
          </cell>
          <cell r="J1715" t="str">
            <v>5,67</v>
          </cell>
          <cell r="K1715">
            <v>3859.7000000000003</v>
          </cell>
          <cell r="L1715">
            <v>3859.7000000000003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2.190,00</v>
          </cell>
          <cell r="F1716" t="str">
            <v>825,69</v>
          </cell>
          <cell r="G1716" t="str">
            <v>1.341,94</v>
          </cell>
          <cell r="H1716" t="str">
            <v>20,68</v>
          </cell>
          <cell r="I1716" t="str">
            <v>0,00</v>
          </cell>
          <cell r="J1716" t="str">
            <v>1,69</v>
          </cell>
          <cell r="K1716">
            <v>1364.31</v>
          </cell>
          <cell r="L1716">
            <v>1364.3100000000002</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2.508,51</v>
          </cell>
          <cell r="F1717" t="str">
            <v>1.127,39</v>
          </cell>
          <cell r="G1717" t="str">
            <v>1.378,95</v>
          </cell>
          <cell r="H1717" t="str">
            <v>1,09</v>
          </cell>
          <cell r="I1717" t="str">
            <v>0,00</v>
          </cell>
          <cell r="J1717" t="str">
            <v>1,08</v>
          </cell>
          <cell r="K1717">
            <v>1381.1200000000001</v>
          </cell>
          <cell r="L1717">
            <v>1381.12</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2.779,68</v>
          </cell>
          <cell r="F1718" t="str">
            <v>1.250,32</v>
          </cell>
          <cell r="G1718" t="str">
            <v>1.526,92</v>
          </cell>
          <cell r="H1718" t="str">
            <v>1,23</v>
          </cell>
          <cell r="I1718" t="str">
            <v>0,00</v>
          </cell>
          <cell r="J1718" t="str">
            <v>1,21</v>
          </cell>
          <cell r="K1718">
            <v>1529.3600000000001</v>
          </cell>
          <cell r="L1718">
            <v>1529.3600000000001</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1.244,53</v>
          </cell>
          <cell r="F1719" t="str">
            <v>516,78</v>
          </cell>
          <cell r="G1719" t="str">
            <v>726,52</v>
          </cell>
          <cell r="H1719" t="str">
            <v>0,64</v>
          </cell>
          <cell r="I1719" t="str">
            <v>0,00</v>
          </cell>
          <cell r="J1719" t="str">
            <v>0,59</v>
          </cell>
          <cell r="K1719">
            <v>727.75</v>
          </cell>
          <cell r="L1719">
            <v>727.75</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7.626,23</v>
          </cell>
          <cell r="F1720" t="str">
            <v>2.725,42</v>
          </cell>
          <cell r="G1720" t="str">
            <v>4.783,41</v>
          </cell>
          <cell r="H1720" t="str">
            <v>110,11</v>
          </cell>
          <cell r="I1720" t="str">
            <v>0,00</v>
          </cell>
          <cell r="J1720" t="str">
            <v>7,29</v>
          </cell>
          <cell r="K1720">
            <v>4900.8099999999995</v>
          </cell>
          <cell r="L1720">
            <v>4900.8099999999995</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1.228,92</v>
          </cell>
          <cell r="F1721" t="str">
            <v>291,61</v>
          </cell>
          <cell r="G1721" t="str">
            <v>888,13</v>
          </cell>
          <cell r="H1721" t="str">
            <v>48,51</v>
          </cell>
          <cell r="I1721" t="str">
            <v>0,00</v>
          </cell>
          <cell r="J1721" t="str">
            <v>0,67</v>
          </cell>
          <cell r="K1721">
            <v>937.31</v>
          </cell>
          <cell r="L1721">
            <v>937.31</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6.835,45</v>
          </cell>
          <cell r="F1722" t="str">
            <v>2.533,20</v>
          </cell>
          <cell r="G1722" t="str">
            <v>4.201,04</v>
          </cell>
          <cell r="H1722" t="str">
            <v>94,88</v>
          </cell>
          <cell r="I1722" t="str">
            <v>0,00</v>
          </cell>
          <cell r="J1722" t="str">
            <v>6,33</v>
          </cell>
          <cell r="K1722">
            <v>4302.25</v>
          </cell>
          <cell r="L1722">
            <v>4302.25</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9.586,96</v>
          </cell>
          <cell r="F1723" t="str">
            <v>3.257,80</v>
          </cell>
          <cell r="G1723" t="str">
            <v>6.172,43</v>
          </cell>
          <cell r="H1723" t="str">
            <v>147,39</v>
          </cell>
          <cell r="I1723" t="str">
            <v>0,00</v>
          </cell>
          <cell r="J1723" t="str">
            <v>9,34</v>
          </cell>
          <cell r="K1723">
            <v>6329.16</v>
          </cell>
          <cell r="L1723">
            <v>6329.1600000000008</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415,44</v>
          </cell>
          <cell r="F1724" t="str">
            <v>35,56</v>
          </cell>
          <cell r="G1724" t="str">
            <v>362,55</v>
          </cell>
          <cell r="H1724" t="str">
            <v>17,32</v>
          </cell>
          <cell r="I1724" t="str">
            <v>0,00</v>
          </cell>
          <cell r="J1724" t="str">
            <v>0,01</v>
          </cell>
          <cell r="K1724">
            <v>379.88</v>
          </cell>
          <cell r="L1724">
            <v>379.88</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2.755,80</v>
          </cell>
          <cell r="F1725" t="str">
            <v>1.239,64</v>
          </cell>
          <cell r="G1725" t="str">
            <v>1.513,77</v>
          </cell>
          <cell r="H1725" t="str">
            <v>1,21</v>
          </cell>
          <cell r="I1725" t="str">
            <v>0,00</v>
          </cell>
          <cell r="J1725" t="str">
            <v>1,18</v>
          </cell>
          <cell r="K1725">
            <v>1516.16</v>
          </cell>
          <cell r="L1725">
            <v>1516.16</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4.104,54</v>
          </cell>
          <cell r="F1726" t="str">
            <v>1.507,16</v>
          </cell>
          <cell r="G1726" t="str">
            <v>2.555,03</v>
          </cell>
          <cell r="H1726" t="str">
            <v>38,55</v>
          </cell>
          <cell r="I1726" t="str">
            <v>0,00</v>
          </cell>
          <cell r="J1726" t="str">
            <v>3,80</v>
          </cell>
          <cell r="K1726">
            <v>2597.38</v>
          </cell>
          <cell r="L1726">
            <v>2597.3800000000006</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2.755,80</v>
          </cell>
          <cell r="F1727" t="str">
            <v>1.239,64</v>
          </cell>
          <cell r="G1727" t="str">
            <v>1.513,77</v>
          </cell>
          <cell r="H1727" t="str">
            <v>1,21</v>
          </cell>
          <cell r="I1727" t="str">
            <v>0,00</v>
          </cell>
          <cell r="J1727" t="str">
            <v>1,18</v>
          </cell>
          <cell r="K1727">
            <v>1516.16</v>
          </cell>
          <cell r="L1727">
            <v>1516.16</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2.713,04</v>
          </cell>
          <cell r="F1728" t="str">
            <v>1.003,07</v>
          </cell>
          <cell r="G1728" t="str">
            <v>1.682,73</v>
          </cell>
          <cell r="H1728" t="str">
            <v>25,14</v>
          </cell>
          <cell r="I1728" t="str">
            <v>0,00</v>
          </cell>
          <cell r="J1728" t="str">
            <v>2,10</v>
          </cell>
          <cell r="K1728">
            <v>1709.97</v>
          </cell>
          <cell r="L1728">
            <v>1709.97</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1.514,46</v>
          </cell>
          <cell r="F1729" t="str">
            <v>631,55</v>
          </cell>
          <cell r="G1729" t="str">
            <v>881,47</v>
          </cell>
          <cell r="H1729" t="str">
            <v>0,76</v>
          </cell>
          <cell r="I1729" t="str">
            <v>0,00</v>
          </cell>
          <cell r="J1729" t="str">
            <v>0,68</v>
          </cell>
          <cell r="K1729">
            <v>882.91000000000008</v>
          </cell>
          <cell r="L1729">
            <v>882.91</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8.499,61</v>
          </cell>
          <cell r="F1730" t="str">
            <v>3.029,97</v>
          </cell>
          <cell r="G1730" t="str">
            <v>5.338,78</v>
          </cell>
          <cell r="H1730" t="str">
            <v>122,71</v>
          </cell>
          <cell r="I1730" t="str">
            <v>0,00</v>
          </cell>
          <cell r="J1730" t="str">
            <v>8,15</v>
          </cell>
          <cell r="K1730">
            <v>5469.6399999999994</v>
          </cell>
          <cell r="L1730">
            <v>5469.6399999999994</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3.026,99</v>
          </cell>
          <cell r="F1731" t="str">
            <v>1.362,54</v>
          </cell>
          <cell r="G1731" t="str">
            <v>1.661,78</v>
          </cell>
          <cell r="H1731" t="str">
            <v>1,35</v>
          </cell>
          <cell r="I1731" t="str">
            <v>0,00</v>
          </cell>
          <cell r="J1731" t="str">
            <v>1,32</v>
          </cell>
          <cell r="K1731">
            <v>1664.45</v>
          </cell>
          <cell r="L1731">
            <v>1664.4499999999998</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3.022,87</v>
          </cell>
          <cell r="F1732" t="str">
            <v>1.360,70</v>
          </cell>
          <cell r="G1732" t="str">
            <v>1.659,51</v>
          </cell>
          <cell r="H1732" t="str">
            <v>1,35</v>
          </cell>
          <cell r="I1732" t="str">
            <v>0,00</v>
          </cell>
          <cell r="J1732" t="str">
            <v>1,31</v>
          </cell>
          <cell r="K1732">
            <v>1662.17</v>
          </cell>
          <cell r="L1732">
            <v>1662.1699999999998</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10.836,76</v>
          </cell>
          <cell r="F1733" t="str">
            <v>3.659,94</v>
          </cell>
          <cell r="G1733" t="str">
            <v>7.000,06</v>
          </cell>
          <cell r="H1733" t="str">
            <v>166,14</v>
          </cell>
          <cell r="I1733" t="str">
            <v>0,00</v>
          </cell>
          <cell r="J1733" t="str">
            <v>10,62</v>
          </cell>
          <cell r="K1733">
            <v>7176.8200000000006</v>
          </cell>
          <cell r="L1733">
            <v>7176.8200000000006</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3.274,25</v>
          </cell>
          <cell r="F1734" t="str">
            <v>1.474,77</v>
          </cell>
          <cell r="G1734" t="str">
            <v>1.796,59</v>
          </cell>
          <cell r="H1734" t="str">
            <v>1,48</v>
          </cell>
          <cell r="I1734" t="str">
            <v>0,00</v>
          </cell>
          <cell r="J1734" t="str">
            <v>1,41</v>
          </cell>
          <cell r="K1734">
            <v>1799.48</v>
          </cell>
          <cell r="L1734">
            <v>1799.48</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12.086,57</v>
          </cell>
          <cell r="F1735" t="str">
            <v>4.062,15</v>
          </cell>
          <cell r="G1735" t="str">
            <v>7.827,66</v>
          </cell>
          <cell r="H1735" t="str">
            <v>184,86</v>
          </cell>
          <cell r="I1735" t="str">
            <v>0,00</v>
          </cell>
          <cell r="J1735" t="str">
            <v>11,90</v>
          </cell>
          <cell r="K1735">
            <v>8024.42</v>
          </cell>
          <cell r="L1735">
            <v>8024.4199999999992</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6.037,99</v>
          </cell>
          <cell r="F1736" t="str">
            <v>2.169,12</v>
          </cell>
          <cell r="G1736" t="str">
            <v>3.803,84</v>
          </cell>
          <cell r="H1736" t="str">
            <v>59,28</v>
          </cell>
          <cell r="I1736" t="str">
            <v>0,00</v>
          </cell>
          <cell r="J1736" t="str">
            <v>5,75</v>
          </cell>
          <cell r="K1736">
            <v>3868.8700000000003</v>
          </cell>
          <cell r="L1736">
            <v>3868.8700000000003</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3.525,65</v>
          </cell>
          <cell r="F1737" t="str">
            <v>1.588,81</v>
          </cell>
          <cell r="G1737" t="str">
            <v>1.933,75</v>
          </cell>
          <cell r="H1737" t="str">
            <v>1,57</v>
          </cell>
          <cell r="I1737" t="str">
            <v>0,00</v>
          </cell>
          <cell r="J1737" t="str">
            <v>1,52</v>
          </cell>
          <cell r="K1737">
            <v>1936.84</v>
          </cell>
          <cell r="L1737">
            <v>1936.84</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11.056,52</v>
          </cell>
          <cell r="F1738" t="str">
            <v>3.709,24</v>
          </cell>
          <cell r="G1738" t="str">
            <v>7.167,27</v>
          </cell>
          <cell r="H1738" t="str">
            <v>169,18</v>
          </cell>
          <cell r="I1738" t="str">
            <v>0,00</v>
          </cell>
          <cell r="J1738" t="str">
            <v>10,83</v>
          </cell>
          <cell r="K1738">
            <v>7347.2800000000007</v>
          </cell>
          <cell r="L1738">
            <v>7347.2800000000007</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3.278,37</v>
          </cell>
          <cell r="F1739" t="str">
            <v>1.476,61</v>
          </cell>
          <cell r="G1739" t="str">
            <v>1.798,86</v>
          </cell>
          <cell r="H1739" t="str">
            <v>1,48</v>
          </cell>
          <cell r="I1739" t="str">
            <v>0,00</v>
          </cell>
          <cell r="J1739" t="str">
            <v>1,42</v>
          </cell>
          <cell r="K1739">
            <v>1801.76</v>
          </cell>
          <cell r="L1739">
            <v>1801.76</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12.490,34</v>
          </cell>
          <cell r="F1740" t="str">
            <v>4.160,03</v>
          </cell>
          <cell r="G1740" t="str">
            <v>8.127,01</v>
          </cell>
          <cell r="H1740" t="str">
            <v>191,00</v>
          </cell>
          <cell r="I1740" t="str">
            <v>0,00</v>
          </cell>
          <cell r="J1740" t="str">
            <v>12,30</v>
          </cell>
          <cell r="K1740">
            <v>8330.31</v>
          </cell>
          <cell r="L1740">
            <v>8330.3100000000013</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3.525,65</v>
          </cell>
          <cell r="F1741" t="str">
            <v>1.588,81</v>
          </cell>
          <cell r="G1741" t="str">
            <v>1.933,75</v>
          </cell>
          <cell r="H1741" t="str">
            <v>1,57</v>
          </cell>
          <cell r="I1741" t="str">
            <v>0,00</v>
          </cell>
          <cell r="J1741" t="str">
            <v>1,52</v>
          </cell>
          <cell r="K1741">
            <v>1936.84</v>
          </cell>
          <cell r="L1741">
            <v>1936.84</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2.280,93</v>
          </cell>
          <cell r="F1742" t="str">
            <v>1.023,98</v>
          </cell>
          <cell r="G1742" t="str">
            <v>1.254,94</v>
          </cell>
          <cell r="H1742" t="str">
            <v>1,01</v>
          </cell>
          <cell r="I1742" t="str">
            <v>0,00</v>
          </cell>
          <cell r="J1742" t="str">
            <v>1,00</v>
          </cell>
          <cell r="K1742">
            <v>1256.95</v>
          </cell>
          <cell r="L1742">
            <v>1256.95</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13.924,21</v>
          </cell>
          <cell r="F1743" t="str">
            <v>4.610,85</v>
          </cell>
          <cell r="G1743" t="str">
            <v>9.086,84</v>
          </cell>
          <cell r="H1743" t="str">
            <v>212,74</v>
          </cell>
          <cell r="I1743" t="str">
            <v>0,00</v>
          </cell>
          <cell r="J1743" t="str">
            <v>13,78</v>
          </cell>
          <cell r="K1743">
            <v>9313.36</v>
          </cell>
          <cell r="L1743">
            <v>9313.36</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3.777,12</v>
          </cell>
          <cell r="F1744" t="str">
            <v>1.702,89</v>
          </cell>
          <cell r="G1744" t="str">
            <v>2.070,89</v>
          </cell>
          <cell r="H1744" t="str">
            <v>1,71</v>
          </cell>
          <cell r="I1744" t="str">
            <v>0,00</v>
          </cell>
          <cell r="J1744" t="str">
            <v>1,63</v>
          </cell>
          <cell r="K1744">
            <v>2074.23</v>
          </cell>
          <cell r="L1744">
            <v>2074.23</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14.143,99</v>
          </cell>
          <cell r="F1745" t="str">
            <v>4.660,18</v>
          </cell>
          <cell r="G1745" t="str">
            <v>9.254,00</v>
          </cell>
          <cell r="H1745" t="str">
            <v>215,82</v>
          </cell>
          <cell r="I1745" t="str">
            <v>0,00</v>
          </cell>
          <cell r="J1745" t="str">
            <v>13,99</v>
          </cell>
          <cell r="K1745">
            <v>9483.81</v>
          </cell>
          <cell r="L1745">
            <v>9483.81</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3.777,12</v>
          </cell>
          <cell r="F1746" t="str">
            <v>1.702,89</v>
          </cell>
          <cell r="G1746" t="str">
            <v>2.070,89</v>
          </cell>
          <cell r="H1746" t="str">
            <v>1,71</v>
          </cell>
          <cell r="I1746" t="str">
            <v>0,00</v>
          </cell>
          <cell r="J1746" t="str">
            <v>1,63</v>
          </cell>
          <cell r="K1746">
            <v>2074.23</v>
          </cell>
          <cell r="L1746">
            <v>2074.23</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7.074,34</v>
          </cell>
          <cell r="F1747" t="str">
            <v>2.521,80</v>
          </cell>
          <cell r="G1747" t="str">
            <v>4.476,58</v>
          </cell>
          <cell r="H1747" t="str">
            <v>69,13</v>
          </cell>
          <cell r="I1747" t="str">
            <v>0,00</v>
          </cell>
          <cell r="J1747" t="str">
            <v>6,83</v>
          </cell>
          <cell r="K1747">
            <v>4552.54</v>
          </cell>
          <cell r="L1747">
            <v>4552.54</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15.761,78</v>
          </cell>
          <cell r="F1748" t="str">
            <v>5.159,56</v>
          </cell>
          <cell r="G1748" t="str">
            <v>10.345,92</v>
          </cell>
          <cell r="H1748" t="str">
            <v>240,66</v>
          </cell>
          <cell r="I1748" t="str">
            <v>0,00</v>
          </cell>
          <cell r="J1748" t="str">
            <v>15,64</v>
          </cell>
          <cell r="K1748">
            <v>10602.22</v>
          </cell>
          <cell r="L1748">
            <v>10602.22</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4.028,54</v>
          </cell>
          <cell r="F1749" t="str">
            <v>1.816,95</v>
          </cell>
          <cell r="G1749" t="str">
            <v>2.208,03</v>
          </cell>
          <cell r="H1749" t="str">
            <v>1,83</v>
          </cell>
          <cell r="I1749" t="str">
            <v>0,00</v>
          </cell>
          <cell r="J1749" t="str">
            <v>1,73</v>
          </cell>
          <cell r="K1749">
            <v>2211.59</v>
          </cell>
          <cell r="L1749">
            <v>2211.59</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17.599,40</v>
          </cell>
          <cell r="F1750" t="str">
            <v>5.708,27</v>
          </cell>
          <cell r="G1750" t="str">
            <v>11.605,02</v>
          </cell>
          <cell r="H1750" t="str">
            <v>268,57</v>
          </cell>
          <cell r="I1750" t="str">
            <v>0,00</v>
          </cell>
          <cell r="J1750" t="str">
            <v>17,54</v>
          </cell>
          <cell r="K1750">
            <v>11891.130000000001</v>
          </cell>
          <cell r="L1750">
            <v>11891.130000000001</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2.528,24</v>
          </cell>
          <cell r="F1751" t="str">
            <v>1.136,22</v>
          </cell>
          <cell r="G1751" t="str">
            <v>1.389,80</v>
          </cell>
          <cell r="H1751" t="str">
            <v>1,12</v>
          </cell>
          <cell r="I1751" t="str">
            <v>0,00</v>
          </cell>
          <cell r="J1751" t="str">
            <v>1,10</v>
          </cell>
          <cell r="K1751">
            <v>1392.02</v>
          </cell>
          <cell r="L1751">
            <v>1392.0199999999998</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229,34</v>
          </cell>
          <cell r="F1752" t="str">
            <v>18,21</v>
          </cell>
          <cell r="G1752" t="str">
            <v>202,71</v>
          </cell>
          <cell r="H1752" t="str">
            <v>8,42</v>
          </cell>
          <cell r="I1752" t="str">
            <v>0,00</v>
          </cell>
          <cell r="J1752" t="str">
            <v>0,00</v>
          </cell>
          <cell r="K1752">
            <v>211.13</v>
          </cell>
          <cell r="L1752">
            <v>211.13</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982,77</v>
          </cell>
          <cell r="F1753" t="str">
            <v>405,44</v>
          </cell>
          <cell r="G1753" t="str">
            <v>576,27</v>
          </cell>
          <cell r="H1753" t="str">
            <v>0,54</v>
          </cell>
          <cell r="I1753" t="str">
            <v>0,00</v>
          </cell>
          <cell r="J1753" t="str">
            <v>0,52</v>
          </cell>
          <cell r="K1753">
            <v>577.32999999999993</v>
          </cell>
          <cell r="L1753">
            <v>577.32999999999993</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8.172,87</v>
          </cell>
          <cell r="F1754" t="str">
            <v>2.874,72</v>
          </cell>
          <cell r="G1754" t="str">
            <v>5.164,66</v>
          </cell>
          <cell r="H1754" t="str">
            <v>125,61</v>
          </cell>
          <cell r="I1754" t="str">
            <v>0,00</v>
          </cell>
          <cell r="J1754" t="str">
            <v>7,88</v>
          </cell>
          <cell r="K1754">
            <v>5298.15</v>
          </cell>
          <cell r="L1754">
            <v>5298.15</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2.775,57</v>
          </cell>
          <cell r="F1755" t="str">
            <v>1.248,49</v>
          </cell>
          <cell r="G1755" t="str">
            <v>1.524,65</v>
          </cell>
          <cell r="H1755" t="str">
            <v>1,23</v>
          </cell>
          <cell r="I1755" t="str">
            <v>0,00</v>
          </cell>
          <cell r="J1755" t="str">
            <v>1,20</v>
          </cell>
          <cell r="K1755">
            <v>1527.0800000000002</v>
          </cell>
          <cell r="L1755">
            <v>1527.0800000000002</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9.217,07</v>
          </cell>
          <cell r="F1756" t="str">
            <v>3.227,63</v>
          </cell>
          <cell r="G1756" t="str">
            <v>5.839,25</v>
          </cell>
          <cell r="H1756" t="str">
            <v>141,26</v>
          </cell>
          <cell r="I1756" t="str">
            <v>0,00</v>
          </cell>
          <cell r="J1756" t="str">
            <v>8,93</v>
          </cell>
          <cell r="K1756">
            <v>5989.44</v>
          </cell>
          <cell r="L1756">
            <v>5989.4400000000005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3.022,87</v>
          </cell>
          <cell r="F1757" t="str">
            <v>1.360,70</v>
          </cell>
          <cell r="G1757" t="str">
            <v>1.659,51</v>
          </cell>
          <cell r="H1757" t="str">
            <v>1,35</v>
          </cell>
          <cell r="I1757" t="str">
            <v>0,00</v>
          </cell>
          <cell r="J1757" t="str">
            <v>1,31</v>
          </cell>
          <cell r="K1757">
            <v>1662.17</v>
          </cell>
          <cell r="L1757">
            <v>1662.1699999999998</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10.261,31</v>
          </cell>
          <cell r="F1758" t="str">
            <v>3.580,52</v>
          </cell>
          <cell r="G1758" t="str">
            <v>6.513,85</v>
          </cell>
          <cell r="H1758" t="str">
            <v>156,95</v>
          </cell>
          <cell r="I1758" t="str">
            <v>0,00</v>
          </cell>
          <cell r="J1758" t="str">
            <v>9,99</v>
          </cell>
          <cell r="K1758">
            <v>6680.79</v>
          </cell>
          <cell r="L1758">
            <v>6680.79</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3.274,25</v>
          </cell>
          <cell r="F1759" t="str">
            <v>1.474,77</v>
          </cell>
          <cell r="G1759" t="str">
            <v>1.796,59</v>
          </cell>
          <cell r="H1759" t="str">
            <v>1,48</v>
          </cell>
          <cell r="I1759" t="str">
            <v>0,00</v>
          </cell>
          <cell r="J1759" t="str">
            <v>1,41</v>
          </cell>
          <cell r="K1759">
            <v>1799.48</v>
          </cell>
          <cell r="L1759">
            <v>1799.48</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8.337,14</v>
          </cell>
          <cell r="F1760" t="str">
            <v>2.855,52</v>
          </cell>
          <cell r="G1760" t="str">
            <v>5.344,83</v>
          </cell>
          <cell r="H1760" t="str">
            <v>128,72</v>
          </cell>
          <cell r="I1760" t="str">
            <v>0,00</v>
          </cell>
          <cell r="J1760" t="str">
            <v>8,07</v>
          </cell>
          <cell r="K1760">
            <v>5481.62</v>
          </cell>
          <cell r="L1760">
            <v>5481.62</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4.239,65</v>
          </cell>
          <cell r="F1761" t="str">
            <v>1.912,98</v>
          </cell>
          <cell r="G1761" t="str">
            <v>2.322,96</v>
          </cell>
          <cell r="H1761" t="str">
            <v>1,91</v>
          </cell>
          <cell r="I1761" t="str">
            <v>0,00</v>
          </cell>
          <cell r="J1761" t="str">
            <v>1,80</v>
          </cell>
          <cell r="K1761">
            <v>2326.67</v>
          </cell>
          <cell r="L1761">
            <v>2326.67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1.588,88</v>
          </cell>
          <cell r="F1762" t="str">
            <v>434,45</v>
          </cell>
          <cell r="G1762" t="str">
            <v>1.153,05</v>
          </cell>
          <cell r="H1762" t="str">
            <v>0,69</v>
          </cell>
          <cell r="I1762" t="str">
            <v>0,00</v>
          </cell>
          <cell r="J1762" t="str">
            <v>0,69</v>
          </cell>
          <cell r="K1762">
            <v>1154.43</v>
          </cell>
          <cell r="L1762">
            <v>1154.43</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1.018,68</v>
          </cell>
          <cell r="F1763" t="str">
            <v>269,71</v>
          </cell>
          <cell r="G1763" t="str">
            <v>748,03</v>
          </cell>
          <cell r="H1763" t="str">
            <v>0,47</v>
          </cell>
          <cell r="I1763" t="str">
            <v>0,00</v>
          </cell>
          <cell r="J1763" t="str">
            <v>0,47</v>
          </cell>
          <cell r="K1763">
            <v>748.97</v>
          </cell>
          <cell r="L1763">
            <v>748.97</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598,89</v>
          </cell>
          <cell r="F1764" t="str">
            <v>277,35</v>
          </cell>
          <cell r="G1764" t="str">
            <v>318,56</v>
          </cell>
          <cell r="H1764" t="str">
            <v>2,49</v>
          </cell>
          <cell r="I1764" t="str">
            <v>0,00</v>
          </cell>
          <cell r="J1764" t="str">
            <v>0,49</v>
          </cell>
          <cell r="K1764">
            <v>321.54000000000002</v>
          </cell>
          <cell r="L1764">
            <v>321.54000000000002</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514,21</v>
          </cell>
          <cell r="F1765" t="str">
            <v>252,36</v>
          </cell>
          <cell r="G1765" t="str">
            <v>258,89</v>
          </cell>
          <cell r="H1765" t="str">
            <v>2,47</v>
          </cell>
          <cell r="I1765" t="str">
            <v>0,00</v>
          </cell>
          <cell r="J1765" t="str">
            <v>0,49</v>
          </cell>
          <cell r="K1765">
            <v>261.84999999999997</v>
          </cell>
          <cell r="L1765">
            <v>261.85000000000002</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449,92</v>
          </cell>
          <cell r="F1766" t="str">
            <v>64,08</v>
          </cell>
          <cell r="G1766" t="str">
            <v>379,63</v>
          </cell>
          <cell r="H1766" t="str">
            <v>6,05</v>
          </cell>
          <cell r="I1766" t="str">
            <v>0,00</v>
          </cell>
          <cell r="J1766" t="str">
            <v>0,16</v>
          </cell>
          <cell r="K1766">
            <v>385.84</v>
          </cell>
          <cell r="L1766">
            <v>385.84000000000003</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3.055,51</v>
          </cell>
          <cell r="F1767" t="str">
            <v>1.037,08</v>
          </cell>
          <cell r="G1767" t="str">
            <v>1.983,90</v>
          </cell>
          <cell r="H1767" t="str">
            <v>30,35</v>
          </cell>
          <cell r="I1767" t="str">
            <v>0,00</v>
          </cell>
          <cell r="J1767" t="str">
            <v>4,18</v>
          </cell>
          <cell r="K1767">
            <v>2018.43</v>
          </cell>
          <cell r="L1767">
            <v>2018.43</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1.611,63</v>
          </cell>
          <cell r="F1768" t="str">
            <v>333,09</v>
          </cell>
          <cell r="G1768" t="str">
            <v>1.225,60</v>
          </cell>
          <cell r="H1768" t="str">
            <v>52,10</v>
          </cell>
          <cell r="I1768" t="str">
            <v>0,00</v>
          </cell>
          <cell r="J1768" t="str">
            <v>0,84</v>
          </cell>
          <cell r="K1768">
            <v>1278.54</v>
          </cell>
          <cell r="L1768">
            <v>1278.5399999999997</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2.489,71</v>
          </cell>
          <cell r="F1769" t="str">
            <v>481,33</v>
          </cell>
          <cell r="G1769" t="str">
            <v>1.938,61</v>
          </cell>
          <cell r="H1769" t="str">
            <v>68,43</v>
          </cell>
          <cell r="I1769" t="str">
            <v>0,00</v>
          </cell>
          <cell r="J1769" t="str">
            <v>1,34</v>
          </cell>
          <cell r="K1769">
            <v>2008.3799999999999</v>
          </cell>
          <cell r="L1769">
            <v>2008.3799999999999</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2.454,47</v>
          </cell>
          <cell r="F1770" t="str">
            <v>479,58</v>
          </cell>
          <cell r="G1770" t="str">
            <v>1.905,18</v>
          </cell>
          <cell r="H1770" t="str">
            <v>68,40</v>
          </cell>
          <cell r="I1770" t="str">
            <v>0,00</v>
          </cell>
          <cell r="J1770" t="str">
            <v>1,31</v>
          </cell>
          <cell r="K1770">
            <v>1974.89</v>
          </cell>
          <cell r="L1770">
            <v>1974.89</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1.554,99</v>
          </cell>
          <cell r="F1771" t="str">
            <v>313,33</v>
          </cell>
          <cell r="G1771" t="str">
            <v>1.195,25</v>
          </cell>
          <cell r="H1771" t="str">
            <v>45,58</v>
          </cell>
          <cell r="I1771" t="str">
            <v>0,00</v>
          </cell>
          <cell r="J1771" t="str">
            <v>0,83</v>
          </cell>
          <cell r="K1771">
            <v>1241.6600000000001</v>
          </cell>
          <cell r="L1771">
            <v>1241.6599999999999</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32,58</v>
          </cell>
          <cell r="F1772" t="str">
            <v>14,82</v>
          </cell>
          <cell r="G1772" t="str">
            <v>17,29</v>
          </cell>
          <cell r="H1772" t="str">
            <v>0,47</v>
          </cell>
          <cell r="I1772" t="str">
            <v>0,00</v>
          </cell>
          <cell r="J1772" t="str">
            <v>0,00</v>
          </cell>
          <cell r="K1772">
            <v>17.759999999999998</v>
          </cell>
          <cell r="L1772">
            <v>17.759999999999998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36,82</v>
          </cell>
          <cell r="F1773" t="str">
            <v>17,65</v>
          </cell>
          <cell r="G1773" t="str">
            <v>18,46</v>
          </cell>
          <cell r="H1773" t="str">
            <v>0,71</v>
          </cell>
          <cell r="I1773" t="str">
            <v>0,00</v>
          </cell>
          <cell r="J1773" t="str">
            <v>0,00</v>
          </cell>
          <cell r="K1773">
            <v>19.170000000000002</v>
          </cell>
          <cell r="L1773">
            <v>19.170000000000002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40,82</v>
          </cell>
          <cell r="F1774" t="str">
            <v>15,76</v>
          </cell>
          <cell r="G1774" t="str">
            <v>24,50</v>
          </cell>
          <cell r="H1774" t="str">
            <v>0,56</v>
          </cell>
          <cell r="I1774" t="str">
            <v>0,00</v>
          </cell>
          <cell r="J1774" t="str">
            <v>0,00</v>
          </cell>
          <cell r="K1774">
            <v>25.06</v>
          </cell>
          <cell r="L1774">
            <v>25.06</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45,67</v>
          </cell>
          <cell r="F1775" t="str">
            <v>19,03</v>
          </cell>
          <cell r="G1775" t="str">
            <v>25,83</v>
          </cell>
          <cell r="H1775" t="str">
            <v>0,81</v>
          </cell>
          <cell r="I1775" t="str">
            <v>0,00</v>
          </cell>
          <cell r="J1775" t="str">
            <v>0,00</v>
          </cell>
          <cell r="K1775">
            <v>26.639999999999997</v>
          </cell>
          <cell r="L1775">
            <v>26.639999999999997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47,54</v>
          </cell>
          <cell r="F1776" t="str">
            <v>16,66</v>
          </cell>
          <cell r="G1776" t="str">
            <v>30,27</v>
          </cell>
          <cell r="H1776" t="str">
            <v>0,61</v>
          </cell>
          <cell r="I1776" t="str">
            <v>0,00</v>
          </cell>
          <cell r="J1776" t="str">
            <v>0,00</v>
          </cell>
          <cell r="K1776">
            <v>30.88</v>
          </cell>
          <cell r="L1776">
            <v>30.88</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52,88</v>
          </cell>
          <cell r="F1777" t="str">
            <v>20,24</v>
          </cell>
          <cell r="G1777" t="str">
            <v>31,76</v>
          </cell>
          <cell r="H1777" t="str">
            <v>0,88</v>
          </cell>
          <cell r="I1777" t="str">
            <v>0,00</v>
          </cell>
          <cell r="J1777" t="str">
            <v>0,00</v>
          </cell>
          <cell r="K1777">
            <v>32.64</v>
          </cell>
          <cell r="L1777">
            <v>32.64</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65,94</v>
          </cell>
          <cell r="F1778" t="str">
            <v>20,06</v>
          </cell>
          <cell r="G1778" t="str">
            <v>45,01</v>
          </cell>
          <cell r="H1778" t="str">
            <v>0,87</v>
          </cell>
          <cell r="I1778" t="str">
            <v>0,00</v>
          </cell>
          <cell r="J1778" t="str">
            <v>0,00</v>
          </cell>
          <cell r="K1778">
            <v>45.879999999999995</v>
          </cell>
          <cell r="L1778">
            <v>45.879999999999995</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73,40</v>
          </cell>
          <cell r="F1779" t="str">
            <v>25,08</v>
          </cell>
          <cell r="G1779" t="str">
            <v>47,08</v>
          </cell>
          <cell r="H1779" t="str">
            <v>1,24</v>
          </cell>
          <cell r="I1779" t="str">
            <v>0,00</v>
          </cell>
          <cell r="J1779" t="str">
            <v>0,00</v>
          </cell>
          <cell r="K1779">
            <v>48.32</v>
          </cell>
          <cell r="L1779">
            <v>48.32</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80,20</v>
          </cell>
          <cell r="F1780" t="str">
            <v>24,12</v>
          </cell>
          <cell r="G1780" t="str">
            <v>54,92</v>
          </cell>
          <cell r="H1780" t="str">
            <v>1,16</v>
          </cell>
          <cell r="I1780" t="str">
            <v>0,00</v>
          </cell>
          <cell r="J1780" t="str">
            <v>0,00</v>
          </cell>
          <cell r="K1780">
            <v>56.08</v>
          </cell>
          <cell r="L1780">
            <v>56.08</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90,12</v>
          </cell>
          <cell r="F1781" t="str">
            <v>30,77</v>
          </cell>
          <cell r="G1781" t="str">
            <v>57,68</v>
          </cell>
          <cell r="H1781" t="str">
            <v>1,67</v>
          </cell>
          <cell r="I1781" t="str">
            <v>0,00</v>
          </cell>
          <cell r="J1781" t="str">
            <v>0,00</v>
          </cell>
          <cell r="K1781">
            <v>59.35</v>
          </cell>
          <cell r="L1781">
            <v>59.35</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61,06</v>
          </cell>
          <cell r="F1782" t="str">
            <v>16,54</v>
          </cell>
          <cell r="G1782" t="str">
            <v>44,52</v>
          </cell>
          <cell r="H1782" t="str">
            <v>0,00</v>
          </cell>
          <cell r="I1782" t="str">
            <v>0,00</v>
          </cell>
          <cell r="J1782" t="str">
            <v>0,00</v>
          </cell>
          <cell r="K1782">
            <v>44.52</v>
          </cell>
          <cell r="L1782">
            <v>44.52</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66,07</v>
          </cell>
          <cell r="F1783" t="str">
            <v>20,23</v>
          </cell>
          <cell r="G1783" t="str">
            <v>45,84</v>
          </cell>
          <cell r="H1783" t="str">
            <v>0,00</v>
          </cell>
          <cell r="I1783" t="str">
            <v>0,00</v>
          </cell>
          <cell r="J1783" t="str">
            <v>0,00</v>
          </cell>
          <cell r="K1783">
            <v>45.84</v>
          </cell>
          <cell r="L1783">
            <v>45.84</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58,56</v>
          </cell>
          <cell r="F1784" t="str">
            <v>15,00</v>
          </cell>
          <cell r="G1784" t="str">
            <v>43,56</v>
          </cell>
          <cell r="H1784" t="str">
            <v>0,00</v>
          </cell>
          <cell r="I1784" t="str">
            <v>0,00</v>
          </cell>
          <cell r="J1784" t="str">
            <v>0,00</v>
          </cell>
          <cell r="K1784">
            <v>43.56</v>
          </cell>
          <cell r="L1784">
            <v>43.56</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63,58</v>
          </cell>
          <cell r="F1785" t="str">
            <v>18,68</v>
          </cell>
          <cell r="G1785" t="str">
            <v>44,90</v>
          </cell>
          <cell r="H1785" t="str">
            <v>0,00</v>
          </cell>
          <cell r="I1785" t="str">
            <v>0,00</v>
          </cell>
          <cell r="J1785" t="str">
            <v>0,00</v>
          </cell>
          <cell r="K1785">
            <v>44.9</v>
          </cell>
          <cell r="L1785">
            <v>44.9</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48,61</v>
          </cell>
          <cell r="F1786" t="str">
            <v>13,85</v>
          </cell>
          <cell r="G1786" t="str">
            <v>34,76</v>
          </cell>
          <cell r="H1786" t="str">
            <v>0,00</v>
          </cell>
          <cell r="I1786" t="str">
            <v>0,00</v>
          </cell>
          <cell r="J1786" t="str">
            <v>0,00</v>
          </cell>
          <cell r="K1786">
            <v>34.76</v>
          </cell>
          <cell r="L1786">
            <v>34.76</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53,62</v>
          </cell>
          <cell r="F1787" t="str">
            <v>17,52</v>
          </cell>
          <cell r="G1787" t="str">
            <v>36,10</v>
          </cell>
          <cell r="H1787" t="str">
            <v>0,00</v>
          </cell>
          <cell r="I1787" t="str">
            <v>0,00</v>
          </cell>
          <cell r="J1787" t="str">
            <v>0,00</v>
          </cell>
          <cell r="K1787">
            <v>36.1</v>
          </cell>
          <cell r="L1787">
            <v>36.1</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56,04</v>
          </cell>
          <cell r="F1788" t="str">
            <v>12,72</v>
          </cell>
          <cell r="G1788" t="str">
            <v>43,32</v>
          </cell>
          <cell r="H1788" t="str">
            <v>0,00</v>
          </cell>
          <cell r="I1788" t="str">
            <v>0,00</v>
          </cell>
          <cell r="J1788" t="str">
            <v>0,00</v>
          </cell>
          <cell r="K1788">
            <v>43.32</v>
          </cell>
          <cell r="L1788">
            <v>43.32</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61,06</v>
          </cell>
          <cell r="F1789" t="str">
            <v>16,39</v>
          </cell>
          <cell r="G1789" t="str">
            <v>44,67</v>
          </cell>
          <cell r="H1789" t="str">
            <v>0,00</v>
          </cell>
          <cell r="I1789" t="str">
            <v>0,00</v>
          </cell>
          <cell r="J1789" t="str">
            <v>0,00</v>
          </cell>
          <cell r="K1789">
            <v>44.67</v>
          </cell>
          <cell r="L1789">
            <v>44.67</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52,57</v>
          </cell>
          <cell r="F1790" t="str">
            <v>20,56</v>
          </cell>
          <cell r="G1790" t="str">
            <v>32,01</v>
          </cell>
          <cell r="H1790" t="str">
            <v>0,00</v>
          </cell>
          <cell r="I1790" t="str">
            <v>0,00</v>
          </cell>
          <cell r="J1790" t="str">
            <v>0,00</v>
          </cell>
          <cell r="K1790">
            <v>32.01</v>
          </cell>
          <cell r="L1790">
            <v>32.01</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67,84</v>
          </cell>
          <cell r="F1791" t="str">
            <v>31,74</v>
          </cell>
          <cell r="G1791" t="str">
            <v>36,10</v>
          </cell>
          <cell r="H1791" t="str">
            <v>0,00</v>
          </cell>
          <cell r="I1791" t="str">
            <v>0,00</v>
          </cell>
          <cell r="J1791" t="str">
            <v>0,00</v>
          </cell>
          <cell r="K1791">
            <v>36.1</v>
          </cell>
          <cell r="L1791">
            <v>36.1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65,03</v>
          </cell>
          <cell r="F1792" t="str">
            <v>22,40</v>
          </cell>
          <cell r="G1792" t="str">
            <v>42,63</v>
          </cell>
          <cell r="H1792" t="str">
            <v>0,00</v>
          </cell>
          <cell r="I1792" t="str">
            <v>0,00</v>
          </cell>
          <cell r="J1792" t="str">
            <v>0,00</v>
          </cell>
          <cell r="K1792">
            <v>42.63</v>
          </cell>
          <cell r="L1792">
            <v>42.63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80,31</v>
          </cell>
          <cell r="F1793" t="str">
            <v>33,59</v>
          </cell>
          <cell r="G1793" t="str">
            <v>46,72</v>
          </cell>
          <cell r="H1793" t="str">
            <v>0,00</v>
          </cell>
          <cell r="I1793" t="str">
            <v>0,00</v>
          </cell>
          <cell r="J1793" t="str">
            <v>0,00</v>
          </cell>
          <cell r="K1793">
            <v>46.72</v>
          </cell>
          <cell r="L1793">
            <v>46.72</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76,76</v>
          </cell>
          <cell r="F1794" t="str">
            <v>23,72</v>
          </cell>
          <cell r="G1794" t="str">
            <v>53,04</v>
          </cell>
          <cell r="H1794" t="str">
            <v>0,00</v>
          </cell>
          <cell r="I1794" t="str">
            <v>0,00</v>
          </cell>
          <cell r="J1794" t="str">
            <v>0,00</v>
          </cell>
          <cell r="K1794">
            <v>53.04</v>
          </cell>
          <cell r="L1794">
            <v>53.04</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92,04</v>
          </cell>
          <cell r="F1795" t="str">
            <v>34,90</v>
          </cell>
          <cell r="G1795" t="str">
            <v>57,14</v>
          </cell>
          <cell r="H1795" t="str">
            <v>0,00</v>
          </cell>
          <cell r="I1795" t="str">
            <v>0,00</v>
          </cell>
          <cell r="J1795" t="str">
            <v>0,00</v>
          </cell>
          <cell r="K1795">
            <v>57.14</v>
          </cell>
          <cell r="L1795">
            <v>57.14</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42,25</v>
          </cell>
          <cell r="F1796" t="str">
            <v>18,75</v>
          </cell>
          <cell r="G1796" t="str">
            <v>23,50</v>
          </cell>
          <cell r="H1796" t="str">
            <v>0,00</v>
          </cell>
          <cell r="I1796" t="str">
            <v>0,00</v>
          </cell>
          <cell r="J1796" t="str">
            <v>0,00</v>
          </cell>
          <cell r="K1796">
            <v>23.5</v>
          </cell>
          <cell r="L1796">
            <v>23.5</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55,60</v>
          </cell>
          <cell r="F1797" t="str">
            <v>28,53</v>
          </cell>
          <cell r="G1797" t="str">
            <v>27,07</v>
          </cell>
          <cell r="H1797" t="str">
            <v>0,00</v>
          </cell>
          <cell r="I1797" t="str">
            <v>0,00</v>
          </cell>
          <cell r="J1797" t="str">
            <v>0,00</v>
          </cell>
          <cell r="K1797">
            <v>27.07</v>
          </cell>
          <cell r="L1797">
            <v>27.07</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51,37</v>
          </cell>
          <cell r="F1798" t="str">
            <v>20,38</v>
          </cell>
          <cell r="G1798" t="str">
            <v>30,99</v>
          </cell>
          <cell r="H1798" t="str">
            <v>0,00</v>
          </cell>
          <cell r="I1798" t="str">
            <v>0,00</v>
          </cell>
          <cell r="J1798" t="str">
            <v>0,00</v>
          </cell>
          <cell r="K1798">
            <v>30.99</v>
          </cell>
          <cell r="L1798">
            <v>30.99</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64,73</v>
          </cell>
          <cell r="F1799" t="str">
            <v>30,17</v>
          </cell>
          <cell r="G1799" t="str">
            <v>34,56</v>
          </cell>
          <cell r="H1799" t="str">
            <v>0,00</v>
          </cell>
          <cell r="I1799" t="str">
            <v>0,00</v>
          </cell>
          <cell r="J1799" t="str">
            <v>0,00</v>
          </cell>
          <cell r="K1799">
            <v>34.56</v>
          </cell>
          <cell r="L1799">
            <v>34.56</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59,82</v>
          </cell>
          <cell r="F1800" t="str">
            <v>21,52</v>
          </cell>
          <cell r="G1800" t="str">
            <v>38,30</v>
          </cell>
          <cell r="H1800" t="str">
            <v>0,00</v>
          </cell>
          <cell r="I1800" t="str">
            <v>0,00</v>
          </cell>
          <cell r="J1800" t="str">
            <v>0,00</v>
          </cell>
          <cell r="K1800">
            <v>38.299999999999997</v>
          </cell>
          <cell r="L1800">
            <v>38.299999999999997</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73,18</v>
          </cell>
          <cell r="F1801" t="str">
            <v>31,33</v>
          </cell>
          <cell r="G1801" t="str">
            <v>41,85</v>
          </cell>
          <cell r="H1801" t="str">
            <v>0,00</v>
          </cell>
          <cell r="I1801" t="str">
            <v>0,00</v>
          </cell>
          <cell r="J1801" t="str">
            <v>0,00</v>
          </cell>
          <cell r="K1801">
            <v>41.85</v>
          </cell>
          <cell r="L1801">
            <v>41.85</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147,32</v>
          </cell>
          <cell r="F1802" t="str">
            <v>34,33</v>
          </cell>
          <cell r="G1802" t="str">
            <v>112,99</v>
          </cell>
          <cell r="H1802" t="str">
            <v>0,00</v>
          </cell>
          <cell r="I1802" t="str">
            <v>0,00</v>
          </cell>
          <cell r="J1802" t="str">
            <v>0,00</v>
          </cell>
          <cell r="K1802">
            <v>112.99</v>
          </cell>
          <cell r="L1802">
            <v>112.99</v>
          </cell>
          <cell r="M1802"/>
          <cell r="N1802">
            <v>94293</v>
          </cell>
        </row>
        <row r="1803">
          <cell r="A1803">
            <v>94294</v>
          </cell>
          <cell r="B1803" t="str">
            <v>EXECUÇÃO DE ESCORAS DE CONCRETO PARA CONTENÇÃO DE GUIAS PRÉ-FABRICADAS. AF_06/2016</v>
          </cell>
          <cell r="C1803" t="str">
            <v>COMPOSIÇÃO</v>
          </cell>
          <cell r="D1803" t="str">
            <v>M</v>
          </cell>
          <cell r="E1803" t="str">
            <v>8,41</v>
          </cell>
          <cell r="F1803" t="str">
            <v>2,98</v>
          </cell>
          <cell r="G1803" t="str">
            <v>5,38</v>
          </cell>
          <cell r="H1803" t="str">
            <v>0,03</v>
          </cell>
          <cell r="I1803" t="str">
            <v>0,00</v>
          </cell>
          <cell r="J1803" t="str">
            <v>0,02</v>
          </cell>
          <cell r="K1803">
            <v>5.43</v>
          </cell>
          <cell r="L1803">
            <v>5.43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103,16</v>
          </cell>
          <cell r="F1804" t="str">
            <v>39,36</v>
          </cell>
          <cell r="G1804" t="str">
            <v>57,56</v>
          </cell>
          <cell r="H1804" t="str">
            <v>6,23</v>
          </cell>
          <cell r="I1804" t="str">
            <v>0,00</v>
          </cell>
          <cell r="J1804" t="str">
            <v>0,01</v>
          </cell>
          <cell r="K1804">
            <v>63.800000000000004</v>
          </cell>
          <cell r="L1804">
            <v>63.8</v>
          </cell>
          <cell r="M1804"/>
          <cell r="N1804">
            <v>102727</v>
          </cell>
        </row>
        <row r="1805">
          <cell r="A1805">
            <v>102728</v>
          </cell>
          <cell r="B1805" t="str">
            <v>ARMAÇÃO DE MURO ALA E MURO TESTA UTILIZANDO AÇO CA-50 DE 6,3 MM - MONTAGEM. AF_07/2021</v>
          </cell>
          <cell r="C1805" t="str">
            <v>COMPOSIÇÃO</v>
          </cell>
          <cell r="D1805" t="str">
            <v>KG</v>
          </cell>
          <cell r="E1805" t="str">
            <v>18,74</v>
          </cell>
          <cell r="F1805" t="str">
            <v>4,18</v>
          </cell>
          <cell r="G1805" t="str">
            <v>14,56</v>
          </cell>
          <cell r="H1805" t="str">
            <v>0,00</v>
          </cell>
          <cell r="I1805" t="str">
            <v>0,00</v>
          </cell>
          <cell r="J1805" t="str">
            <v>0,00</v>
          </cell>
          <cell r="K1805">
            <v>14.56</v>
          </cell>
          <cell r="L1805">
            <v>14.56</v>
          </cell>
          <cell r="M1805"/>
          <cell r="N1805">
            <v>102728</v>
          </cell>
        </row>
        <row r="1806">
          <cell r="A1806">
            <v>102729</v>
          </cell>
          <cell r="B1806" t="str">
            <v>ARMAÇÃO DE MURO ALA E MURO TESTA UTILIZANDO AÇO CA-50 DE 8 MM - MONTAGEM. AF_07/2021</v>
          </cell>
          <cell r="C1806" t="str">
            <v>COMPOSIÇÃO</v>
          </cell>
          <cell r="D1806" t="str">
            <v>KG</v>
          </cell>
          <cell r="E1806" t="str">
            <v>17,47</v>
          </cell>
          <cell r="F1806" t="str">
            <v>2,88</v>
          </cell>
          <cell r="G1806" t="str">
            <v>14,59</v>
          </cell>
          <cell r="H1806" t="str">
            <v>0,00</v>
          </cell>
          <cell r="I1806" t="str">
            <v>0,00</v>
          </cell>
          <cell r="J1806" t="str">
            <v>0,00</v>
          </cell>
          <cell r="K1806">
            <v>14.59</v>
          </cell>
          <cell r="L1806">
            <v>14.59</v>
          </cell>
          <cell r="M1806"/>
          <cell r="N1806">
            <v>102729</v>
          </cell>
        </row>
        <row r="1807">
          <cell r="A1807">
            <v>102730</v>
          </cell>
          <cell r="B1807" t="str">
            <v>ARMAÇÃO DE MURO ALA E MURO TESTA UTILIZANDO AÇO CA-50 DE 10 MM - MONTAGEM. AF_07/2021</v>
          </cell>
          <cell r="C1807" t="str">
            <v>COMPOSIÇÃO</v>
          </cell>
          <cell r="D1807" t="str">
            <v>KG</v>
          </cell>
          <cell r="E1807" t="str">
            <v>15,57</v>
          </cell>
          <cell r="F1807" t="str">
            <v>2,05</v>
          </cell>
          <cell r="G1807" t="str">
            <v>13,52</v>
          </cell>
          <cell r="H1807" t="str">
            <v>0,00</v>
          </cell>
          <cell r="I1807" t="str">
            <v>0,00</v>
          </cell>
          <cell r="J1807" t="str">
            <v>0,00</v>
          </cell>
          <cell r="K1807">
            <v>13.52</v>
          </cell>
          <cell r="L1807">
            <v>13.52</v>
          </cell>
          <cell r="M1807"/>
          <cell r="N1807">
            <v>102730</v>
          </cell>
        </row>
        <row r="1808">
          <cell r="A1808">
            <v>102731</v>
          </cell>
          <cell r="B1808" t="str">
            <v>ARMAÇÃO DE MURO ALA E MURO TESTA UTILIZANDO AÇO CA-50 DE 12,5 MM - MONTAGEM. AF_07/2021</v>
          </cell>
          <cell r="C1808" t="str">
            <v>COMPOSIÇÃO</v>
          </cell>
          <cell r="D1808" t="str">
            <v>KG</v>
          </cell>
          <cell r="E1808" t="str">
            <v>13,12</v>
          </cell>
          <cell r="F1808" t="str">
            <v>1,44</v>
          </cell>
          <cell r="G1808" t="str">
            <v>11,68</v>
          </cell>
          <cell r="H1808" t="str">
            <v>0,00</v>
          </cell>
          <cell r="I1808" t="str">
            <v>0,00</v>
          </cell>
          <cell r="J1808" t="str">
            <v>0,00</v>
          </cell>
          <cell r="K1808">
            <v>11.68</v>
          </cell>
          <cell r="L1808">
            <v>11.68</v>
          </cell>
          <cell r="M1808"/>
          <cell r="N1808">
            <v>102731</v>
          </cell>
        </row>
        <row r="1809">
          <cell r="A1809">
            <v>102732</v>
          </cell>
          <cell r="B1809" t="str">
            <v>ARMAÇÃO DE MURO ALA E MURO TESTA UTILIZANDO AÇO CA-50 DE 16 MM - MONTAGEM. AF_07/2021</v>
          </cell>
          <cell r="C1809" t="str">
            <v>COMPOSIÇÃO</v>
          </cell>
          <cell r="D1809" t="str">
            <v>KG</v>
          </cell>
          <cell r="E1809" t="str">
            <v>12,41</v>
          </cell>
          <cell r="F1809" t="str">
            <v>0,93</v>
          </cell>
          <cell r="G1809" t="str">
            <v>11,48</v>
          </cell>
          <cell r="H1809" t="str">
            <v>0,00</v>
          </cell>
          <cell r="I1809" t="str">
            <v>0,00</v>
          </cell>
          <cell r="J1809" t="str">
            <v>0,00</v>
          </cell>
          <cell r="K1809">
            <v>11.48</v>
          </cell>
          <cell r="L1809">
            <v>11.48</v>
          </cell>
          <cell r="M1809"/>
          <cell r="N1809">
            <v>102732</v>
          </cell>
        </row>
        <row r="1810">
          <cell r="A1810">
            <v>102733</v>
          </cell>
          <cell r="B1810" t="str">
            <v>ARMAÇÃO DE MURO ALA E MURO TESTA UTILIZANDO AÇO CA-50 DE 20 MM - MONTAGEM. AF_07/2021</v>
          </cell>
          <cell r="C1810" t="str">
            <v>COMPOSIÇÃO</v>
          </cell>
          <cell r="D1810" t="str">
            <v>KG</v>
          </cell>
          <cell r="E1810" t="str">
            <v>13,85</v>
          </cell>
          <cell r="F1810" t="str">
            <v>0,60</v>
          </cell>
          <cell r="G1810" t="str">
            <v>13,25</v>
          </cell>
          <cell r="H1810" t="str">
            <v>0,00</v>
          </cell>
          <cell r="I1810" t="str">
            <v>0,00</v>
          </cell>
          <cell r="J1810" t="str">
            <v>0,00</v>
          </cell>
          <cell r="K1810">
            <v>13.25</v>
          </cell>
          <cell r="L1810">
            <v>13.25</v>
          </cell>
          <cell r="M1810"/>
          <cell r="N1810">
            <v>102733</v>
          </cell>
        </row>
        <row r="1811">
          <cell r="A1811">
            <v>102734</v>
          </cell>
          <cell r="B1811" t="str">
            <v>ARMAÇÃO DE SOLEIRA UTILIZANDO AÇO CA-50 DE 6,3 MM - MONTAGEM. AF_07/2021</v>
          </cell>
          <cell r="C1811" t="str">
            <v>COMPOSIÇÃO</v>
          </cell>
          <cell r="D1811" t="str">
            <v>KG</v>
          </cell>
          <cell r="E1811" t="str">
            <v>17,28</v>
          </cell>
          <cell r="F1811" t="str">
            <v>2,90</v>
          </cell>
          <cell r="G1811" t="str">
            <v>14,38</v>
          </cell>
          <cell r="H1811" t="str">
            <v>0,00</v>
          </cell>
          <cell r="I1811" t="str">
            <v>0,00</v>
          </cell>
          <cell r="J1811" t="str">
            <v>0,00</v>
          </cell>
          <cell r="K1811">
            <v>14.38</v>
          </cell>
          <cell r="L1811">
            <v>14.38</v>
          </cell>
          <cell r="M1811"/>
          <cell r="N1811">
            <v>102734</v>
          </cell>
        </row>
        <row r="1812">
          <cell r="A1812">
            <v>102735</v>
          </cell>
          <cell r="B1812" t="str">
            <v>ARMAÇÃO DE SOLEIRA UTILIZANDO AÇO CA-50 DE 8 MM - MONTAGEM. AF_07/2021</v>
          </cell>
          <cell r="C1812" t="str">
            <v>COMPOSIÇÃO</v>
          </cell>
          <cell r="D1812" t="str">
            <v>KG</v>
          </cell>
          <cell r="E1812" t="str">
            <v>16,34</v>
          </cell>
          <cell r="F1812" t="str">
            <v>1,96</v>
          </cell>
          <cell r="G1812" t="str">
            <v>14,38</v>
          </cell>
          <cell r="H1812" t="str">
            <v>0,00</v>
          </cell>
          <cell r="I1812" t="str">
            <v>0,00</v>
          </cell>
          <cell r="J1812" t="str">
            <v>0,00</v>
          </cell>
          <cell r="K1812">
            <v>14.38</v>
          </cell>
          <cell r="L1812">
            <v>14.38</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457,71</v>
          </cell>
          <cell r="F1813" t="str">
            <v>38,47</v>
          </cell>
          <cell r="G1813" t="str">
            <v>419,11</v>
          </cell>
          <cell r="H1813" t="str">
            <v>0,10</v>
          </cell>
          <cell r="I1813" t="str">
            <v>0,00</v>
          </cell>
          <cell r="J1813" t="str">
            <v>0,03</v>
          </cell>
          <cell r="K1813">
            <v>419.24</v>
          </cell>
          <cell r="L1813">
            <v>419.24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1.123,44</v>
          </cell>
          <cell r="F1814" t="str">
            <v>271,45</v>
          </cell>
          <cell r="G1814" t="str">
            <v>830,29</v>
          </cell>
          <cell r="H1814" t="str">
            <v>21,45</v>
          </cell>
          <cell r="I1814" t="str">
            <v>0,00</v>
          </cell>
          <cell r="J1814" t="str">
            <v>0,25</v>
          </cell>
          <cell r="K1814">
            <v>851.99</v>
          </cell>
          <cell r="L1814">
            <v>851.99</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2.301,35</v>
          </cell>
          <cell r="F1815" t="str">
            <v>531,48</v>
          </cell>
          <cell r="G1815" t="str">
            <v>1.731,72</v>
          </cell>
          <cell r="H1815" t="str">
            <v>37,66</v>
          </cell>
          <cell r="I1815" t="str">
            <v>0,00</v>
          </cell>
          <cell r="J1815" t="str">
            <v>0,49</v>
          </cell>
          <cell r="K1815">
            <v>1769.8700000000001</v>
          </cell>
          <cell r="L1815">
            <v>1769.8700000000001</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3.859,50</v>
          </cell>
          <cell r="F1816" t="str">
            <v>869,46</v>
          </cell>
          <cell r="G1816" t="str">
            <v>2.930,38</v>
          </cell>
          <cell r="H1816" t="str">
            <v>58,93</v>
          </cell>
          <cell r="I1816" t="str">
            <v>0,00</v>
          </cell>
          <cell r="J1816" t="str">
            <v>0,73</v>
          </cell>
          <cell r="K1816">
            <v>2990.04</v>
          </cell>
          <cell r="L1816">
            <v>2990.04</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5.789,25</v>
          </cell>
          <cell r="F1817" t="str">
            <v>1.272,96</v>
          </cell>
          <cell r="G1817" t="str">
            <v>4.433,89</v>
          </cell>
          <cell r="H1817" t="str">
            <v>81,40</v>
          </cell>
          <cell r="I1817" t="str">
            <v>0,00</v>
          </cell>
          <cell r="J1817" t="str">
            <v>1,00</v>
          </cell>
          <cell r="K1817">
            <v>4516.29</v>
          </cell>
          <cell r="L1817">
            <v>4516.29</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8.129,43</v>
          </cell>
          <cell r="F1818" t="str">
            <v>1.746,78</v>
          </cell>
          <cell r="G1818" t="str">
            <v>6.276,74</v>
          </cell>
          <cell r="H1818" t="str">
            <v>104,60</v>
          </cell>
          <cell r="I1818" t="str">
            <v>0,00</v>
          </cell>
          <cell r="J1818" t="str">
            <v>1,31</v>
          </cell>
          <cell r="K1818">
            <v>6382.65</v>
          </cell>
          <cell r="L1818">
            <v>6382.6500000000005</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14.079,74</v>
          </cell>
          <cell r="F1819" t="str">
            <v>2.952,52</v>
          </cell>
          <cell r="G1819" t="str">
            <v>10.962,23</v>
          </cell>
          <cell r="H1819" t="str">
            <v>162,82</v>
          </cell>
          <cell r="I1819" t="str">
            <v>0,00</v>
          </cell>
          <cell r="J1819" t="str">
            <v>2,17</v>
          </cell>
          <cell r="K1819">
            <v>11127.22</v>
          </cell>
          <cell r="L1819">
            <v>11127.22</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4.659,67</v>
          </cell>
          <cell r="F1820" t="str">
            <v>1.045,81</v>
          </cell>
          <cell r="G1820" t="str">
            <v>3.544,15</v>
          </cell>
          <cell r="H1820" t="str">
            <v>68,59</v>
          </cell>
          <cell r="I1820" t="str">
            <v>0,00</v>
          </cell>
          <cell r="J1820" t="str">
            <v>1,12</v>
          </cell>
          <cell r="K1820">
            <v>3613.86</v>
          </cell>
          <cell r="L1820">
            <v>3613.86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6.987,00</v>
          </cell>
          <cell r="F1821" t="str">
            <v>1.528,54</v>
          </cell>
          <cell r="G1821" t="str">
            <v>5.362,41</v>
          </cell>
          <cell r="H1821" t="str">
            <v>94,50</v>
          </cell>
          <cell r="I1821" t="str">
            <v>0,00</v>
          </cell>
          <cell r="J1821" t="str">
            <v>1,55</v>
          </cell>
          <cell r="K1821">
            <v>5458.46</v>
          </cell>
          <cell r="L1821">
            <v>5458.46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9.826,41</v>
          </cell>
          <cell r="F1822" t="str">
            <v>2.098,01</v>
          </cell>
          <cell r="G1822" t="str">
            <v>7.605,14</v>
          </cell>
          <cell r="H1822" t="str">
            <v>121,22</v>
          </cell>
          <cell r="I1822" t="str">
            <v>0,00</v>
          </cell>
          <cell r="J1822" t="str">
            <v>2,04</v>
          </cell>
          <cell r="K1822">
            <v>7728.4000000000005</v>
          </cell>
          <cell r="L1822">
            <v>7728.4000000000005</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17.039,17</v>
          </cell>
          <cell r="F1823" t="str">
            <v>3.544,12</v>
          </cell>
          <cell r="G1823" t="str">
            <v>13.304,64</v>
          </cell>
          <cell r="H1823" t="str">
            <v>187,01</v>
          </cell>
          <cell r="I1823" t="str">
            <v>0,00</v>
          </cell>
          <cell r="J1823" t="str">
            <v>3,40</v>
          </cell>
          <cell r="K1823">
            <v>13495.05</v>
          </cell>
          <cell r="L1823">
            <v>13495.05</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8.660,42</v>
          </cell>
          <cell r="F1824" t="str">
            <v>1.870,78</v>
          </cell>
          <cell r="G1824" t="str">
            <v>6.677,45</v>
          </cell>
          <cell r="H1824" t="str">
            <v>110,07</v>
          </cell>
          <cell r="I1824" t="str">
            <v>0,00</v>
          </cell>
          <cell r="J1824" t="str">
            <v>2,12</v>
          </cell>
          <cell r="K1824">
            <v>6789.6399999999994</v>
          </cell>
          <cell r="L1824">
            <v>6789.6399999999994</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12.127,30</v>
          </cell>
          <cell r="F1825" t="str">
            <v>2.558,54</v>
          </cell>
          <cell r="G1825" t="str">
            <v>9.425,29</v>
          </cell>
          <cell r="H1825" t="str">
            <v>140,69</v>
          </cell>
          <cell r="I1825" t="str">
            <v>0,00</v>
          </cell>
          <cell r="J1825" t="str">
            <v>2,78</v>
          </cell>
          <cell r="K1825">
            <v>9568.76</v>
          </cell>
          <cell r="L1825">
            <v>9568.760000000002</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20.824,18</v>
          </cell>
          <cell r="F1826" t="str">
            <v>4.279,51</v>
          </cell>
          <cell r="G1826" t="str">
            <v>16.326,94</v>
          </cell>
          <cell r="H1826" t="str">
            <v>213,09</v>
          </cell>
          <cell r="I1826" t="str">
            <v>0,00</v>
          </cell>
          <cell r="J1826" t="str">
            <v>4,64</v>
          </cell>
          <cell r="K1826">
            <v>16544.670000000002</v>
          </cell>
          <cell r="L1826">
            <v>16544.669999999998</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2.807,10</v>
          </cell>
          <cell r="F1827" t="str">
            <v>637,47</v>
          </cell>
          <cell r="G1827" t="str">
            <v>2.125,73</v>
          </cell>
          <cell r="H1827" t="str">
            <v>43,32</v>
          </cell>
          <cell r="I1827" t="str">
            <v>0,00</v>
          </cell>
          <cell r="J1827" t="str">
            <v>0,58</v>
          </cell>
          <cell r="K1827">
            <v>2169.63</v>
          </cell>
          <cell r="L1827">
            <v>2169.63</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4.886,55</v>
          </cell>
          <cell r="F1828" t="str">
            <v>1.060,48</v>
          </cell>
          <cell r="G1828" t="str">
            <v>3.760,50</v>
          </cell>
          <cell r="H1828" t="str">
            <v>64,72</v>
          </cell>
          <cell r="I1828" t="str">
            <v>0,00</v>
          </cell>
          <cell r="J1828" t="str">
            <v>0,85</v>
          </cell>
          <cell r="K1828">
            <v>3826.07</v>
          </cell>
          <cell r="L1828">
            <v>3826.0699999999997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7.795,42</v>
          </cell>
          <cell r="F1829" t="str">
            <v>1.634,44</v>
          </cell>
          <cell r="G1829" t="str">
            <v>6.069,22</v>
          </cell>
          <cell r="H1829" t="str">
            <v>90,60</v>
          </cell>
          <cell r="I1829" t="str">
            <v>0,00</v>
          </cell>
          <cell r="J1829" t="str">
            <v>1,16</v>
          </cell>
          <cell r="K1829">
            <v>6160.9800000000005</v>
          </cell>
          <cell r="L1829">
            <v>6160.9800000000005</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11.553,61</v>
          </cell>
          <cell r="F1830" t="str">
            <v>2.349,38</v>
          </cell>
          <cell r="G1830" t="str">
            <v>9.084,46</v>
          </cell>
          <cell r="H1830" t="str">
            <v>118,29</v>
          </cell>
          <cell r="I1830" t="str">
            <v>0,00</v>
          </cell>
          <cell r="J1830" t="str">
            <v>1,48</v>
          </cell>
          <cell r="K1830">
            <v>9204.23</v>
          </cell>
          <cell r="L1830">
            <v>9204.23</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21.961,58</v>
          </cell>
          <cell r="F1831" t="str">
            <v>4.332,31</v>
          </cell>
          <cell r="G1831" t="str">
            <v>17.437,87</v>
          </cell>
          <cell r="H1831" t="str">
            <v>188,63</v>
          </cell>
          <cell r="I1831" t="str">
            <v>0,00</v>
          </cell>
          <cell r="J1831" t="str">
            <v>2,77</v>
          </cell>
          <cell r="K1831">
            <v>17629.27</v>
          </cell>
          <cell r="L1831">
            <v>17629.27</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10.871,76</v>
          </cell>
          <cell r="F1832" t="str">
            <v>2.222,84</v>
          </cell>
          <cell r="G1832" t="str">
            <v>8.532,02</v>
          </cell>
          <cell r="H1832" t="str">
            <v>115,13</v>
          </cell>
          <cell r="I1832" t="str">
            <v>0,00</v>
          </cell>
          <cell r="J1832" t="str">
            <v>1,77</v>
          </cell>
          <cell r="K1832">
            <v>8648.92</v>
          </cell>
          <cell r="L1832">
            <v>8648.92</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16.165,76</v>
          </cell>
          <cell r="F1833" t="str">
            <v>3.202,01</v>
          </cell>
          <cell r="G1833" t="str">
            <v>12.812,07</v>
          </cell>
          <cell r="H1833" t="str">
            <v>149,41</v>
          </cell>
          <cell r="I1833" t="str">
            <v>0,00</v>
          </cell>
          <cell r="J1833" t="str">
            <v>2,27</v>
          </cell>
          <cell r="K1833">
            <v>12963.75</v>
          </cell>
          <cell r="L1833">
            <v>12963.75</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30.069,21</v>
          </cell>
          <cell r="F1834" t="str">
            <v>5.774,06</v>
          </cell>
          <cell r="G1834" t="str">
            <v>24.061,49</v>
          </cell>
          <cell r="H1834" t="str">
            <v>229,54</v>
          </cell>
          <cell r="I1834" t="str">
            <v>0,00</v>
          </cell>
          <cell r="J1834" t="str">
            <v>4,12</v>
          </cell>
          <cell r="K1834">
            <v>24295.15</v>
          </cell>
          <cell r="L1834">
            <v>24295.15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13.963,87</v>
          </cell>
          <cell r="F1835" t="str">
            <v>2.814,45</v>
          </cell>
          <cell r="G1835" t="str">
            <v>11.007,33</v>
          </cell>
          <cell r="H1835" t="str">
            <v>139,69</v>
          </cell>
          <cell r="I1835" t="str">
            <v>0,00</v>
          </cell>
          <cell r="J1835" t="str">
            <v>2,40</v>
          </cell>
          <cell r="K1835">
            <v>11149.42</v>
          </cell>
          <cell r="L1835">
            <v>11149.42</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20.801,93</v>
          </cell>
          <cell r="F1836" t="str">
            <v>4.059,50</v>
          </cell>
          <cell r="G1836" t="str">
            <v>16.558,82</v>
          </cell>
          <cell r="H1836" t="str">
            <v>180,56</v>
          </cell>
          <cell r="I1836" t="str">
            <v>0,00</v>
          </cell>
          <cell r="J1836" t="str">
            <v>3,05</v>
          </cell>
          <cell r="K1836">
            <v>16742.43</v>
          </cell>
          <cell r="L1836">
            <v>16742.43</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38.336,41</v>
          </cell>
          <cell r="F1837" t="str">
            <v>7.251,84</v>
          </cell>
          <cell r="G1837" t="str">
            <v>30.806,66</v>
          </cell>
          <cell r="H1837" t="str">
            <v>272,42</v>
          </cell>
          <cell r="I1837" t="str">
            <v>0,00</v>
          </cell>
          <cell r="J1837" t="str">
            <v>5,49</v>
          </cell>
          <cell r="K1837">
            <v>31084.57</v>
          </cell>
          <cell r="L1837">
            <v>31084.57</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13.398,43</v>
          </cell>
          <cell r="F1838" t="str">
            <v>3.198,49</v>
          </cell>
          <cell r="G1838" t="str">
            <v>9.942,14</v>
          </cell>
          <cell r="H1838" t="str">
            <v>255,24</v>
          </cell>
          <cell r="I1838" t="str">
            <v>0,00</v>
          </cell>
          <cell r="J1838" t="str">
            <v>2,56</v>
          </cell>
          <cell r="K1838">
            <v>10199.939999999999</v>
          </cell>
          <cell r="L1838">
            <v>10199.939999999999</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20.619,64</v>
          </cell>
          <cell r="F1839" t="str">
            <v>4.557,71</v>
          </cell>
          <cell r="G1839" t="str">
            <v>15.711,46</v>
          </cell>
          <cell r="H1839" t="str">
            <v>346,43</v>
          </cell>
          <cell r="I1839" t="str">
            <v>0,00</v>
          </cell>
          <cell r="J1839" t="str">
            <v>4,04</v>
          </cell>
          <cell r="K1839">
            <v>16061.929999999998</v>
          </cell>
          <cell r="L1839">
            <v>16061.93</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28.744,99</v>
          </cell>
          <cell r="F1840" t="str">
            <v>6.141,03</v>
          </cell>
          <cell r="G1840" t="str">
            <v>22.152,92</v>
          </cell>
          <cell r="H1840" t="str">
            <v>445,22</v>
          </cell>
          <cell r="I1840" t="str">
            <v>0,00</v>
          </cell>
          <cell r="J1840" t="str">
            <v>5,82</v>
          </cell>
          <cell r="K1840">
            <v>22603.96</v>
          </cell>
          <cell r="L1840">
            <v>22603.96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40.531,51</v>
          </cell>
          <cell r="F1841" t="str">
            <v>8.016,01</v>
          </cell>
          <cell r="G1841" t="str">
            <v>31.950,11</v>
          </cell>
          <cell r="H1841" t="str">
            <v>557,37</v>
          </cell>
          <cell r="I1841" t="str">
            <v>0,00</v>
          </cell>
          <cell r="J1841" t="str">
            <v>8,02</v>
          </cell>
          <cell r="K1841">
            <v>32515.5</v>
          </cell>
          <cell r="L1841">
            <v>32515.5</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16.558,62</v>
          </cell>
          <cell r="F1842" t="str">
            <v>3.953,62</v>
          </cell>
          <cell r="G1842" t="str">
            <v>12.283,75</v>
          </cell>
          <cell r="H1842" t="str">
            <v>317,46</v>
          </cell>
          <cell r="I1842" t="str">
            <v>0,00</v>
          </cell>
          <cell r="J1842" t="str">
            <v>3,79</v>
          </cell>
          <cell r="K1842">
            <v>12605</v>
          </cell>
          <cell r="L1842">
            <v>12605</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24.874,59</v>
          </cell>
          <cell r="F1843" t="str">
            <v>5.498,37</v>
          </cell>
          <cell r="G1843" t="str">
            <v>18.966,65</v>
          </cell>
          <cell r="H1843" t="str">
            <v>403,59</v>
          </cell>
          <cell r="I1843" t="str">
            <v>0,00</v>
          </cell>
          <cell r="J1843" t="str">
            <v>5,98</v>
          </cell>
          <cell r="K1843">
            <v>19376.22</v>
          </cell>
          <cell r="L1843">
            <v>19376.22</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35.013,54</v>
          </cell>
          <cell r="F1844" t="str">
            <v>7.429,12</v>
          </cell>
          <cell r="G1844" t="str">
            <v>27.057,44</v>
          </cell>
          <cell r="H1844" t="str">
            <v>518,33</v>
          </cell>
          <cell r="I1844" t="str">
            <v>0,00</v>
          </cell>
          <cell r="J1844" t="str">
            <v>8,65</v>
          </cell>
          <cell r="K1844">
            <v>27584.42</v>
          </cell>
          <cell r="L1844">
            <v>27584.420000000002</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48.975,94</v>
          </cell>
          <cell r="F1845" t="str">
            <v>9.591,77</v>
          </cell>
          <cell r="G1845" t="str">
            <v>38.725,82</v>
          </cell>
          <cell r="H1845" t="str">
            <v>646,44</v>
          </cell>
          <cell r="I1845" t="str">
            <v>0,00</v>
          </cell>
          <cell r="J1845" t="str">
            <v>11,91</v>
          </cell>
          <cell r="K1845">
            <v>39384.17</v>
          </cell>
          <cell r="L1845">
            <v>39384.170000000006</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19.034,60</v>
          </cell>
          <cell r="F1846" t="str">
            <v>4.466,59</v>
          </cell>
          <cell r="G1846" t="str">
            <v>14.220,82</v>
          </cell>
          <cell r="H1846" t="str">
            <v>342,21</v>
          </cell>
          <cell r="I1846" t="str">
            <v>0,00</v>
          </cell>
          <cell r="J1846" t="str">
            <v>4,98</v>
          </cell>
          <cell r="K1846">
            <v>14568.01</v>
          </cell>
          <cell r="L1846">
            <v>14568.009999999998</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29.197,33</v>
          </cell>
          <cell r="F1847" t="str">
            <v>6.442,34</v>
          </cell>
          <cell r="G1847" t="str">
            <v>22.286,37</v>
          </cell>
          <cell r="H1847" t="str">
            <v>460,72</v>
          </cell>
          <cell r="I1847" t="str">
            <v>0,00</v>
          </cell>
          <cell r="J1847" t="str">
            <v>7,90</v>
          </cell>
          <cell r="K1847">
            <v>22754.989999999998</v>
          </cell>
          <cell r="L1847">
            <v>22754.99</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41.070,01</v>
          </cell>
          <cell r="F1848" t="str">
            <v>8.698,64</v>
          </cell>
          <cell r="G1848" t="str">
            <v>31.770,57</v>
          </cell>
          <cell r="H1848" t="str">
            <v>589,36</v>
          </cell>
          <cell r="I1848" t="str">
            <v>0,00</v>
          </cell>
          <cell r="J1848" t="str">
            <v>11,44</v>
          </cell>
          <cell r="K1848">
            <v>32371.37</v>
          </cell>
          <cell r="L1848">
            <v>32371.37</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58.058,68</v>
          </cell>
          <cell r="F1849" t="str">
            <v>11.239,55</v>
          </cell>
          <cell r="G1849" t="str">
            <v>46.070,28</v>
          </cell>
          <cell r="H1849" t="str">
            <v>733,03</v>
          </cell>
          <cell r="I1849" t="str">
            <v>0,00</v>
          </cell>
          <cell r="J1849" t="str">
            <v>15,82</v>
          </cell>
          <cell r="K1849">
            <v>46819.13</v>
          </cell>
          <cell r="L1849">
            <v>46819.13</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8.784,26</v>
          </cell>
          <cell r="F1850" t="str">
            <v>1.552,68</v>
          </cell>
          <cell r="G1850" t="str">
            <v>6.593,86</v>
          </cell>
          <cell r="H1850" t="str">
            <v>637,72</v>
          </cell>
          <cell r="I1850" t="str">
            <v>0,00</v>
          </cell>
          <cell r="J1850" t="str">
            <v>0,00</v>
          </cell>
          <cell r="K1850">
            <v>7231.58</v>
          </cell>
          <cell r="L1850">
            <v>7231.58</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8.784,26</v>
          </cell>
          <cell r="F1851" t="str">
            <v>1.552,68</v>
          </cell>
          <cell r="G1851" t="str">
            <v>6.593,86</v>
          </cell>
          <cell r="H1851" t="str">
            <v>637,72</v>
          </cell>
          <cell r="I1851" t="str">
            <v>0,00</v>
          </cell>
          <cell r="J1851" t="str">
            <v>0,00</v>
          </cell>
          <cell r="K1851">
            <v>7231.58</v>
          </cell>
          <cell r="L1851">
            <v>7231.58</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13.082,78</v>
          </cell>
          <cell r="F1852" t="str">
            <v>2.334,75</v>
          </cell>
          <cell r="G1852" t="str">
            <v>9.792,76</v>
          </cell>
          <cell r="H1852" t="str">
            <v>955,27</v>
          </cell>
          <cell r="I1852" t="str">
            <v>0,00</v>
          </cell>
          <cell r="J1852" t="str">
            <v>0,00</v>
          </cell>
          <cell r="K1852">
            <v>10748.03</v>
          </cell>
          <cell r="L1852">
            <v>10748.03</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13.082,78</v>
          </cell>
          <cell r="F1853" t="str">
            <v>2.334,75</v>
          </cell>
          <cell r="G1853" t="str">
            <v>9.792,76</v>
          </cell>
          <cell r="H1853" t="str">
            <v>955,27</v>
          </cell>
          <cell r="I1853" t="str">
            <v>0,00</v>
          </cell>
          <cell r="J1853" t="str">
            <v>0,00</v>
          </cell>
          <cell r="K1853">
            <v>10748.03</v>
          </cell>
          <cell r="L1853">
            <v>10748.03</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19.782,93</v>
          </cell>
          <cell r="F1854" t="str">
            <v>3.544,67</v>
          </cell>
          <cell r="G1854" t="str">
            <v>14.790,28</v>
          </cell>
          <cell r="H1854" t="str">
            <v>1.447,98</v>
          </cell>
          <cell r="I1854" t="str">
            <v>0,00</v>
          </cell>
          <cell r="J1854" t="str">
            <v>0,00</v>
          </cell>
          <cell r="K1854">
            <v>16238.26</v>
          </cell>
          <cell r="L1854">
            <v>16238.26</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29.796,61</v>
          </cell>
          <cell r="F1855" t="str">
            <v>3.775,19</v>
          </cell>
          <cell r="G1855" t="str">
            <v>24.496,49</v>
          </cell>
          <cell r="H1855" t="str">
            <v>1.524,93</v>
          </cell>
          <cell r="I1855" t="str">
            <v>0,00</v>
          </cell>
          <cell r="J1855" t="str">
            <v>0,00</v>
          </cell>
          <cell r="K1855">
            <v>26021.420000000002</v>
          </cell>
          <cell r="L1855">
            <v>26021.420000000002</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8.784,26</v>
          </cell>
          <cell r="F1856" t="str">
            <v>1.552,68</v>
          </cell>
          <cell r="G1856" t="str">
            <v>6.593,86</v>
          </cell>
          <cell r="H1856" t="str">
            <v>637,72</v>
          </cell>
          <cell r="I1856" t="str">
            <v>0,00</v>
          </cell>
          <cell r="J1856" t="str">
            <v>0,00</v>
          </cell>
          <cell r="K1856">
            <v>7231.58</v>
          </cell>
          <cell r="L1856">
            <v>7231.58</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10.111,26</v>
          </cell>
          <cell r="F1857" t="str">
            <v>1.785,01</v>
          </cell>
          <cell r="G1857" t="str">
            <v>7.592,74</v>
          </cell>
          <cell r="H1857" t="str">
            <v>733,51</v>
          </cell>
          <cell r="I1857" t="str">
            <v>0,00</v>
          </cell>
          <cell r="J1857" t="str">
            <v>0,00</v>
          </cell>
          <cell r="K1857">
            <v>8326.25</v>
          </cell>
          <cell r="L1857">
            <v>8326.25</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14.947,09</v>
          </cell>
          <cell r="F1858" t="str">
            <v>2.664,83</v>
          </cell>
          <cell r="G1858" t="str">
            <v>11.191,51</v>
          </cell>
          <cell r="H1858" t="str">
            <v>1.090,75</v>
          </cell>
          <cell r="I1858" t="str">
            <v>0,00</v>
          </cell>
          <cell r="J1858" t="str">
            <v>0,00</v>
          </cell>
          <cell r="K1858">
            <v>12282.26</v>
          </cell>
          <cell r="L1858">
            <v>12282.26</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16.681,17</v>
          </cell>
          <cell r="F1859" t="str">
            <v>2.725,36</v>
          </cell>
          <cell r="G1859" t="str">
            <v>12.843,10</v>
          </cell>
          <cell r="H1859" t="str">
            <v>1.112,71</v>
          </cell>
          <cell r="I1859" t="str">
            <v>0,00</v>
          </cell>
          <cell r="J1859" t="str">
            <v>0,00</v>
          </cell>
          <cell r="K1859">
            <v>13955.810000000001</v>
          </cell>
          <cell r="L1859">
            <v>13955.810000000001</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22.054,32</v>
          </cell>
          <cell r="F1860" t="str">
            <v>3.702,94</v>
          </cell>
          <cell r="G1860" t="str">
            <v>16.841,73</v>
          </cell>
          <cell r="H1860" t="str">
            <v>1.509,65</v>
          </cell>
          <cell r="I1860" t="str">
            <v>0,00</v>
          </cell>
          <cell r="J1860" t="str">
            <v>0,00</v>
          </cell>
          <cell r="K1860">
            <v>18351.38</v>
          </cell>
          <cell r="L1860">
            <v>18351.38</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34.803,45</v>
          </cell>
          <cell r="F1861" t="str">
            <v>3.890,42</v>
          </cell>
          <cell r="G1861" t="str">
            <v>29.349,63</v>
          </cell>
          <cell r="H1861" t="str">
            <v>1.563,40</v>
          </cell>
          <cell r="I1861" t="str">
            <v>0,00</v>
          </cell>
          <cell r="J1861" t="str">
            <v>0,00</v>
          </cell>
          <cell r="K1861">
            <v>30913.030000000002</v>
          </cell>
          <cell r="L1861">
            <v>30913.030000000002</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10.111,26</v>
          </cell>
          <cell r="F1862" t="str">
            <v>1.785,01</v>
          </cell>
          <cell r="G1862" t="str">
            <v>7.592,74</v>
          </cell>
          <cell r="H1862" t="str">
            <v>733,51</v>
          </cell>
          <cell r="I1862" t="str">
            <v>0,00</v>
          </cell>
          <cell r="J1862" t="str">
            <v>0,00</v>
          </cell>
          <cell r="K1862">
            <v>8326.25</v>
          </cell>
          <cell r="L1862">
            <v>8326.25</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11.308,02</v>
          </cell>
          <cell r="F1863" t="str">
            <v>1.747,75</v>
          </cell>
          <cell r="G1863" t="str">
            <v>8.844,49</v>
          </cell>
          <cell r="H1863" t="str">
            <v>715,78</v>
          </cell>
          <cell r="I1863" t="str">
            <v>0,00</v>
          </cell>
          <cell r="J1863" t="str">
            <v>0,00</v>
          </cell>
          <cell r="K1863">
            <v>9560.27</v>
          </cell>
          <cell r="L1863">
            <v>9560.27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16.681,17</v>
          </cell>
          <cell r="F1864" t="str">
            <v>2.725,36</v>
          </cell>
          <cell r="G1864" t="str">
            <v>12.843,10</v>
          </cell>
          <cell r="H1864" t="str">
            <v>1.112,71</v>
          </cell>
          <cell r="I1864" t="str">
            <v>0,00</v>
          </cell>
          <cell r="J1864" t="str">
            <v>0,00</v>
          </cell>
          <cell r="K1864">
            <v>13955.810000000001</v>
          </cell>
          <cell r="L1864">
            <v>13955.810000000001</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18.390,82</v>
          </cell>
          <cell r="F1865" t="str">
            <v>2.735,30</v>
          </cell>
          <cell r="G1865" t="str">
            <v>14.542,15</v>
          </cell>
          <cell r="H1865" t="str">
            <v>1.113,37</v>
          </cell>
          <cell r="I1865" t="str">
            <v>0,00</v>
          </cell>
          <cell r="J1865" t="str">
            <v>0,00</v>
          </cell>
          <cell r="K1865">
            <v>15655.52</v>
          </cell>
          <cell r="L1865">
            <v>15655.52</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24.179,19</v>
          </cell>
          <cell r="F1866" t="str">
            <v>3.557,94</v>
          </cell>
          <cell r="G1866" t="str">
            <v>19.177,65</v>
          </cell>
          <cell r="H1866" t="str">
            <v>1.443,60</v>
          </cell>
          <cell r="I1866" t="str">
            <v>0,00</v>
          </cell>
          <cell r="J1866" t="str">
            <v>0,00</v>
          </cell>
          <cell r="K1866">
            <v>20621.25</v>
          </cell>
          <cell r="L1866">
            <v>20621.25</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40.217,29</v>
          </cell>
          <cell r="F1867" t="str">
            <v>4.848,09</v>
          </cell>
          <cell r="G1867" t="str">
            <v>33.412,58</v>
          </cell>
          <cell r="H1867" t="str">
            <v>1.956,62</v>
          </cell>
          <cell r="I1867" t="str">
            <v>0,00</v>
          </cell>
          <cell r="J1867" t="str">
            <v>0,00</v>
          </cell>
          <cell r="K1867">
            <v>35369.200000000004</v>
          </cell>
          <cell r="L1867">
            <v>35369.200000000004</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32.076,06</v>
          </cell>
          <cell r="F1868" t="str">
            <v>5.111,96</v>
          </cell>
          <cell r="G1868" t="str">
            <v>24.881,15</v>
          </cell>
          <cell r="H1868" t="str">
            <v>2.082,95</v>
          </cell>
          <cell r="I1868" t="str">
            <v>0,00</v>
          </cell>
          <cell r="J1868" t="str">
            <v>0,00</v>
          </cell>
          <cell r="K1868">
            <v>26964.100000000002</v>
          </cell>
          <cell r="L1868">
            <v>26964.100000000002</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52.266,11</v>
          </cell>
          <cell r="F1869" t="str">
            <v>7.808,66</v>
          </cell>
          <cell r="G1869" t="str">
            <v>41.286,05</v>
          </cell>
          <cell r="H1869" t="str">
            <v>3.171,40</v>
          </cell>
          <cell r="I1869" t="str">
            <v>0,00</v>
          </cell>
          <cell r="J1869" t="str">
            <v>0,00</v>
          </cell>
          <cell r="K1869">
            <v>44457.450000000004</v>
          </cell>
          <cell r="L1869">
            <v>44457.450000000004</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70.567,45</v>
          </cell>
          <cell r="F1870" t="str">
            <v>9.682,50</v>
          </cell>
          <cell r="G1870" t="str">
            <v>56.963,91</v>
          </cell>
          <cell r="H1870" t="str">
            <v>3.921,04</v>
          </cell>
          <cell r="I1870" t="str">
            <v>0,00</v>
          </cell>
          <cell r="J1870" t="str">
            <v>0,00</v>
          </cell>
          <cell r="K1870">
            <v>60884.950000000004</v>
          </cell>
          <cell r="L1870">
            <v>60884.950000000004</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101.072,39</v>
          </cell>
          <cell r="F1871" t="str">
            <v>13.545,64</v>
          </cell>
          <cell r="G1871" t="str">
            <v>82.060,22</v>
          </cell>
          <cell r="H1871" t="str">
            <v>5.466,53</v>
          </cell>
          <cell r="I1871" t="str">
            <v>0,00</v>
          </cell>
          <cell r="J1871" t="str">
            <v>0,00</v>
          </cell>
          <cell r="K1871">
            <v>87526.75</v>
          </cell>
          <cell r="L1871">
            <v>87526.75</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34.249,73</v>
          </cell>
          <cell r="F1872" t="str">
            <v>5.449,37</v>
          </cell>
          <cell r="G1872" t="str">
            <v>26.576,55</v>
          </cell>
          <cell r="H1872" t="str">
            <v>2.223,81</v>
          </cell>
          <cell r="I1872" t="str">
            <v>0,00</v>
          </cell>
          <cell r="J1872" t="str">
            <v>0,00</v>
          </cell>
          <cell r="K1872">
            <v>28800.36</v>
          </cell>
          <cell r="L1872">
            <v>28800.36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55.343,45</v>
          </cell>
          <cell r="F1873" t="str">
            <v>8.178,43</v>
          </cell>
          <cell r="G1873" t="str">
            <v>43.840,19</v>
          </cell>
          <cell r="H1873" t="str">
            <v>3.324,83</v>
          </cell>
          <cell r="I1873" t="str">
            <v>0,00</v>
          </cell>
          <cell r="J1873" t="str">
            <v>0,00</v>
          </cell>
          <cell r="K1873">
            <v>47165.020000000004</v>
          </cell>
          <cell r="L1873">
            <v>47165.020000000004</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78.578,27</v>
          </cell>
          <cell r="F1874" t="str">
            <v>11.220,79</v>
          </cell>
          <cell r="G1874" t="str">
            <v>62.797,64</v>
          </cell>
          <cell r="H1874" t="str">
            <v>4.559,84</v>
          </cell>
          <cell r="I1874" t="str">
            <v>0,00</v>
          </cell>
          <cell r="J1874" t="str">
            <v>0,00</v>
          </cell>
          <cell r="K1874">
            <v>67357.48</v>
          </cell>
          <cell r="L1874">
            <v>67357.48</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96.163,18</v>
          </cell>
          <cell r="F1875" t="str">
            <v>13.510,69</v>
          </cell>
          <cell r="G1875" t="str">
            <v>77.174,70</v>
          </cell>
          <cell r="H1875" t="str">
            <v>5.477,79</v>
          </cell>
          <cell r="I1875" t="str">
            <v>0,00</v>
          </cell>
          <cell r="J1875" t="str">
            <v>0,00</v>
          </cell>
          <cell r="K1875">
            <v>82652.489999999991</v>
          </cell>
          <cell r="L1875">
            <v>82652.489999999991</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34.966,15</v>
          </cell>
          <cell r="F1876" t="str">
            <v>5.579,71</v>
          </cell>
          <cell r="G1876" t="str">
            <v>27.109,70</v>
          </cell>
          <cell r="H1876" t="str">
            <v>2.276,74</v>
          </cell>
          <cell r="I1876" t="str">
            <v>0,00</v>
          </cell>
          <cell r="J1876" t="str">
            <v>0,00</v>
          </cell>
          <cell r="K1876">
            <v>29386.440000000002</v>
          </cell>
          <cell r="L1876">
            <v>29386.440000000002</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60.765,44</v>
          </cell>
          <cell r="F1877" t="str">
            <v>9.005,55</v>
          </cell>
          <cell r="G1877" t="str">
            <v>48.095,43</v>
          </cell>
          <cell r="H1877" t="str">
            <v>3.664,46</v>
          </cell>
          <cell r="I1877" t="str">
            <v>0,00</v>
          </cell>
          <cell r="J1877" t="str">
            <v>0,00</v>
          </cell>
          <cell r="K1877">
            <v>51759.89</v>
          </cell>
          <cell r="L1877">
            <v>51759.89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85.229,58</v>
          </cell>
          <cell r="F1878" t="str">
            <v>12.078,05</v>
          </cell>
          <cell r="G1878" t="str">
            <v>68.241,41</v>
          </cell>
          <cell r="H1878" t="str">
            <v>4.910,12</v>
          </cell>
          <cell r="I1878" t="str">
            <v>0,00</v>
          </cell>
          <cell r="J1878" t="str">
            <v>0,00</v>
          </cell>
          <cell r="K1878">
            <v>73151.53</v>
          </cell>
          <cell r="L1878">
            <v>73151.53</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102.203,88</v>
          </cell>
          <cell r="F1879" t="str">
            <v>14.352,46</v>
          </cell>
          <cell r="G1879" t="str">
            <v>82.023,23</v>
          </cell>
          <cell r="H1879" t="str">
            <v>5.828,19</v>
          </cell>
          <cell r="I1879" t="str">
            <v>0,00</v>
          </cell>
          <cell r="J1879" t="str">
            <v>0,00</v>
          </cell>
          <cell r="K1879">
            <v>87851.42</v>
          </cell>
          <cell r="L1879">
            <v>87851.42</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27,04</v>
          </cell>
          <cell r="F1880" t="str">
            <v>14,37</v>
          </cell>
          <cell r="G1880" t="str">
            <v>12,67</v>
          </cell>
          <cell r="H1880" t="str">
            <v>0,00</v>
          </cell>
          <cell r="I1880" t="str">
            <v>0,00</v>
          </cell>
          <cell r="J1880" t="str">
            <v>0,00</v>
          </cell>
          <cell r="K1880">
            <v>12.67</v>
          </cell>
          <cell r="L1880">
            <v>12.67</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36,74</v>
          </cell>
          <cell r="F1881" t="str">
            <v>21,24</v>
          </cell>
          <cell r="G1881" t="str">
            <v>15,50</v>
          </cell>
          <cell r="H1881" t="str">
            <v>0,00</v>
          </cell>
          <cell r="I1881" t="str">
            <v>0,00</v>
          </cell>
          <cell r="J1881" t="str">
            <v>0,00</v>
          </cell>
          <cell r="K1881">
            <v>15.5</v>
          </cell>
          <cell r="L1881">
            <v>15.5</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21,19</v>
          </cell>
          <cell r="F1882" t="str">
            <v>10,67</v>
          </cell>
          <cell r="G1882" t="str">
            <v>10,52</v>
          </cell>
          <cell r="H1882" t="str">
            <v>0,00</v>
          </cell>
          <cell r="I1882" t="str">
            <v>0,00</v>
          </cell>
          <cell r="J1882" t="str">
            <v>0,00</v>
          </cell>
          <cell r="K1882">
            <v>10.52</v>
          </cell>
          <cell r="L1882">
            <v>10.52</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30,89</v>
          </cell>
          <cell r="F1883" t="str">
            <v>17,54</v>
          </cell>
          <cell r="G1883" t="str">
            <v>13,35</v>
          </cell>
          <cell r="H1883" t="str">
            <v>0,00</v>
          </cell>
          <cell r="I1883" t="str">
            <v>0,00</v>
          </cell>
          <cell r="J1883" t="str">
            <v>0,00</v>
          </cell>
          <cell r="K1883">
            <v>13.35</v>
          </cell>
          <cell r="L1883">
            <v>13.35</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16,19</v>
          </cell>
          <cell r="F1884" t="str">
            <v>6,96</v>
          </cell>
          <cell r="G1884" t="str">
            <v>9,23</v>
          </cell>
          <cell r="H1884" t="str">
            <v>0,00</v>
          </cell>
          <cell r="I1884" t="str">
            <v>0,00</v>
          </cell>
          <cell r="J1884" t="str">
            <v>0,00</v>
          </cell>
          <cell r="K1884">
            <v>9.23</v>
          </cell>
          <cell r="L1884">
            <v>9.23</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26,03</v>
          </cell>
          <cell r="F1885" t="str">
            <v>13,86</v>
          </cell>
          <cell r="G1885" t="str">
            <v>12,17</v>
          </cell>
          <cell r="H1885" t="str">
            <v>0,00</v>
          </cell>
          <cell r="I1885" t="str">
            <v>0,00</v>
          </cell>
          <cell r="J1885" t="str">
            <v>0,00</v>
          </cell>
          <cell r="K1885">
            <v>12.17</v>
          </cell>
          <cell r="L1885">
            <v>12.17</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48,20</v>
          </cell>
          <cell r="F1886" t="str">
            <v>18,60</v>
          </cell>
          <cell r="G1886" t="str">
            <v>29,60</v>
          </cell>
          <cell r="H1886" t="str">
            <v>0,00</v>
          </cell>
          <cell r="I1886" t="str">
            <v>0,00</v>
          </cell>
          <cell r="J1886" t="str">
            <v>0,00</v>
          </cell>
          <cell r="K1886">
            <v>29.6</v>
          </cell>
          <cell r="L1886">
            <v>29.6</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60,65</v>
          </cell>
          <cell r="F1887" t="str">
            <v>27,53</v>
          </cell>
          <cell r="G1887" t="str">
            <v>33,12</v>
          </cell>
          <cell r="H1887" t="str">
            <v>0,00</v>
          </cell>
          <cell r="I1887" t="str">
            <v>0,00</v>
          </cell>
          <cell r="J1887" t="str">
            <v>0,00</v>
          </cell>
          <cell r="K1887">
            <v>33.119999999999997</v>
          </cell>
          <cell r="L1887">
            <v>33.119999999999997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39,76</v>
          </cell>
          <cell r="F1888" t="str">
            <v>13,81</v>
          </cell>
          <cell r="G1888" t="str">
            <v>25,95</v>
          </cell>
          <cell r="H1888" t="str">
            <v>0,00</v>
          </cell>
          <cell r="I1888" t="str">
            <v>0,00</v>
          </cell>
          <cell r="J1888" t="str">
            <v>0,00</v>
          </cell>
          <cell r="K1888">
            <v>25.95</v>
          </cell>
          <cell r="L1888">
            <v>25.95</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52,21</v>
          </cell>
          <cell r="F1889" t="str">
            <v>22,76</v>
          </cell>
          <cell r="G1889" t="str">
            <v>29,45</v>
          </cell>
          <cell r="H1889" t="str">
            <v>0,00</v>
          </cell>
          <cell r="I1889" t="str">
            <v>0,00</v>
          </cell>
          <cell r="J1889" t="str">
            <v>0,00</v>
          </cell>
          <cell r="K1889">
            <v>29.45</v>
          </cell>
          <cell r="L1889">
            <v>29.45</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35,11</v>
          </cell>
          <cell r="F1890" t="str">
            <v>9,02</v>
          </cell>
          <cell r="G1890" t="str">
            <v>26,09</v>
          </cell>
          <cell r="H1890" t="str">
            <v>0,00</v>
          </cell>
          <cell r="I1890" t="str">
            <v>0,00</v>
          </cell>
          <cell r="J1890" t="str">
            <v>0,00</v>
          </cell>
          <cell r="K1890">
            <v>26.09</v>
          </cell>
          <cell r="L1890">
            <v>26.09</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47,71</v>
          </cell>
          <cell r="F1891" t="str">
            <v>17,96</v>
          </cell>
          <cell r="G1891" t="str">
            <v>29,75</v>
          </cell>
          <cell r="H1891" t="str">
            <v>0,00</v>
          </cell>
          <cell r="I1891" t="str">
            <v>0,00</v>
          </cell>
          <cell r="J1891" t="str">
            <v>0,00</v>
          </cell>
          <cell r="K1891">
            <v>29.75</v>
          </cell>
          <cell r="L1891">
            <v>29.75</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79,18</v>
          </cell>
          <cell r="F1892" t="str">
            <v>29,43</v>
          </cell>
          <cell r="G1892" t="str">
            <v>49,75</v>
          </cell>
          <cell r="H1892" t="str">
            <v>0,00</v>
          </cell>
          <cell r="I1892" t="str">
            <v>0,00</v>
          </cell>
          <cell r="J1892" t="str">
            <v>0,00</v>
          </cell>
          <cell r="K1892">
            <v>49.75</v>
          </cell>
          <cell r="L1892">
            <v>49.75</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98,61</v>
          </cell>
          <cell r="F1893" t="str">
            <v>43,58</v>
          </cell>
          <cell r="G1893" t="str">
            <v>55,03</v>
          </cell>
          <cell r="H1893" t="str">
            <v>0,00</v>
          </cell>
          <cell r="I1893" t="str">
            <v>0,00</v>
          </cell>
          <cell r="J1893" t="str">
            <v>0,00</v>
          </cell>
          <cell r="K1893">
            <v>55.03</v>
          </cell>
          <cell r="L1893">
            <v>55.03</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65,00</v>
          </cell>
          <cell r="F1894" t="str">
            <v>21,86</v>
          </cell>
          <cell r="G1894" t="str">
            <v>43,14</v>
          </cell>
          <cell r="H1894" t="str">
            <v>0,00</v>
          </cell>
          <cell r="I1894" t="str">
            <v>0,00</v>
          </cell>
          <cell r="J1894" t="str">
            <v>0,00</v>
          </cell>
          <cell r="K1894">
            <v>43.14</v>
          </cell>
          <cell r="L1894">
            <v>43.14</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84,43</v>
          </cell>
          <cell r="F1895" t="str">
            <v>36,00</v>
          </cell>
          <cell r="G1895" t="str">
            <v>48,43</v>
          </cell>
          <cell r="H1895" t="str">
            <v>0,00</v>
          </cell>
          <cell r="I1895" t="str">
            <v>0,00</v>
          </cell>
          <cell r="J1895" t="str">
            <v>0,00</v>
          </cell>
          <cell r="K1895">
            <v>48.43</v>
          </cell>
          <cell r="L1895">
            <v>48.43</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56,05</v>
          </cell>
          <cell r="F1896" t="str">
            <v>14,29</v>
          </cell>
          <cell r="G1896" t="str">
            <v>41,76</v>
          </cell>
          <cell r="H1896" t="str">
            <v>0,00</v>
          </cell>
          <cell r="I1896" t="str">
            <v>0,00</v>
          </cell>
          <cell r="J1896" t="str">
            <v>0,00</v>
          </cell>
          <cell r="K1896">
            <v>41.76</v>
          </cell>
          <cell r="L1896">
            <v>41.76</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75,64</v>
          </cell>
          <cell r="F1897" t="str">
            <v>28,43</v>
          </cell>
          <cell r="G1897" t="str">
            <v>47,21</v>
          </cell>
          <cell r="H1897" t="str">
            <v>0,00</v>
          </cell>
          <cell r="I1897" t="str">
            <v>0,00</v>
          </cell>
          <cell r="J1897" t="str">
            <v>0,00</v>
          </cell>
          <cell r="K1897">
            <v>47.21</v>
          </cell>
          <cell r="L1897">
            <v>47.21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99,96</v>
          </cell>
          <cell r="F1898" t="str">
            <v>36,13</v>
          </cell>
          <cell r="G1898" t="str">
            <v>33,00</v>
          </cell>
          <cell r="H1898" t="str">
            <v>30,83</v>
          </cell>
          <cell r="I1898" t="str">
            <v>0,00</v>
          </cell>
          <cell r="J1898" t="str">
            <v>0,00</v>
          </cell>
          <cell r="K1898">
            <v>63.83</v>
          </cell>
          <cell r="L1898">
            <v>63.83</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145,42</v>
          </cell>
          <cell r="F1899" t="str">
            <v>53,46</v>
          </cell>
          <cell r="G1899" t="str">
            <v>46,32</v>
          </cell>
          <cell r="H1899" t="str">
            <v>45,64</v>
          </cell>
          <cell r="I1899" t="str">
            <v>0,00</v>
          </cell>
          <cell r="J1899" t="str">
            <v>0,00</v>
          </cell>
          <cell r="K1899">
            <v>91.960000000000008</v>
          </cell>
          <cell r="L1899">
            <v>91.960000000000008</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75,76</v>
          </cell>
          <cell r="F1900" t="str">
            <v>26,82</v>
          </cell>
          <cell r="G1900" t="str">
            <v>26,03</v>
          </cell>
          <cell r="H1900" t="str">
            <v>22,91</v>
          </cell>
          <cell r="I1900" t="str">
            <v>0,00</v>
          </cell>
          <cell r="J1900" t="str">
            <v>0,00</v>
          </cell>
          <cell r="K1900">
            <v>48.94</v>
          </cell>
          <cell r="L1900">
            <v>48.94</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121,22</v>
          </cell>
          <cell r="F1901" t="str">
            <v>44,17</v>
          </cell>
          <cell r="G1901" t="str">
            <v>39,34</v>
          </cell>
          <cell r="H1901" t="str">
            <v>37,71</v>
          </cell>
          <cell r="I1901" t="str">
            <v>0,00</v>
          </cell>
          <cell r="J1901" t="str">
            <v>0,00</v>
          </cell>
          <cell r="K1901">
            <v>77.050000000000011</v>
          </cell>
          <cell r="L1901">
            <v>77.050000000000011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53,47</v>
          </cell>
          <cell r="F1902" t="str">
            <v>17,53</v>
          </cell>
          <cell r="G1902" t="str">
            <v>20,96</v>
          </cell>
          <cell r="H1902" t="str">
            <v>14,98</v>
          </cell>
          <cell r="I1902" t="str">
            <v>0,00</v>
          </cell>
          <cell r="J1902" t="str">
            <v>0,00</v>
          </cell>
          <cell r="K1902">
            <v>35.94</v>
          </cell>
          <cell r="L1902">
            <v>35.94</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99,05</v>
          </cell>
          <cell r="F1903" t="str">
            <v>34,87</v>
          </cell>
          <cell r="G1903" t="str">
            <v>34,40</v>
          </cell>
          <cell r="H1903" t="str">
            <v>29,78</v>
          </cell>
          <cell r="I1903" t="str">
            <v>0,00</v>
          </cell>
          <cell r="J1903" t="str">
            <v>0,00</v>
          </cell>
          <cell r="K1903">
            <v>64.180000000000007</v>
          </cell>
          <cell r="L1903">
            <v>64.180000000000007</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18,66</v>
          </cell>
          <cell r="F1904" t="str">
            <v>7,22</v>
          </cell>
          <cell r="G1904" t="str">
            <v>5,29</v>
          </cell>
          <cell r="H1904" t="str">
            <v>6,15</v>
          </cell>
          <cell r="I1904" t="str">
            <v>0,00</v>
          </cell>
          <cell r="J1904" t="str">
            <v>0,00</v>
          </cell>
          <cell r="K1904">
            <v>11.440000000000001</v>
          </cell>
          <cell r="L1904">
            <v>11.440000000000001</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27,62</v>
          </cell>
          <cell r="F1905" t="str">
            <v>10,65</v>
          </cell>
          <cell r="G1905" t="str">
            <v>7,86</v>
          </cell>
          <cell r="H1905" t="str">
            <v>9,11</v>
          </cell>
          <cell r="I1905" t="str">
            <v>0,00</v>
          </cell>
          <cell r="J1905" t="str">
            <v>0,00</v>
          </cell>
          <cell r="K1905">
            <v>16.97</v>
          </cell>
          <cell r="L1905">
            <v>16.97</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13,83</v>
          </cell>
          <cell r="F1906" t="str">
            <v>5,36</v>
          </cell>
          <cell r="G1906" t="str">
            <v>3,91</v>
          </cell>
          <cell r="H1906" t="str">
            <v>4,56</v>
          </cell>
          <cell r="I1906" t="str">
            <v>0,00</v>
          </cell>
          <cell r="J1906" t="str">
            <v>0,00</v>
          </cell>
          <cell r="K1906">
            <v>8.4699999999999989</v>
          </cell>
          <cell r="L1906">
            <v>8.4699999999999989</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22,80</v>
          </cell>
          <cell r="F1907" t="str">
            <v>8,83</v>
          </cell>
          <cell r="G1907" t="str">
            <v>6,46</v>
          </cell>
          <cell r="H1907" t="str">
            <v>7,51</v>
          </cell>
          <cell r="I1907" t="str">
            <v>0,00</v>
          </cell>
          <cell r="J1907" t="str">
            <v>0,00</v>
          </cell>
          <cell r="K1907">
            <v>13.969999999999999</v>
          </cell>
          <cell r="L1907">
            <v>13.969999999999999</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9,06</v>
          </cell>
          <cell r="F1908" t="str">
            <v>3,52</v>
          </cell>
          <cell r="G1908" t="str">
            <v>2,55</v>
          </cell>
          <cell r="H1908" t="str">
            <v>2,99</v>
          </cell>
          <cell r="I1908" t="str">
            <v>0,00</v>
          </cell>
          <cell r="J1908" t="str">
            <v>0,00</v>
          </cell>
          <cell r="K1908">
            <v>5.54</v>
          </cell>
          <cell r="L1908">
            <v>5.54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18,01</v>
          </cell>
          <cell r="F1909" t="str">
            <v>6,97</v>
          </cell>
          <cell r="G1909" t="str">
            <v>5,09</v>
          </cell>
          <cell r="H1909" t="str">
            <v>5,95</v>
          </cell>
          <cell r="I1909" t="str">
            <v>0,00</v>
          </cell>
          <cell r="J1909" t="str">
            <v>0,00</v>
          </cell>
          <cell r="K1909">
            <v>11.04</v>
          </cell>
          <cell r="L1909">
            <v>11.04</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815,18</v>
          </cell>
          <cell r="F1910" t="str">
            <v>15,76</v>
          </cell>
          <cell r="G1910" t="str">
            <v>799,42</v>
          </cell>
          <cell r="H1910" t="str">
            <v>0,00</v>
          </cell>
          <cell r="I1910" t="str">
            <v>0,00</v>
          </cell>
          <cell r="J1910" t="str">
            <v>0,00</v>
          </cell>
          <cell r="K1910">
            <v>799.42</v>
          </cell>
          <cell r="L1910">
            <v>799.42</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817,37</v>
          </cell>
          <cell r="F1911" t="str">
            <v>17,42</v>
          </cell>
          <cell r="G1911" t="str">
            <v>799,95</v>
          </cell>
          <cell r="H1911" t="str">
            <v>0,00</v>
          </cell>
          <cell r="I1911" t="str">
            <v>0,00</v>
          </cell>
          <cell r="J1911" t="str">
            <v>0,00</v>
          </cell>
          <cell r="K1911">
            <v>799.95</v>
          </cell>
          <cell r="L1911">
            <v>799.95</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843,32</v>
          </cell>
          <cell r="F1912" t="str">
            <v>19,05</v>
          </cell>
          <cell r="G1912" t="str">
            <v>824,27</v>
          </cell>
          <cell r="H1912" t="str">
            <v>0,00</v>
          </cell>
          <cell r="I1912" t="str">
            <v>0,00</v>
          </cell>
          <cell r="J1912" t="str">
            <v>0,00</v>
          </cell>
          <cell r="K1912">
            <v>824.27</v>
          </cell>
          <cell r="L1912">
            <v>824.27</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989,13</v>
          </cell>
          <cell r="F1913" t="str">
            <v>25,75</v>
          </cell>
          <cell r="G1913" t="str">
            <v>963,38</v>
          </cell>
          <cell r="H1913" t="str">
            <v>0,00</v>
          </cell>
          <cell r="I1913" t="str">
            <v>0,00</v>
          </cell>
          <cell r="J1913" t="str">
            <v>0,00</v>
          </cell>
          <cell r="K1913">
            <v>963.38</v>
          </cell>
          <cell r="L1913">
            <v>963.38</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1.051,07</v>
          </cell>
          <cell r="F1914" t="str">
            <v>31,88</v>
          </cell>
          <cell r="G1914" t="str">
            <v>1.019,19</v>
          </cell>
          <cell r="H1914" t="str">
            <v>0,00</v>
          </cell>
          <cell r="I1914" t="str">
            <v>0,00</v>
          </cell>
          <cell r="J1914" t="str">
            <v>0,00</v>
          </cell>
          <cell r="K1914">
            <v>1019.19</v>
          </cell>
          <cell r="L1914">
            <v>1019.19</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711,73</v>
          </cell>
          <cell r="F1915" t="str">
            <v>61,47</v>
          </cell>
          <cell r="G1915" t="str">
            <v>650,26</v>
          </cell>
          <cell r="H1915" t="str">
            <v>0,00</v>
          </cell>
          <cell r="I1915" t="str">
            <v>0,00</v>
          </cell>
          <cell r="J1915" t="str">
            <v>0,00</v>
          </cell>
          <cell r="K1915">
            <v>650.26</v>
          </cell>
          <cell r="L1915">
            <v>650.26</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720,45</v>
          </cell>
          <cell r="F1916" t="str">
            <v>67,87</v>
          </cell>
          <cell r="G1916" t="str">
            <v>652,58</v>
          </cell>
          <cell r="H1916" t="str">
            <v>0,00</v>
          </cell>
          <cell r="I1916" t="str">
            <v>0,00</v>
          </cell>
          <cell r="J1916" t="str">
            <v>0,00</v>
          </cell>
          <cell r="K1916">
            <v>652.58000000000004</v>
          </cell>
          <cell r="L1916">
            <v>652.58000000000004</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729,15</v>
          </cell>
          <cell r="F1917" t="str">
            <v>74,27</v>
          </cell>
          <cell r="G1917" t="str">
            <v>654,88</v>
          </cell>
          <cell r="H1917" t="str">
            <v>0,00</v>
          </cell>
          <cell r="I1917" t="str">
            <v>0,00</v>
          </cell>
          <cell r="J1917" t="str">
            <v>0,00</v>
          </cell>
          <cell r="K1917">
            <v>654.88</v>
          </cell>
          <cell r="L1917">
            <v>654.88</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737,84</v>
          </cell>
          <cell r="F1918" t="str">
            <v>80,64</v>
          </cell>
          <cell r="G1918" t="str">
            <v>657,20</v>
          </cell>
          <cell r="H1918" t="str">
            <v>0,00</v>
          </cell>
          <cell r="I1918" t="str">
            <v>0,00</v>
          </cell>
          <cell r="J1918" t="str">
            <v>0,00</v>
          </cell>
          <cell r="K1918">
            <v>657.2</v>
          </cell>
          <cell r="L1918">
            <v>657.2</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1.062,24</v>
          </cell>
          <cell r="F1919" t="str">
            <v>83,89</v>
          </cell>
          <cell r="G1919" t="str">
            <v>978,35</v>
          </cell>
          <cell r="H1919" t="str">
            <v>0,00</v>
          </cell>
          <cell r="I1919" t="str">
            <v>0,00</v>
          </cell>
          <cell r="J1919" t="str">
            <v>0,00</v>
          </cell>
          <cell r="K1919">
            <v>978.35</v>
          </cell>
          <cell r="L1919">
            <v>978.35</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1.097,53</v>
          </cell>
          <cell r="F1920" t="str">
            <v>91,11</v>
          </cell>
          <cell r="G1920" t="str">
            <v>1.006,42</v>
          </cell>
          <cell r="H1920" t="str">
            <v>0,00</v>
          </cell>
          <cell r="I1920" t="str">
            <v>0,00</v>
          </cell>
          <cell r="J1920" t="str">
            <v>0,00</v>
          </cell>
          <cell r="K1920">
            <v>1006.42</v>
          </cell>
          <cell r="L1920">
            <v>1006.42</v>
          </cell>
          <cell r="M1920"/>
          <cell r="N1920">
            <v>90799</v>
          </cell>
        </row>
        <row r="1921">
          <cell r="A1921">
            <v>90801</v>
          </cell>
          <cell r="B1921" t="str">
            <v>BATENTE PARA PORTA DE MADEIRA, PADRÃO MÉDIO - FORNECIMENTO E MONTAGEM. AF_12/2019</v>
          </cell>
          <cell r="C1921" t="str">
            <v>COMPOSIÇÃO</v>
          </cell>
          <cell r="D1921" t="str">
            <v>UN</v>
          </cell>
          <cell r="E1921" t="str">
            <v>363,94</v>
          </cell>
          <cell r="F1921" t="str">
            <v>93,86</v>
          </cell>
          <cell r="G1921" t="str">
            <v>270,08</v>
          </cell>
          <cell r="H1921" t="str">
            <v>0,00</v>
          </cell>
          <cell r="I1921" t="str">
            <v>0,00</v>
          </cell>
          <cell r="J1921" t="str">
            <v>0,00</v>
          </cell>
          <cell r="K1921">
            <v>270.08</v>
          </cell>
          <cell r="L1921">
            <v>270.08</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468,81</v>
          </cell>
          <cell r="F1922" t="str">
            <v>160,58</v>
          </cell>
          <cell r="G1922" t="str">
            <v>308,23</v>
          </cell>
          <cell r="H1922" t="str">
            <v>0,00</v>
          </cell>
          <cell r="I1922" t="str">
            <v>0,00</v>
          </cell>
          <cell r="J1922" t="str">
            <v>0,00</v>
          </cell>
          <cell r="K1922">
            <v>308.23</v>
          </cell>
          <cell r="L1922">
            <v>308.23</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346,92</v>
          </cell>
          <cell r="F1923" t="str">
            <v>44,00</v>
          </cell>
          <cell r="G1923" t="str">
            <v>302,92</v>
          </cell>
          <cell r="H1923" t="str">
            <v>0,00</v>
          </cell>
          <cell r="I1923" t="str">
            <v>0,00</v>
          </cell>
          <cell r="J1923" t="str">
            <v>0,00</v>
          </cell>
          <cell r="K1923">
            <v>302.92</v>
          </cell>
          <cell r="L1923">
            <v>302.92</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354,73</v>
          </cell>
          <cell r="F1924" t="str">
            <v>48,52</v>
          </cell>
          <cell r="G1924" t="str">
            <v>306,21</v>
          </cell>
          <cell r="H1924" t="str">
            <v>0,00</v>
          </cell>
          <cell r="I1924" t="str">
            <v>0,00</v>
          </cell>
          <cell r="J1924" t="str">
            <v>0,00</v>
          </cell>
          <cell r="K1924">
            <v>306.20999999999998</v>
          </cell>
          <cell r="L1924">
            <v>306.20999999999998</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379,25</v>
          </cell>
          <cell r="F1925" t="str">
            <v>53,06</v>
          </cell>
          <cell r="G1925" t="str">
            <v>326,19</v>
          </cell>
          <cell r="H1925" t="str">
            <v>0,00</v>
          </cell>
          <cell r="I1925" t="str">
            <v>0,00</v>
          </cell>
          <cell r="J1925" t="str">
            <v>0,00</v>
          </cell>
          <cell r="K1925">
            <v>326.19</v>
          </cell>
          <cell r="L1925">
            <v>326.19</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458,76</v>
          </cell>
          <cell r="F1926" t="str">
            <v>57,59</v>
          </cell>
          <cell r="G1926" t="str">
            <v>401,17</v>
          </cell>
          <cell r="H1926" t="str">
            <v>0,00</v>
          </cell>
          <cell r="I1926" t="str">
            <v>0,00</v>
          </cell>
          <cell r="J1926" t="str">
            <v>0,00</v>
          </cell>
          <cell r="K1926">
            <v>401.17</v>
          </cell>
          <cell r="L1926">
            <v>401.17</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643,96</v>
          </cell>
          <cell r="F1927" t="str">
            <v>73,63</v>
          </cell>
          <cell r="G1927" t="str">
            <v>570,33</v>
          </cell>
          <cell r="H1927" t="str">
            <v>0,00</v>
          </cell>
          <cell r="I1927" t="str">
            <v>0,00</v>
          </cell>
          <cell r="J1927" t="str">
            <v>0,00</v>
          </cell>
          <cell r="K1927">
            <v>570.33000000000004</v>
          </cell>
          <cell r="L1927">
            <v>570.33000000000004</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714,05</v>
          </cell>
          <cell r="F1928" t="str">
            <v>79,89</v>
          </cell>
          <cell r="G1928" t="str">
            <v>634,16</v>
          </cell>
          <cell r="H1928" t="str">
            <v>0,00</v>
          </cell>
          <cell r="I1928" t="str">
            <v>0,00</v>
          </cell>
          <cell r="J1928" t="str">
            <v>0,00</v>
          </cell>
          <cell r="K1928">
            <v>634.16</v>
          </cell>
          <cell r="L1928">
            <v>634.16</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209,83</v>
          </cell>
          <cell r="F1929" t="str">
            <v>34,39</v>
          </cell>
          <cell r="G1929" t="str">
            <v>175,44</v>
          </cell>
          <cell r="H1929" t="str">
            <v>0,00</v>
          </cell>
          <cell r="I1929" t="str">
            <v>0,00</v>
          </cell>
          <cell r="J1929" t="str">
            <v>0,00</v>
          </cell>
          <cell r="K1929">
            <v>175.44</v>
          </cell>
          <cell r="L1929">
            <v>175.44</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183,73</v>
          </cell>
          <cell r="F1930" t="str">
            <v>26,32</v>
          </cell>
          <cell r="G1930" t="str">
            <v>157,41</v>
          </cell>
          <cell r="H1930" t="str">
            <v>0,00</v>
          </cell>
          <cell r="I1930" t="str">
            <v>0,00</v>
          </cell>
          <cell r="J1930" t="str">
            <v>0,00</v>
          </cell>
          <cell r="K1930">
            <v>157.41</v>
          </cell>
          <cell r="L1930">
            <v>157.41</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1.127,42</v>
          </cell>
          <cell r="F1931" t="str">
            <v>253,26</v>
          </cell>
          <cell r="G1931" t="str">
            <v>874,16</v>
          </cell>
          <cell r="H1931" t="str">
            <v>0,00</v>
          </cell>
          <cell r="I1931" t="str">
            <v>0,00</v>
          </cell>
          <cell r="J1931" t="str">
            <v>0,00</v>
          </cell>
          <cell r="K1931">
            <v>874.16</v>
          </cell>
          <cell r="L1931">
            <v>874.16</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1.137,90</v>
          </cell>
          <cell r="F1932" t="str">
            <v>258,24</v>
          </cell>
          <cell r="G1932" t="str">
            <v>879,66</v>
          </cell>
          <cell r="H1932" t="str">
            <v>0,00</v>
          </cell>
          <cell r="I1932" t="str">
            <v>0,00</v>
          </cell>
          <cell r="J1932" t="str">
            <v>0,00</v>
          </cell>
          <cell r="K1932">
            <v>879.66</v>
          </cell>
          <cell r="L1932">
            <v>879.66</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1.191,19</v>
          </cell>
          <cell r="F1933" t="str">
            <v>271,31</v>
          </cell>
          <cell r="G1933" t="str">
            <v>919,88</v>
          </cell>
          <cell r="H1933" t="str">
            <v>0,00</v>
          </cell>
          <cell r="I1933" t="str">
            <v>0,00</v>
          </cell>
          <cell r="J1933" t="str">
            <v>0,00</v>
          </cell>
          <cell r="K1933">
            <v>919.88</v>
          </cell>
          <cell r="L1933">
            <v>919.88</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1.273,36</v>
          </cell>
          <cell r="F1934" t="str">
            <v>276,29</v>
          </cell>
          <cell r="G1934" t="str">
            <v>997,07</v>
          </cell>
          <cell r="H1934" t="str">
            <v>0,00</v>
          </cell>
          <cell r="I1934" t="str">
            <v>0,00</v>
          </cell>
          <cell r="J1934" t="str">
            <v>0,00</v>
          </cell>
          <cell r="K1934">
            <v>997.07</v>
          </cell>
          <cell r="L1934">
            <v>997.07</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1.455,90</v>
          </cell>
          <cell r="F1935" t="str">
            <v>291,85</v>
          </cell>
          <cell r="G1935" t="str">
            <v>1.164,05</v>
          </cell>
          <cell r="H1935" t="str">
            <v>0,00</v>
          </cell>
          <cell r="I1935" t="str">
            <v>0,00</v>
          </cell>
          <cell r="J1935" t="str">
            <v>0,00</v>
          </cell>
          <cell r="K1935">
            <v>1164.05</v>
          </cell>
          <cell r="L1935">
            <v>1164.05</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1.528,65</v>
          </cell>
          <cell r="F1936" t="str">
            <v>298,57</v>
          </cell>
          <cell r="G1936" t="str">
            <v>1.230,08</v>
          </cell>
          <cell r="H1936" t="str">
            <v>0,00</v>
          </cell>
          <cell r="I1936" t="str">
            <v>0,00</v>
          </cell>
          <cell r="J1936" t="str">
            <v>0,00</v>
          </cell>
          <cell r="K1936">
            <v>1230.08</v>
          </cell>
          <cell r="L1936">
            <v>1230.08</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943,69</v>
          </cell>
          <cell r="F1937" t="str">
            <v>226,94</v>
          </cell>
          <cell r="G1937" t="str">
            <v>716,75</v>
          </cell>
          <cell r="H1937" t="str">
            <v>0,00</v>
          </cell>
          <cell r="I1937" t="str">
            <v>0,00</v>
          </cell>
          <cell r="J1937" t="str">
            <v>0,00</v>
          </cell>
          <cell r="K1937">
            <v>716.75</v>
          </cell>
          <cell r="L1937">
            <v>716.75</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954,17</v>
          </cell>
          <cell r="F1938" t="str">
            <v>231,92</v>
          </cell>
          <cell r="G1938" t="str">
            <v>722,25</v>
          </cell>
          <cell r="H1938" t="str">
            <v>0,00</v>
          </cell>
          <cell r="I1938" t="str">
            <v>0,00</v>
          </cell>
          <cell r="J1938" t="str">
            <v>0,00</v>
          </cell>
          <cell r="K1938">
            <v>722.25</v>
          </cell>
          <cell r="L1938">
            <v>722.25</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981,36</v>
          </cell>
          <cell r="F1939" t="str">
            <v>236,93</v>
          </cell>
          <cell r="G1939" t="str">
            <v>744,43</v>
          </cell>
          <cell r="H1939" t="str">
            <v>0,00</v>
          </cell>
          <cell r="I1939" t="str">
            <v>0,00</v>
          </cell>
          <cell r="J1939" t="str">
            <v>0,00</v>
          </cell>
          <cell r="K1939">
            <v>744.43</v>
          </cell>
          <cell r="L1939">
            <v>744.43</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1.063,53</v>
          </cell>
          <cell r="F1940" t="str">
            <v>241,91</v>
          </cell>
          <cell r="G1940" t="str">
            <v>821,62</v>
          </cell>
          <cell r="H1940" t="str">
            <v>0,00</v>
          </cell>
          <cell r="I1940" t="str">
            <v>0,00</v>
          </cell>
          <cell r="J1940" t="str">
            <v>0,00</v>
          </cell>
          <cell r="K1940">
            <v>821.62</v>
          </cell>
          <cell r="L1940">
            <v>821.62</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1.246,07</v>
          </cell>
          <cell r="F1941" t="str">
            <v>257,46</v>
          </cell>
          <cell r="G1941" t="str">
            <v>988,61</v>
          </cell>
          <cell r="H1941" t="str">
            <v>0,00</v>
          </cell>
          <cell r="I1941" t="str">
            <v>0,00</v>
          </cell>
          <cell r="J1941" t="str">
            <v>0,00</v>
          </cell>
          <cell r="K1941">
            <v>988.61</v>
          </cell>
          <cell r="L1941">
            <v>988.61</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1.318,82</v>
          </cell>
          <cell r="F1942" t="str">
            <v>264,18</v>
          </cell>
          <cell r="G1942" t="str">
            <v>1.054,64</v>
          </cell>
          <cell r="H1942" t="str">
            <v>0,00</v>
          </cell>
          <cell r="I1942" t="str">
            <v>0,00</v>
          </cell>
          <cell r="J1942" t="str">
            <v>0,00</v>
          </cell>
          <cell r="K1942">
            <v>1054.6400000000001</v>
          </cell>
          <cell r="L1942">
            <v>1054.6400000000001</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357,93</v>
          </cell>
          <cell r="F1943" t="str">
            <v>44,00</v>
          </cell>
          <cell r="G1943" t="str">
            <v>313,93</v>
          </cell>
          <cell r="H1943" t="str">
            <v>0,00</v>
          </cell>
          <cell r="I1943" t="str">
            <v>0,00</v>
          </cell>
          <cell r="J1943" t="str">
            <v>0,00</v>
          </cell>
          <cell r="K1943">
            <v>313.93</v>
          </cell>
          <cell r="L1943">
            <v>313.93</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366,26</v>
          </cell>
          <cell r="F1944" t="str">
            <v>48,52</v>
          </cell>
          <cell r="G1944" t="str">
            <v>317,74</v>
          </cell>
          <cell r="H1944" t="str">
            <v>0,00</v>
          </cell>
          <cell r="I1944" t="str">
            <v>0,00</v>
          </cell>
          <cell r="J1944" t="str">
            <v>0,00</v>
          </cell>
          <cell r="K1944">
            <v>317.74</v>
          </cell>
          <cell r="L1944">
            <v>317.74</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423,94</v>
          </cell>
          <cell r="F1945" t="str">
            <v>53,06</v>
          </cell>
          <cell r="G1945" t="str">
            <v>370,88</v>
          </cell>
          <cell r="H1945" t="str">
            <v>0,00</v>
          </cell>
          <cell r="I1945" t="str">
            <v>0,00</v>
          </cell>
          <cell r="J1945" t="str">
            <v>0,00</v>
          </cell>
          <cell r="K1945">
            <v>370.88</v>
          </cell>
          <cell r="L1945">
            <v>370.88</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468,51</v>
          </cell>
          <cell r="F1946" t="str">
            <v>57,59</v>
          </cell>
          <cell r="G1946" t="str">
            <v>410,92</v>
          </cell>
          <cell r="H1946" t="str">
            <v>0,00</v>
          </cell>
          <cell r="I1946" t="str">
            <v>0,00</v>
          </cell>
          <cell r="J1946" t="str">
            <v>0,00</v>
          </cell>
          <cell r="K1946">
            <v>410.92</v>
          </cell>
          <cell r="L1946">
            <v>410.92</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954,70</v>
          </cell>
          <cell r="F1947" t="str">
            <v>226,94</v>
          </cell>
          <cell r="G1947" t="str">
            <v>727,76</v>
          </cell>
          <cell r="H1947" t="str">
            <v>0,00</v>
          </cell>
          <cell r="I1947" t="str">
            <v>0,00</v>
          </cell>
          <cell r="J1947" t="str">
            <v>0,00</v>
          </cell>
          <cell r="K1947">
            <v>727.76</v>
          </cell>
          <cell r="L1947">
            <v>727.76</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965,70</v>
          </cell>
          <cell r="F1948" t="str">
            <v>231,92</v>
          </cell>
          <cell r="G1948" t="str">
            <v>733,78</v>
          </cell>
          <cell r="H1948" t="str">
            <v>0,00</v>
          </cell>
          <cell r="I1948" t="str">
            <v>0,00</v>
          </cell>
          <cell r="J1948" t="str">
            <v>0,00</v>
          </cell>
          <cell r="K1948">
            <v>733.78</v>
          </cell>
          <cell r="L1948">
            <v>733.78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1.026,05</v>
          </cell>
          <cell r="F1949" t="str">
            <v>236,91</v>
          </cell>
          <cell r="G1949" t="str">
            <v>789,14</v>
          </cell>
          <cell r="H1949" t="str">
            <v>0,00</v>
          </cell>
          <cell r="I1949" t="str">
            <v>0,00</v>
          </cell>
          <cell r="J1949" t="str">
            <v>0,00</v>
          </cell>
          <cell r="K1949">
            <v>789.14</v>
          </cell>
          <cell r="L1949">
            <v>789.14</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1.073,28</v>
          </cell>
          <cell r="F1950" t="str">
            <v>241,90</v>
          </cell>
          <cell r="G1950" t="str">
            <v>831,38</v>
          </cell>
          <cell r="H1950" t="str">
            <v>0,00</v>
          </cell>
          <cell r="I1950" t="str">
            <v>0,00</v>
          </cell>
          <cell r="J1950" t="str">
            <v>0,00</v>
          </cell>
          <cell r="K1950">
            <v>831.38</v>
          </cell>
          <cell r="L1950">
            <v>831.38</v>
          </cell>
          <cell r="M1950"/>
          <cell r="N1950">
            <v>91016</v>
          </cell>
        </row>
        <row r="1951">
          <cell r="A1951">
            <v>91287</v>
          </cell>
          <cell r="B1951" t="str">
            <v>BATENTE PARA PORTA DE MADEIRA, PADRÃO POPULAR - FORNECIMENTO E MONTAGEM. AF_12/2019</v>
          </cell>
          <cell r="C1951" t="str">
            <v>COMPOSIÇÃO</v>
          </cell>
          <cell r="D1951" t="str">
            <v>UN</v>
          </cell>
          <cell r="E1951" t="str">
            <v>273,62</v>
          </cell>
          <cell r="F1951" t="str">
            <v>94,17</v>
          </cell>
          <cell r="G1951" t="str">
            <v>179,45</v>
          </cell>
          <cell r="H1951" t="str">
            <v>0,00</v>
          </cell>
          <cell r="I1951" t="str">
            <v>0,00</v>
          </cell>
          <cell r="J1951" t="str">
            <v>0,00</v>
          </cell>
          <cell r="K1951">
            <v>179.45</v>
          </cell>
          <cell r="L1951">
            <v>179.45</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378,49</v>
          </cell>
          <cell r="F1952" t="str">
            <v>160,90</v>
          </cell>
          <cell r="G1952" t="str">
            <v>217,59</v>
          </cell>
          <cell r="H1952" t="str">
            <v>0,00</v>
          </cell>
          <cell r="I1952" t="str">
            <v>0,00</v>
          </cell>
          <cell r="J1952" t="str">
            <v>0,00</v>
          </cell>
          <cell r="K1952">
            <v>217.59</v>
          </cell>
          <cell r="L1952">
            <v>217.59</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367,46</v>
          </cell>
          <cell r="F1953" t="str">
            <v>44,00</v>
          </cell>
          <cell r="G1953" t="str">
            <v>323,46</v>
          </cell>
          <cell r="H1953" t="str">
            <v>0,00</v>
          </cell>
          <cell r="I1953" t="str">
            <v>0,00</v>
          </cell>
          <cell r="J1953" t="str">
            <v>0,00</v>
          </cell>
          <cell r="K1953">
            <v>323.45999999999998</v>
          </cell>
          <cell r="L1953">
            <v>323.45999999999998</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392,89</v>
          </cell>
          <cell r="F1954" t="str">
            <v>48,52</v>
          </cell>
          <cell r="G1954" t="str">
            <v>344,37</v>
          </cell>
          <cell r="H1954" t="str">
            <v>0,00</v>
          </cell>
          <cell r="I1954" t="str">
            <v>0,00</v>
          </cell>
          <cell r="J1954" t="str">
            <v>0,00</v>
          </cell>
          <cell r="K1954">
            <v>344.37</v>
          </cell>
          <cell r="L1954">
            <v>344.37</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430,29</v>
          </cell>
          <cell r="F1955" t="str">
            <v>53,06</v>
          </cell>
          <cell r="G1955" t="str">
            <v>377,23</v>
          </cell>
          <cell r="H1955" t="str">
            <v>0,00</v>
          </cell>
          <cell r="I1955" t="str">
            <v>0,00</v>
          </cell>
          <cell r="J1955" t="str">
            <v>0,00</v>
          </cell>
          <cell r="K1955">
            <v>377.23</v>
          </cell>
          <cell r="L1955">
            <v>377.23</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915,26</v>
          </cell>
          <cell r="F1956" t="str">
            <v>53,06</v>
          </cell>
          <cell r="G1956" t="str">
            <v>862,20</v>
          </cell>
          <cell r="H1956" t="str">
            <v>0,00</v>
          </cell>
          <cell r="I1956" t="str">
            <v>0,00</v>
          </cell>
          <cell r="J1956" t="str">
            <v>0,00</v>
          </cell>
          <cell r="K1956">
            <v>862.2</v>
          </cell>
          <cell r="L1956">
            <v>862.2</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1.274,13</v>
          </cell>
          <cell r="F1957" t="str">
            <v>73,63</v>
          </cell>
          <cell r="G1957" t="str">
            <v>1.200,50</v>
          </cell>
          <cell r="H1957" t="str">
            <v>0,00</v>
          </cell>
          <cell r="I1957" t="str">
            <v>0,00</v>
          </cell>
          <cell r="J1957" t="str">
            <v>0,00</v>
          </cell>
          <cell r="K1957">
            <v>1200.5</v>
          </cell>
          <cell r="L1957">
            <v>1200.5</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128,63</v>
          </cell>
          <cell r="F1958" t="str">
            <v>34,39</v>
          </cell>
          <cell r="G1958" t="str">
            <v>94,24</v>
          </cell>
          <cell r="H1958" t="str">
            <v>0,00</v>
          </cell>
          <cell r="I1958" t="str">
            <v>0,00</v>
          </cell>
          <cell r="J1958" t="str">
            <v>0,00</v>
          </cell>
          <cell r="K1958">
            <v>94.24</v>
          </cell>
          <cell r="L1958">
            <v>94.24</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127,87</v>
          </cell>
          <cell r="F1959" t="str">
            <v>26,33</v>
          </cell>
          <cell r="G1959" t="str">
            <v>101,54</v>
          </cell>
          <cell r="H1959" t="str">
            <v>0,00</v>
          </cell>
          <cell r="I1959" t="str">
            <v>0,00</v>
          </cell>
          <cell r="J1959" t="str">
            <v>0,00</v>
          </cell>
          <cell r="K1959">
            <v>101.54</v>
          </cell>
          <cell r="L1959">
            <v>101.54</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183,73</v>
          </cell>
          <cell r="F1960" t="str">
            <v>26,32</v>
          </cell>
          <cell r="G1960" t="str">
            <v>157,41</v>
          </cell>
          <cell r="H1960" t="str">
            <v>0,00</v>
          </cell>
          <cell r="I1960" t="str">
            <v>0,00</v>
          </cell>
          <cell r="J1960" t="str">
            <v>0,00</v>
          </cell>
          <cell r="K1960">
            <v>157.41</v>
          </cell>
          <cell r="L1960">
            <v>157.41</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109,02</v>
          </cell>
          <cell r="F1961" t="str">
            <v>26,33</v>
          </cell>
          <cell r="G1961" t="str">
            <v>82,69</v>
          </cell>
          <cell r="H1961" t="str">
            <v>0,00</v>
          </cell>
          <cell r="I1961" t="str">
            <v>0,00</v>
          </cell>
          <cell r="J1961" t="str">
            <v>0,00</v>
          </cell>
          <cell r="K1961">
            <v>82.69</v>
          </cell>
          <cell r="L1961">
            <v>82.69</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942,17</v>
          </cell>
          <cell r="F1962" t="str">
            <v>253,61</v>
          </cell>
          <cell r="G1962" t="str">
            <v>688,56</v>
          </cell>
          <cell r="H1962" t="str">
            <v>0,00</v>
          </cell>
          <cell r="I1962" t="str">
            <v>0,00</v>
          </cell>
          <cell r="J1962" t="str">
            <v>0,00</v>
          </cell>
          <cell r="K1962">
            <v>688.56</v>
          </cell>
          <cell r="L1962">
            <v>688.56</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932,98</v>
          </cell>
          <cell r="F1963" t="str">
            <v>258,60</v>
          </cell>
          <cell r="G1963" t="str">
            <v>674,38</v>
          </cell>
          <cell r="H1963" t="str">
            <v>0,00</v>
          </cell>
          <cell r="I1963" t="str">
            <v>0,00</v>
          </cell>
          <cell r="J1963" t="str">
            <v>0,00</v>
          </cell>
          <cell r="K1963">
            <v>674.38</v>
          </cell>
          <cell r="L1963">
            <v>674.38</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978,97</v>
          </cell>
          <cell r="F1964" t="str">
            <v>271,66</v>
          </cell>
          <cell r="G1964" t="str">
            <v>707,31</v>
          </cell>
          <cell r="H1964" t="str">
            <v>0,00</v>
          </cell>
          <cell r="I1964" t="str">
            <v>0,00</v>
          </cell>
          <cell r="J1964" t="str">
            <v>0,00</v>
          </cell>
          <cell r="K1964">
            <v>707.31</v>
          </cell>
          <cell r="L1964">
            <v>707.31</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1.060,33</v>
          </cell>
          <cell r="F1965" t="str">
            <v>276,64</v>
          </cell>
          <cell r="G1965" t="str">
            <v>783,69</v>
          </cell>
          <cell r="H1965" t="str">
            <v>0,00</v>
          </cell>
          <cell r="I1965" t="str">
            <v>0,00</v>
          </cell>
          <cell r="J1965" t="str">
            <v>0,00</v>
          </cell>
          <cell r="K1965">
            <v>783.69</v>
          </cell>
          <cell r="L1965">
            <v>783.69</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1.243,68</v>
          </cell>
          <cell r="F1966" t="str">
            <v>292,19</v>
          </cell>
          <cell r="G1966" t="str">
            <v>951,49</v>
          </cell>
          <cell r="H1966" t="str">
            <v>0,00</v>
          </cell>
          <cell r="I1966" t="str">
            <v>0,00</v>
          </cell>
          <cell r="J1966" t="str">
            <v>0,00</v>
          </cell>
          <cell r="K1966">
            <v>951.49</v>
          </cell>
          <cell r="L1966">
            <v>951.49</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1.315,62</v>
          </cell>
          <cell r="F1967" t="str">
            <v>298,91</v>
          </cell>
          <cell r="G1967" t="str">
            <v>1.016,71</v>
          </cell>
          <cell r="H1967" t="str">
            <v>0,00</v>
          </cell>
          <cell r="I1967" t="str">
            <v>0,00</v>
          </cell>
          <cell r="J1967" t="str">
            <v>0,00</v>
          </cell>
          <cell r="K1967">
            <v>1016.71</v>
          </cell>
          <cell r="L1967">
            <v>1016.71</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814,30</v>
          </cell>
          <cell r="F1968" t="str">
            <v>227,29</v>
          </cell>
          <cell r="G1968" t="str">
            <v>587,01</v>
          </cell>
          <cell r="H1968" t="str">
            <v>0,00</v>
          </cell>
          <cell r="I1968" t="str">
            <v>0,00</v>
          </cell>
          <cell r="J1968" t="str">
            <v>0,00</v>
          </cell>
          <cell r="K1968">
            <v>587.01</v>
          </cell>
          <cell r="L1968">
            <v>587.01</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823,96</v>
          </cell>
          <cell r="F1969" t="str">
            <v>232,27</v>
          </cell>
          <cell r="G1969" t="str">
            <v>591,69</v>
          </cell>
          <cell r="H1969" t="str">
            <v>0,00</v>
          </cell>
          <cell r="I1969" t="str">
            <v>0,00</v>
          </cell>
          <cell r="J1969" t="str">
            <v>0,00</v>
          </cell>
          <cell r="K1969">
            <v>591.69000000000005</v>
          </cell>
          <cell r="L1969">
            <v>591.69000000000005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850,34</v>
          </cell>
          <cell r="F1970" t="str">
            <v>237,27</v>
          </cell>
          <cell r="G1970" t="str">
            <v>613,07</v>
          </cell>
          <cell r="H1970" t="str">
            <v>0,00</v>
          </cell>
          <cell r="I1970" t="str">
            <v>0,00</v>
          </cell>
          <cell r="J1970" t="str">
            <v>0,00</v>
          </cell>
          <cell r="K1970">
            <v>613.07000000000005</v>
          </cell>
          <cell r="L1970">
            <v>613.07000000000005</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931,70</v>
          </cell>
          <cell r="F1971" t="str">
            <v>242,24</v>
          </cell>
          <cell r="G1971" t="str">
            <v>689,46</v>
          </cell>
          <cell r="H1971" t="str">
            <v>0,00</v>
          </cell>
          <cell r="I1971" t="str">
            <v>0,00</v>
          </cell>
          <cell r="J1971" t="str">
            <v>0,00</v>
          </cell>
          <cell r="K1971">
            <v>689.46</v>
          </cell>
          <cell r="L1971">
            <v>689.46</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1.115,05</v>
          </cell>
          <cell r="F1972" t="str">
            <v>257,79</v>
          </cell>
          <cell r="G1972" t="str">
            <v>857,26</v>
          </cell>
          <cell r="H1972" t="str">
            <v>0,00</v>
          </cell>
          <cell r="I1972" t="str">
            <v>0,00</v>
          </cell>
          <cell r="J1972" t="str">
            <v>0,00</v>
          </cell>
          <cell r="K1972">
            <v>857.26</v>
          </cell>
          <cell r="L1972">
            <v>857.26</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1.186,99</v>
          </cell>
          <cell r="F1973" t="str">
            <v>264,51</v>
          </cell>
          <cell r="G1973" t="str">
            <v>922,48</v>
          </cell>
          <cell r="H1973" t="str">
            <v>0,00</v>
          </cell>
          <cell r="I1973" t="str">
            <v>0,00</v>
          </cell>
          <cell r="J1973" t="str">
            <v>0,00</v>
          </cell>
          <cell r="K1973">
            <v>922.48</v>
          </cell>
          <cell r="L1973">
            <v>922.48</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825,31</v>
          </cell>
          <cell r="F1974" t="str">
            <v>227,28</v>
          </cell>
          <cell r="G1974" t="str">
            <v>598,03</v>
          </cell>
          <cell r="H1974" t="str">
            <v>0,00</v>
          </cell>
          <cell r="I1974" t="str">
            <v>0,00</v>
          </cell>
          <cell r="J1974" t="str">
            <v>0,00</v>
          </cell>
          <cell r="K1974">
            <v>598.03</v>
          </cell>
          <cell r="L1974">
            <v>598.03</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835,49</v>
          </cell>
          <cell r="F1975" t="str">
            <v>232,26</v>
          </cell>
          <cell r="G1975" t="str">
            <v>603,23</v>
          </cell>
          <cell r="H1975" t="str">
            <v>0,00</v>
          </cell>
          <cell r="I1975" t="str">
            <v>0,00</v>
          </cell>
          <cell r="J1975" t="str">
            <v>0,00</v>
          </cell>
          <cell r="K1975">
            <v>603.23</v>
          </cell>
          <cell r="L1975">
            <v>603.23</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895,03</v>
          </cell>
          <cell r="F1976" t="str">
            <v>237,25</v>
          </cell>
          <cell r="G1976" t="str">
            <v>657,78</v>
          </cell>
          <cell r="H1976" t="str">
            <v>0,00</v>
          </cell>
          <cell r="I1976" t="str">
            <v>0,00</v>
          </cell>
          <cell r="J1976" t="str">
            <v>0,00</v>
          </cell>
          <cell r="K1976">
            <v>657.78</v>
          </cell>
          <cell r="L1976">
            <v>657.78</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941,45</v>
          </cell>
          <cell r="F1977" t="str">
            <v>242,24</v>
          </cell>
          <cell r="G1977" t="str">
            <v>699,21</v>
          </cell>
          <cell r="H1977" t="str">
            <v>0,00</v>
          </cell>
          <cell r="I1977" t="str">
            <v>0,00</v>
          </cell>
          <cell r="J1977" t="str">
            <v>0,00</v>
          </cell>
          <cell r="K1977">
            <v>699.21</v>
          </cell>
          <cell r="L1977">
            <v>699.21</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964,23</v>
          </cell>
          <cell r="F1978" t="str">
            <v>226,94</v>
          </cell>
          <cell r="G1978" t="str">
            <v>737,29</v>
          </cell>
          <cell r="H1978" t="str">
            <v>0,00</v>
          </cell>
          <cell r="I1978" t="str">
            <v>0,00</v>
          </cell>
          <cell r="J1978" t="str">
            <v>0,00</v>
          </cell>
          <cell r="K1978">
            <v>737.29</v>
          </cell>
          <cell r="L1978">
            <v>737.29</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834,84</v>
          </cell>
          <cell r="F1979" t="str">
            <v>227,28</v>
          </cell>
          <cell r="G1979" t="str">
            <v>607,56</v>
          </cell>
          <cell r="H1979" t="str">
            <v>0,00</v>
          </cell>
          <cell r="I1979" t="str">
            <v>0,00</v>
          </cell>
          <cell r="J1979" t="str">
            <v>0,00</v>
          </cell>
          <cell r="K1979">
            <v>607.55999999999995</v>
          </cell>
          <cell r="L1979">
            <v>607.55999999999995</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992,33</v>
          </cell>
          <cell r="F1980" t="str">
            <v>231,91</v>
          </cell>
          <cell r="G1980" t="str">
            <v>760,42</v>
          </cell>
          <cell r="H1980" t="str">
            <v>0,00</v>
          </cell>
          <cell r="I1980" t="str">
            <v>0,00</v>
          </cell>
          <cell r="J1980" t="str">
            <v>0,00</v>
          </cell>
          <cell r="K1980">
            <v>760.42</v>
          </cell>
          <cell r="L1980">
            <v>760.42</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862,12</v>
          </cell>
          <cell r="F1981" t="str">
            <v>232,25</v>
          </cell>
          <cell r="G1981" t="str">
            <v>629,87</v>
          </cell>
          <cell r="H1981" t="str">
            <v>0,00</v>
          </cell>
          <cell r="I1981" t="str">
            <v>0,00</v>
          </cell>
          <cell r="J1981" t="str">
            <v>0,00</v>
          </cell>
          <cell r="K1981">
            <v>629.87</v>
          </cell>
          <cell r="L1981">
            <v>629.87</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1.032,40</v>
          </cell>
          <cell r="F1982" t="str">
            <v>236,91</v>
          </cell>
          <cell r="G1982" t="str">
            <v>795,49</v>
          </cell>
          <cell r="H1982" t="str">
            <v>0,00</v>
          </cell>
          <cell r="I1982" t="str">
            <v>0,00</v>
          </cell>
          <cell r="J1982" t="str">
            <v>0,00</v>
          </cell>
          <cell r="K1982">
            <v>795.49</v>
          </cell>
          <cell r="L1982">
            <v>795.49</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901,38</v>
          </cell>
          <cell r="F1983" t="str">
            <v>237,25</v>
          </cell>
          <cell r="G1983" t="str">
            <v>664,13</v>
          </cell>
          <cell r="H1983" t="str">
            <v>0,00</v>
          </cell>
          <cell r="I1983" t="str">
            <v>0,00</v>
          </cell>
          <cell r="J1983" t="str">
            <v>0,00</v>
          </cell>
          <cell r="K1983">
            <v>664.13</v>
          </cell>
          <cell r="L1983">
            <v>664.13</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1.517,37</v>
          </cell>
          <cell r="F1984" t="str">
            <v>236,83</v>
          </cell>
          <cell r="G1984" t="str">
            <v>1.280,54</v>
          </cell>
          <cell r="H1984" t="str">
            <v>0,00</v>
          </cell>
          <cell r="I1984" t="str">
            <v>0,00</v>
          </cell>
          <cell r="J1984" t="str">
            <v>0,00</v>
          </cell>
          <cell r="K1984">
            <v>1280.54</v>
          </cell>
          <cell r="L1984">
            <v>1280.54</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1.386,35</v>
          </cell>
          <cell r="F1985" t="str">
            <v>237,15</v>
          </cell>
          <cell r="G1985" t="str">
            <v>1.149,20</v>
          </cell>
          <cell r="H1985" t="str">
            <v>0,00</v>
          </cell>
          <cell r="I1985" t="str">
            <v>0,00</v>
          </cell>
          <cell r="J1985" t="str">
            <v>0,00</v>
          </cell>
          <cell r="K1985">
            <v>1149.2</v>
          </cell>
          <cell r="L1985">
            <v>1149.2</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1.876,24</v>
          </cell>
          <cell r="F1986" t="str">
            <v>257,38</v>
          </cell>
          <cell r="G1986" t="str">
            <v>1.618,86</v>
          </cell>
          <cell r="H1986" t="str">
            <v>0,00</v>
          </cell>
          <cell r="I1986" t="str">
            <v>0,00</v>
          </cell>
          <cell r="J1986" t="str">
            <v>0,00</v>
          </cell>
          <cell r="K1986">
            <v>1618.86</v>
          </cell>
          <cell r="L1986">
            <v>1618.86</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1.745,22</v>
          </cell>
          <cell r="F1987" t="str">
            <v>257,70</v>
          </cell>
          <cell r="G1987" t="str">
            <v>1.487,52</v>
          </cell>
          <cell r="H1987" t="str">
            <v>0,00</v>
          </cell>
          <cell r="I1987" t="str">
            <v>0,00</v>
          </cell>
          <cell r="J1987" t="str">
            <v>0,00</v>
          </cell>
          <cell r="K1987">
            <v>1487.52</v>
          </cell>
          <cell r="L1987">
            <v>1487.52</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13,33</v>
          </cell>
          <cell r="F1988" t="str">
            <v>2,32</v>
          </cell>
          <cell r="G1988" t="str">
            <v>11,01</v>
          </cell>
          <cell r="H1988" t="str">
            <v>0,00</v>
          </cell>
          <cell r="I1988" t="str">
            <v>0,00</v>
          </cell>
          <cell r="J1988" t="str">
            <v>0,00</v>
          </cell>
          <cell r="K1988">
            <v>11.01</v>
          </cell>
          <cell r="L1988">
            <v>11.01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9,26</v>
          </cell>
          <cell r="F1989" t="str">
            <v>2,33</v>
          </cell>
          <cell r="G1989" t="str">
            <v>6,93</v>
          </cell>
          <cell r="H1989" t="str">
            <v>0,00</v>
          </cell>
          <cell r="I1989" t="str">
            <v>0,00</v>
          </cell>
          <cell r="J1989" t="str">
            <v>0,00</v>
          </cell>
          <cell r="K1989">
            <v>6.93</v>
          </cell>
          <cell r="L1989">
            <v>6.93</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935,77</v>
          </cell>
          <cell r="F1990" t="str">
            <v>23,40</v>
          </cell>
          <cell r="G1990" t="str">
            <v>912,37</v>
          </cell>
          <cell r="H1990" t="str">
            <v>0,00</v>
          </cell>
          <cell r="I1990" t="str">
            <v>0,00</v>
          </cell>
          <cell r="J1990" t="str">
            <v>0,00</v>
          </cell>
          <cell r="K1990">
            <v>912.37</v>
          </cell>
          <cell r="L1990">
            <v>912.37</v>
          </cell>
          <cell r="M1990"/>
          <cell r="N1990">
            <v>100675</v>
          </cell>
        </row>
        <row r="1991">
          <cell r="A1991">
            <v>100676</v>
          </cell>
          <cell r="B1991" t="str">
            <v>BATENTE PARA PORTA COM BANDEIRA, FIXAÇÃO COM PARAFUSO E BUCHA. AF_12/2019</v>
          </cell>
          <cell r="C1991" t="str">
            <v>COMPOSIÇÃO</v>
          </cell>
          <cell r="D1991" t="str">
            <v>UN</v>
          </cell>
          <cell r="E1991" t="str">
            <v>226,24</v>
          </cell>
          <cell r="F1991" t="str">
            <v>74,74</v>
          </cell>
          <cell r="G1991" t="str">
            <v>151,50</v>
          </cell>
          <cell r="H1991" t="str">
            <v>0,00</v>
          </cell>
          <cell r="I1991" t="str">
            <v>0,00</v>
          </cell>
          <cell r="J1991" t="str">
            <v>0,00</v>
          </cell>
          <cell r="K1991">
            <v>151.5</v>
          </cell>
          <cell r="L1991">
            <v>151.5</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1.138,43</v>
          </cell>
          <cell r="F1992" t="str">
            <v>253,25</v>
          </cell>
          <cell r="G1992" t="str">
            <v>885,18</v>
          </cell>
          <cell r="H1992" t="str">
            <v>0,00</v>
          </cell>
          <cell r="I1992" t="str">
            <v>0,00</v>
          </cell>
          <cell r="J1992" t="str">
            <v>0,00</v>
          </cell>
          <cell r="K1992">
            <v>885.18</v>
          </cell>
          <cell r="L1992">
            <v>885.18</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953,18</v>
          </cell>
          <cell r="F1993" t="str">
            <v>253,61</v>
          </cell>
          <cell r="G1993" t="str">
            <v>699,57</v>
          </cell>
          <cell r="H1993" t="str">
            <v>0,00</v>
          </cell>
          <cell r="I1993" t="str">
            <v>0,00</v>
          </cell>
          <cell r="J1993" t="str">
            <v>0,00</v>
          </cell>
          <cell r="K1993">
            <v>699.57</v>
          </cell>
          <cell r="L1993">
            <v>699.57</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1.149,43</v>
          </cell>
          <cell r="F1994" t="str">
            <v>258,24</v>
          </cell>
          <cell r="G1994" t="str">
            <v>891,19</v>
          </cell>
          <cell r="H1994" t="str">
            <v>0,00</v>
          </cell>
          <cell r="I1994" t="str">
            <v>0,00</v>
          </cell>
          <cell r="J1994" t="str">
            <v>0,00</v>
          </cell>
          <cell r="K1994">
            <v>891.19</v>
          </cell>
          <cell r="L1994">
            <v>891.19</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1.176,06</v>
          </cell>
          <cell r="F1995" t="str">
            <v>258,23</v>
          </cell>
          <cell r="G1995" t="str">
            <v>917,83</v>
          </cell>
          <cell r="H1995" t="str">
            <v>0,00</v>
          </cell>
          <cell r="I1995" t="str">
            <v>0,00</v>
          </cell>
          <cell r="J1995" t="str">
            <v>0,00</v>
          </cell>
          <cell r="K1995">
            <v>917.83</v>
          </cell>
          <cell r="L1995">
            <v>917.83</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971,14</v>
          </cell>
          <cell r="F1996" t="str">
            <v>258,59</v>
          </cell>
          <cell r="G1996" t="str">
            <v>712,55</v>
          </cell>
          <cell r="H1996" t="str">
            <v>0,00</v>
          </cell>
          <cell r="I1996" t="str">
            <v>0,00</v>
          </cell>
          <cell r="J1996" t="str">
            <v>0,00</v>
          </cell>
          <cell r="K1996">
            <v>712.55</v>
          </cell>
          <cell r="L1996">
            <v>712.55</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1.235,88</v>
          </cell>
          <cell r="F1997" t="str">
            <v>271,30</v>
          </cell>
          <cell r="G1997" t="str">
            <v>964,58</v>
          </cell>
          <cell r="H1997" t="str">
            <v>0,00</v>
          </cell>
          <cell r="I1997" t="str">
            <v>0,00</v>
          </cell>
          <cell r="J1997" t="str">
            <v>0,00</v>
          </cell>
          <cell r="K1997">
            <v>964.58</v>
          </cell>
          <cell r="L1997">
            <v>964.58</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1.023,66</v>
          </cell>
          <cell r="F1998" t="str">
            <v>271,65</v>
          </cell>
          <cell r="G1998" t="str">
            <v>752,01</v>
          </cell>
          <cell r="H1998" t="str">
            <v>0,00</v>
          </cell>
          <cell r="I1998" t="str">
            <v>0,00</v>
          </cell>
          <cell r="J1998" t="str">
            <v>0,00</v>
          </cell>
          <cell r="K1998">
            <v>752.01</v>
          </cell>
          <cell r="L1998">
            <v>752.01</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1.283,11</v>
          </cell>
          <cell r="F1999" t="str">
            <v>276,29</v>
          </cell>
          <cell r="G1999" t="str">
            <v>1.006,82</v>
          </cell>
          <cell r="H1999" t="str">
            <v>0,00</v>
          </cell>
          <cell r="I1999" t="str">
            <v>0,00</v>
          </cell>
          <cell r="J1999" t="str">
            <v>0,00</v>
          </cell>
          <cell r="K1999">
            <v>1006.82</v>
          </cell>
          <cell r="L1999">
            <v>1006.82</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1.070,08</v>
          </cell>
          <cell r="F2000" t="str">
            <v>276,64</v>
          </cell>
          <cell r="G2000" t="str">
            <v>793,44</v>
          </cell>
          <cell r="H2000" t="str">
            <v>0,00</v>
          </cell>
          <cell r="I2000" t="str">
            <v>0,00</v>
          </cell>
          <cell r="J2000" t="str">
            <v>0,00</v>
          </cell>
          <cell r="K2000">
            <v>793.44</v>
          </cell>
          <cell r="L2000">
            <v>793.44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1.147,96</v>
          </cell>
          <cell r="F2001" t="str">
            <v>253,25</v>
          </cell>
          <cell r="G2001" t="str">
            <v>894,71</v>
          </cell>
          <cell r="H2001" t="str">
            <v>0,00</v>
          </cell>
          <cell r="I2001" t="str">
            <v>0,00</v>
          </cell>
          <cell r="J2001" t="str">
            <v>0,00</v>
          </cell>
          <cell r="K2001">
            <v>894.71</v>
          </cell>
          <cell r="L2001">
            <v>894.71</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962,71</v>
          </cell>
          <cell r="F2002" t="str">
            <v>253,60</v>
          </cell>
          <cell r="G2002" t="str">
            <v>709,11</v>
          </cell>
          <cell r="H2002" t="str">
            <v>0,00</v>
          </cell>
          <cell r="I2002" t="str">
            <v>0,00</v>
          </cell>
          <cell r="J2002" t="str">
            <v>0,00</v>
          </cell>
          <cell r="K2002">
            <v>709.11</v>
          </cell>
          <cell r="L2002">
            <v>709.11</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1.242,23</v>
          </cell>
          <cell r="F2003" t="str">
            <v>271,30</v>
          </cell>
          <cell r="G2003" t="str">
            <v>970,93</v>
          </cell>
          <cell r="H2003" t="str">
            <v>0,00</v>
          </cell>
          <cell r="I2003" t="str">
            <v>0,00</v>
          </cell>
          <cell r="J2003" t="str">
            <v>0,00</v>
          </cell>
          <cell r="K2003">
            <v>970.93</v>
          </cell>
          <cell r="L2003">
            <v>970.93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1.030,01</v>
          </cell>
          <cell r="F2004" t="str">
            <v>271,65</v>
          </cell>
          <cell r="G2004" t="str">
            <v>758,36</v>
          </cell>
          <cell r="H2004" t="str">
            <v>0,00</v>
          </cell>
          <cell r="I2004" t="str">
            <v>0,00</v>
          </cell>
          <cell r="J2004" t="str">
            <v>0,00</v>
          </cell>
          <cell r="K2004">
            <v>758.36</v>
          </cell>
          <cell r="L2004">
            <v>758.36</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1.727,20</v>
          </cell>
          <cell r="F2005" t="str">
            <v>271,23</v>
          </cell>
          <cell r="G2005" t="str">
            <v>1.455,97</v>
          </cell>
          <cell r="H2005" t="str">
            <v>0,00</v>
          </cell>
          <cell r="I2005" t="str">
            <v>0,00</v>
          </cell>
          <cell r="J2005" t="str">
            <v>0,00</v>
          </cell>
          <cell r="K2005">
            <v>1455.97</v>
          </cell>
          <cell r="L2005">
            <v>1455.97</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1.514,98</v>
          </cell>
          <cell r="F2006" t="str">
            <v>271,55</v>
          </cell>
          <cell r="G2006" t="str">
            <v>1.243,43</v>
          </cell>
          <cell r="H2006" t="str">
            <v>0,00</v>
          </cell>
          <cell r="I2006" t="str">
            <v>0,00</v>
          </cell>
          <cell r="J2006" t="str">
            <v>0,00</v>
          </cell>
          <cell r="K2006">
            <v>1243.43</v>
          </cell>
          <cell r="L2006">
            <v>1243.43</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2.086,07</v>
          </cell>
          <cell r="F2007" t="str">
            <v>291,78</v>
          </cell>
          <cell r="G2007" t="str">
            <v>1.794,29</v>
          </cell>
          <cell r="H2007" t="str">
            <v>0,00</v>
          </cell>
          <cell r="I2007" t="str">
            <v>0,00</v>
          </cell>
          <cell r="J2007" t="str">
            <v>0,00</v>
          </cell>
          <cell r="K2007">
            <v>1794.29</v>
          </cell>
          <cell r="L2007">
            <v>1794.29</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1.873,85</v>
          </cell>
          <cell r="F2008" t="str">
            <v>292,10</v>
          </cell>
          <cell r="G2008" t="str">
            <v>1.581,75</v>
          </cell>
          <cell r="H2008" t="str">
            <v>0,00</v>
          </cell>
          <cell r="I2008" t="str">
            <v>0,00</v>
          </cell>
          <cell r="J2008" t="str">
            <v>0,00</v>
          </cell>
          <cell r="K2008">
            <v>1581.75</v>
          </cell>
          <cell r="L2008">
            <v>1581.75</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73,47</v>
          </cell>
          <cell r="F2009" t="str">
            <v>53,66</v>
          </cell>
          <cell r="G2009" t="str">
            <v>19,81</v>
          </cell>
          <cell r="H2009" t="str">
            <v>0,00</v>
          </cell>
          <cell r="I2009" t="str">
            <v>0,00</v>
          </cell>
          <cell r="J2009" t="str">
            <v>0,00</v>
          </cell>
          <cell r="K2009">
            <v>19.809999999999999</v>
          </cell>
          <cell r="L2009">
            <v>19.809999999999999</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81,67</v>
          </cell>
          <cell r="F2010" t="str">
            <v>59,76</v>
          </cell>
          <cell r="G2010" t="str">
            <v>21,91</v>
          </cell>
          <cell r="H2010" t="str">
            <v>0,00</v>
          </cell>
          <cell r="I2010" t="str">
            <v>0,00</v>
          </cell>
          <cell r="J2010" t="str">
            <v>0,00</v>
          </cell>
          <cell r="K2010">
            <v>21.91</v>
          </cell>
          <cell r="L2010">
            <v>21.91</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89,93</v>
          </cell>
          <cell r="F2011" t="str">
            <v>65,92</v>
          </cell>
          <cell r="G2011" t="str">
            <v>24,01</v>
          </cell>
          <cell r="H2011" t="str">
            <v>0,00</v>
          </cell>
          <cell r="I2011" t="str">
            <v>0,00</v>
          </cell>
          <cell r="J2011" t="str">
            <v>0,00</v>
          </cell>
          <cell r="K2011">
            <v>24.01</v>
          </cell>
          <cell r="L2011">
            <v>24.01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98,16</v>
          </cell>
          <cell r="F2012" t="str">
            <v>72,05</v>
          </cell>
          <cell r="G2012" t="str">
            <v>26,11</v>
          </cell>
          <cell r="H2012" t="str">
            <v>0,00</v>
          </cell>
          <cell r="I2012" t="str">
            <v>0,00</v>
          </cell>
          <cell r="J2012" t="str">
            <v>0,00</v>
          </cell>
          <cell r="K2012">
            <v>26.11</v>
          </cell>
          <cell r="L2012">
            <v>26.11</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117,22</v>
          </cell>
          <cell r="F2013" t="str">
            <v>86,48</v>
          </cell>
          <cell r="G2013" t="str">
            <v>30,74</v>
          </cell>
          <cell r="H2013" t="str">
            <v>0,00</v>
          </cell>
          <cell r="I2013" t="str">
            <v>0,00</v>
          </cell>
          <cell r="J2013" t="str">
            <v>0,00</v>
          </cell>
          <cell r="K2013">
            <v>30.74</v>
          </cell>
          <cell r="L2013">
            <v>30.74</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907,98</v>
          </cell>
          <cell r="F2014" t="str">
            <v>167,83</v>
          </cell>
          <cell r="G2014" t="str">
            <v>740,15</v>
          </cell>
          <cell r="H2014" t="str">
            <v>0,00</v>
          </cell>
          <cell r="I2014" t="str">
            <v>0,00</v>
          </cell>
          <cell r="J2014" t="str">
            <v>0,00</v>
          </cell>
          <cell r="K2014">
            <v>740.15</v>
          </cell>
          <cell r="L2014">
            <v>740.15</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944,51</v>
          </cell>
          <cell r="F2015" t="str">
            <v>258,60</v>
          </cell>
          <cell r="G2015" t="str">
            <v>685,91</v>
          </cell>
          <cell r="H2015" t="str">
            <v>0,00</v>
          </cell>
          <cell r="I2015" t="str">
            <v>0,00</v>
          </cell>
          <cell r="J2015" t="str">
            <v>0,00</v>
          </cell>
          <cell r="K2015">
            <v>685.91</v>
          </cell>
          <cell r="L2015">
            <v>685.91</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1.082,87</v>
          </cell>
          <cell r="F2016" t="str">
            <v>59,47</v>
          </cell>
          <cell r="G2016" t="str">
            <v>1.023,40</v>
          </cell>
          <cell r="H2016" t="str">
            <v>0,00</v>
          </cell>
          <cell r="I2016" t="str">
            <v>0,00</v>
          </cell>
          <cell r="J2016" t="str">
            <v>0,00</v>
          </cell>
          <cell r="K2016">
            <v>1023.4</v>
          </cell>
          <cell r="L2016">
            <v>1023.4</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857,73</v>
          </cell>
          <cell r="F2017" t="str">
            <v>59,47</v>
          </cell>
          <cell r="G2017" t="str">
            <v>798,26</v>
          </cell>
          <cell r="H2017" t="str">
            <v>0,00</v>
          </cell>
          <cell r="I2017" t="str">
            <v>0,00</v>
          </cell>
          <cell r="J2017" t="str">
            <v>0,00</v>
          </cell>
          <cell r="K2017">
            <v>798.26</v>
          </cell>
          <cell r="L2017">
            <v>798.26</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1.401,15</v>
          </cell>
          <cell r="F2018" t="str">
            <v>59,47</v>
          </cell>
          <cell r="G2018" t="str">
            <v>1.341,68</v>
          </cell>
          <cell r="H2018" t="str">
            <v>0,00</v>
          </cell>
          <cell r="I2018" t="str">
            <v>0,00</v>
          </cell>
          <cell r="J2018" t="str">
            <v>0,00</v>
          </cell>
          <cell r="K2018">
            <v>1341.68</v>
          </cell>
          <cell r="L2018">
            <v>1341.68</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1.686,77</v>
          </cell>
          <cell r="F2019" t="str">
            <v>133,80</v>
          </cell>
          <cell r="G2019" t="str">
            <v>1.552,97</v>
          </cell>
          <cell r="H2019" t="str">
            <v>0,00</v>
          </cell>
          <cell r="I2019" t="str">
            <v>0,00</v>
          </cell>
          <cell r="J2019" t="str">
            <v>0,00</v>
          </cell>
          <cell r="K2019">
            <v>1552.97</v>
          </cell>
          <cell r="L2019">
            <v>1552.97</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1.017,38</v>
          </cell>
          <cell r="F2020" t="str">
            <v>85,66</v>
          </cell>
          <cell r="G2020" t="str">
            <v>931,72</v>
          </cell>
          <cell r="H2020" t="str">
            <v>0,00</v>
          </cell>
          <cell r="I2020" t="str">
            <v>0,00</v>
          </cell>
          <cell r="J2020" t="str">
            <v>0,00</v>
          </cell>
          <cell r="K2020">
            <v>931.72</v>
          </cell>
          <cell r="L2020">
            <v>931.72</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1.355,21</v>
          </cell>
          <cell r="F2021" t="str">
            <v>66,09</v>
          </cell>
          <cell r="G2021" t="str">
            <v>1.289,12</v>
          </cell>
          <cell r="H2021" t="str">
            <v>0,00</v>
          </cell>
          <cell r="I2021" t="str">
            <v>0,00</v>
          </cell>
          <cell r="J2021" t="str">
            <v>0,00</v>
          </cell>
          <cell r="K2021">
            <v>1289.1199999999999</v>
          </cell>
          <cell r="L2021">
            <v>1289.1199999999999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1.678,85</v>
          </cell>
          <cell r="F2022" t="str">
            <v>66,09</v>
          </cell>
          <cell r="G2022" t="str">
            <v>1.612,76</v>
          </cell>
          <cell r="H2022" t="str">
            <v>0,00</v>
          </cell>
          <cell r="I2022" t="str">
            <v>0,00</v>
          </cell>
          <cell r="J2022" t="str">
            <v>0,00</v>
          </cell>
          <cell r="K2022">
            <v>1612.76</v>
          </cell>
          <cell r="L2022">
            <v>1612.76</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1.088,56</v>
          </cell>
          <cell r="F2023" t="str">
            <v>66,09</v>
          </cell>
          <cell r="G2023" t="str">
            <v>1.022,47</v>
          </cell>
          <cell r="H2023" t="str">
            <v>0,00</v>
          </cell>
          <cell r="I2023" t="str">
            <v>0,00</v>
          </cell>
          <cell r="J2023" t="str">
            <v>0,00</v>
          </cell>
          <cell r="K2023">
            <v>1022.47</v>
          </cell>
          <cell r="L2023">
            <v>1022.47</v>
          </cell>
          <cell r="M2023"/>
          <cell r="N2023">
            <v>100672</v>
          </cell>
        </row>
        <row r="2024">
          <cell r="A2024">
            <v>100701</v>
          </cell>
          <cell r="B2024" t="str">
            <v>PORTA DE FERRO, DE ABRIR, TIPO GRADE COM CHAPA, COM GUARNIÇÕES. AF_12/2019</v>
          </cell>
          <cell r="C2024" t="str">
            <v>COMPOSIÇÃO</v>
          </cell>
          <cell r="D2024" t="str">
            <v>M2</v>
          </cell>
          <cell r="E2024" t="str">
            <v>583,40</v>
          </cell>
          <cell r="F2024" t="str">
            <v>16,72</v>
          </cell>
          <cell r="G2024" t="str">
            <v>566,68</v>
          </cell>
          <cell r="H2024" t="str">
            <v>0,00</v>
          </cell>
          <cell r="I2024" t="str">
            <v>0,00</v>
          </cell>
          <cell r="J2024" t="str">
            <v>0,00</v>
          </cell>
          <cell r="K2024">
            <v>566.67999999999995</v>
          </cell>
          <cell r="L2024">
            <v>566.67999999999995</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849,86</v>
          </cell>
          <cell r="F2025" t="str">
            <v>152,63</v>
          </cell>
          <cell r="G2025" t="str">
            <v>697,23</v>
          </cell>
          <cell r="H2025" t="str">
            <v>0,00</v>
          </cell>
          <cell r="I2025" t="str">
            <v>0,00</v>
          </cell>
          <cell r="J2025" t="str">
            <v>0,00</v>
          </cell>
          <cell r="K2025">
            <v>697.23</v>
          </cell>
          <cell r="L2025">
            <v>697.23</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799,89</v>
          </cell>
          <cell r="F2026" t="str">
            <v>69,66</v>
          </cell>
          <cell r="G2026" t="str">
            <v>730,23</v>
          </cell>
          <cell r="H2026" t="str">
            <v>0,00</v>
          </cell>
          <cell r="I2026" t="str">
            <v>0,00</v>
          </cell>
          <cell r="J2026" t="str">
            <v>0,00</v>
          </cell>
          <cell r="K2026">
            <v>730.23</v>
          </cell>
          <cell r="L2026">
            <v>730.23</v>
          </cell>
          <cell r="M2026"/>
          <cell r="N2026">
            <v>94562</v>
          </cell>
        </row>
        <row r="2027">
          <cell r="A2027">
            <v>94587</v>
          </cell>
          <cell r="B2027" t="str">
            <v>CONTRAMARCO DE AÇO, FIXAÇÃO COM ARGAMASSA - FORNECIMENTO E INSTALAÇÃO. AF_12/2019</v>
          </cell>
          <cell r="C2027" t="str">
            <v>COMPOSIÇÃO</v>
          </cell>
          <cell r="D2027" t="str">
            <v>M</v>
          </cell>
          <cell r="E2027" t="str">
            <v>76,30</v>
          </cell>
          <cell r="F2027" t="str">
            <v>21,82</v>
          </cell>
          <cell r="G2027" t="str">
            <v>54,48</v>
          </cell>
          <cell r="H2027" t="str">
            <v>0,00</v>
          </cell>
          <cell r="I2027" t="str">
            <v>0,00</v>
          </cell>
          <cell r="J2027" t="str">
            <v>0,00</v>
          </cell>
          <cell r="K2027">
            <v>54.48</v>
          </cell>
          <cell r="L2027">
            <v>54.48</v>
          </cell>
          <cell r="M2027"/>
          <cell r="N2027">
            <v>94587</v>
          </cell>
        </row>
        <row r="2028">
          <cell r="A2028">
            <v>94588</v>
          </cell>
          <cell r="B2028" t="str">
            <v>CONTRAMARCO DE AÇO, FIXAÇÃO COM PARAFUSO - FORNECIMENTO E INSTALAÇÃO. AF_12/2019</v>
          </cell>
          <cell r="C2028" t="str">
            <v>COMPOSIÇÃO</v>
          </cell>
          <cell r="D2028" t="str">
            <v>M</v>
          </cell>
          <cell r="E2028" t="str">
            <v>66,05</v>
          </cell>
          <cell r="F2028" t="str">
            <v>11,32</v>
          </cell>
          <cell r="G2028" t="str">
            <v>54,73</v>
          </cell>
          <cell r="H2028" t="str">
            <v>0,00</v>
          </cell>
          <cell r="I2028" t="str">
            <v>0,00</v>
          </cell>
          <cell r="J2028" t="str">
            <v>0,00</v>
          </cell>
          <cell r="K2028">
            <v>54.73</v>
          </cell>
          <cell r="L2028">
            <v>54.73</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735,25</v>
          </cell>
          <cell r="F2029" t="str">
            <v>213,54</v>
          </cell>
          <cell r="G2029" t="str">
            <v>521,71</v>
          </cell>
          <cell r="H2029" t="str">
            <v>0,00</v>
          </cell>
          <cell r="I2029" t="str">
            <v>0,00</v>
          </cell>
          <cell r="J2029" t="str">
            <v>0,00</v>
          </cell>
          <cell r="K2029">
            <v>521.71</v>
          </cell>
          <cell r="L2029">
            <v>521.71</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604,46</v>
          </cell>
          <cell r="F2030" t="str">
            <v>224,02</v>
          </cell>
          <cell r="G2030" t="str">
            <v>380,44</v>
          </cell>
          <cell r="H2030" t="str">
            <v>0,00</v>
          </cell>
          <cell r="I2030" t="str">
            <v>0,00</v>
          </cell>
          <cell r="J2030" t="str">
            <v>0,00</v>
          </cell>
          <cell r="K2030">
            <v>380.44</v>
          </cell>
          <cell r="L2030">
            <v>380.44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1.021,72</v>
          </cell>
          <cell r="F2031" t="str">
            <v>129,93</v>
          </cell>
          <cell r="G2031" t="str">
            <v>891,79</v>
          </cell>
          <cell r="H2031" t="str">
            <v>0,00</v>
          </cell>
          <cell r="I2031" t="str">
            <v>0,00</v>
          </cell>
          <cell r="J2031" t="str">
            <v>0,00</v>
          </cell>
          <cell r="K2031">
            <v>891.79</v>
          </cell>
          <cell r="L2031">
            <v>891.79</v>
          </cell>
          <cell r="M2031"/>
          <cell r="N2031">
            <v>99841</v>
          </cell>
        </row>
        <row r="2032">
          <cell r="A2032">
            <v>99855</v>
          </cell>
          <cell r="B2032" t="str">
            <v>CORRIMÃO SIMPLES, DIÂMETRO EXTERNO = 1 1/2", EM AÇO GALVANIZADO. AF_04/2019_P</v>
          </cell>
          <cell r="C2032" t="str">
            <v>COMPOSIÇÃO</v>
          </cell>
          <cell r="D2032" t="str">
            <v>M</v>
          </cell>
          <cell r="E2032" t="str">
            <v>132,99</v>
          </cell>
          <cell r="F2032" t="str">
            <v>36,72</v>
          </cell>
          <cell r="G2032" t="str">
            <v>96,27</v>
          </cell>
          <cell r="H2032" t="str">
            <v>0,00</v>
          </cell>
          <cell r="I2032" t="str">
            <v>0,00</v>
          </cell>
          <cell r="J2032" t="str">
            <v>0,00</v>
          </cell>
          <cell r="K2032">
            <v>96.27</v>
          </cell>
          <cell r="L2032">
            <v>96.27</v>
          </cell>
          <cell r="M2032"/>
          <cell r="N2032">
            <v>99855</v>
          </cell>
        </row>
        <row r="2033">
          <cell r="A2033">
            <v>99857</v>
          </cell>
          <cell r="B2033" t="str">
            <v>CORRIMÃO SIMPLES, DIÂMETRO EXTERNO = 1 1/2", EM ALUMÍNIO. AF_04/2019_P</v>
          </cell>
          <cell r="C2033" t="str">
            <v>COMPOSIÇÃO</v>
          </cell>
          <cell r="D2033" t="str">
            <v>M</v>
          </cell>
          <cell r="E2033" t="str">
            <v>103,16</v>
          </cell>
          <cell r="F2033" t="str">
            <v>51,56</v>
          </cell>
          <cell r="G2033" t="str">
            <v>51,60</v>
          </cell>
          <cell r="H2033" t="str">
            <v>0,00</v>
          </cell>
          <cell r="I2033" t="str">
            <v>0,00</v>
          </cell>
          <cell r="J2033" t="str">
            <v>0,00</v>
          </cell>
          <cell r="K2033">
            <v>51.6</v>
          </cell>
          <cell r="L2033">
            <v>51.6</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735,27</v>
          </cell>
          <cell r="F2034" t="str">
            <v>329,83</v>
          </cell>
          <cell r="G2034" t="str">
            <v>405,44</v>
          </cell>
          <cell r="H2034" t="str">
            <v>0,00</v>
          </cell>
          <cell r="I2034" t="str">
            <v>0,00</v>
          </cell>
          <cell r="J2034" t="str">
            <v>0,00</v>
          </cell>
          <cell r="K2034">
            <v>405.44</v>
          </cell>
          <cell r="L2034">
            <v>405.44</v>
          </cell>
          <cell r="M2034"/>
          <cell r="N2034">
            <v>99861</v>
          </cell>
        </row>
        <row r="2035">
          <cell r="A2035">
            <v>99862</v>
          </cell>
          <cell r="B2035" t="str">
            <v>GRADIL EM ALUMÍNIO FIXADO EM VÃOS DE JANELAS, FORMADO POR TUBOS DE 3/4". AF_04/2019</v>
          </cell>
          <cell r="C2035" t="str">
            <v>COMPOSIÇÃO</v>
          </cell>
          <cell r="D2035" t="str">
            <v>M2</v>
          </cell>
          <cell r="E2035" t="str">
            <v>678,60</v>
          </cell>
          <cell r="F2035" t="str">
            <v>342,52</v>
          </cell>
          <cell r="G2035" t="str">
            <v>336,08</v>
          </cell>
          <cell r="H2035" t="str">
            <v>0,00</v>
          </cell>
          <cell r="I2035" t="str">
            <v>0,00</v>
          </cell>
          <cell r="J2035" t="str">
            <v>0,00</v>
          </cell>
          <cell r="K2035">
            <v>336.08</v>
          </cell>
          <cell r="L2035">
            <v>336.08</v>
          </cell>
          <cell r="M2035"/>
          <cell r="N2035">
            <v>99862</v>
          </cell>
        </row>
        <row r="2036">
          <cell r="A2036">
            <v>90838</v>
          </cell>
          <cell r="B2036" t="str">
            <v>PORTA CORTA-FOGO 90X210X4CM - FORNECIMENTO E INSTALAÇÃO. AF_12/2019</v>
          </cell>
          <cell r="C2036" t="str">
            <v>COMPOSIÇÃO</v>
          </cell>
          <cell r="D2036" t="str">
            <v>UN</v>
          </cell>
          <cell r="E2036" t="str">
            <v>1.490,04</v>
          </cell>
          <cell r="F2036" t="str">
            <v>119,26</v>
          </cell>
          <cell r="G2036" t="str">
            <v>1.370,78</v>
          </cell>
          <cell r="H2036" t="str">
            <v>0,00</v>
          </cell>
          <cell r="I2036" t="str">
            <v>0,00</v>
          </cell>
          <cell r="J2036" t="str">
            <v>0,00</v>
          </cell>
          <cell r="K2036">
            <v>1370.78</v>
          </cell>
          <cell r="L2036">
            <v>1370.78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841,39</v>
          </cell>
          <cell r="F2037" t="str">
            <v>11,61</v>
          </cell>
          <cell r="G2037" t="str">
            <v>829,78</v>
          </cell>
          <cell r="H2037" t="str">
            <v>0,00</v>
          </cell>
          <cell r="I2037" t="str">
            <v>0,00</v>
          </cell>
          <cell r="J2037" t="str">
            <v>0,00</v>
          </cell>
          <cell r="K2037">
            <v>829.78</v>
          </cell>
          <cell r="L2037">
            <v>829.78</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670,01</v>
          </cell>
          <cell r="F2038" t="str">
            <v>12,46</v>
          </cell>
          <cell r="G2038" t="str">
            <v>657,55</v>
          </cell>
          <cell r="H2038" t="str">
            <v>0,00</v>
          </cell>
          <cell r="I2038" t="str">
            <v>0,00</v>
          </cell>
          <cell r="J2038" t="str">
            <v>0,00</v>
          </cell>
          <cell r="K2038">
            <v>657.55</v>
          </cell>
          <cell r="L2038">
            <v>657.55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775,25</v>
          </cell>
          <cell r="F2039" t="str">
            <v>21,22</v>
          </cell>
          <cell r="G2039" t="str">
            <v>754,03</v>
          </cell>
          <cell r="H2039" t="str">
            <v>0,00</v>
          </cell>
          <cell r="I2039" t="str">
            <v>0,00</v>
          </cell>
          <cell r="J2039" t="str">
            <v>0,00</v>
          </cell>
          <cell r="K2039">
            <v>754.03</v>
          </cell>
          <cell r="L2039">
            <v>754.03</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687,25</v>
          </cell>
          <cell r="F2040" t="str">
            <v>29,98</v>
          </cell>
          <cell r="G2040" t="str">
            <v>657,27</v>
          </cell>
          <cell r="H2040" t="str">
            <v>0,00</v>
          </cell>
          <cell r="I2040" t="str">
            <v>0,00</v>
          </cell>
          <cell r="J2040" t="str">
            <v>0,00</v>
          </cell>
          <cell r="K2040">
            <v>657.27</v>
          </cell>
          <cell r="L2040">
            <v>657.27</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627,72</v>
          </cell>
          <cell r="F2041" t="str">
            <v>31,58</v>
          </cell>
          <cell r="G2041" t="str">
            <v>596,14</v>
          </cell>
          <cell r="H2041" t="str">
            <v>0,00</v>
          </cell>
          <cell r="I2041" t="str">
            <v>0,00</v>
          </cell>
          <cell r="J2041" t="str">
            <v>0,00</v>
          </cell>
          <cell r="K2041">
            <v>596.14</v>
          </cell>
          <cell r="L2041">
            <v>596.14</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451,78</v>
          </cell>
          <cell r="F2042" t="str">
            <v>9,19</v>
          </cell>
          <cell r="G2042" t="str">
            <v>442,59</v>
          </cell>
          <cell r="H2042" t="str">
            <v>0,00</v>
          </cell>
          <cell r="I2042" t="str">
            <v>0,00</v>
          </cell>
          <cell r="J2042" t="str">
            <v>0,00</v>
          </cell>
          <cell r="K2042">
            <v>442.59</v>
          </cell>
          <cell r="L2042">
            <v>442.59</v>
          </cell>
          <cell r="M2042"/>
          <cell r="N2042">
            <v>100702</v>
          </cell>
        </row>
        <row r="2043">
          <cell r="A2043">
            <v>102188</v>
          </cell>
          <cell r="B2043" t="str">
            <v>MOLA HIDRAULICA DE PISO PARA PORTA DE VIDRO TEMPERADO. AF_01/2021</v>
          </cell>
          <cell r="C2043" t="str">
            <v>COMPOSIÇÃO</v>
          </cell>
          <cell r="D2043" t="str">
            <v>UN</v>
          </cell>
          <cell r="E2043" t="str">
            <v>1.125,90</v>
          </cell>
          <cell r="F2043" t="str">
            <v>68,01</v>
          </cell>
          <cell r="G2043" t="str">
            <v>1.057,89</v>
          </cell>
          <cell r="H2043" t="str">
            <v>0,00</v>
          </cell>
          <cell r="I2043" t="str">
            <v>0,00</v>
          </cell>
          <cell r="J2043" t="str">
            <v>0,00</v>
          </cell>
          <cell r="K2043">
            <v>1057.8900000000001</v>
          </cell>
          <cell r="L2043">
            <v>1057.8900000000001</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296,98</v>
          </cell>
          <cell r="F2044" t="str">
            <v>75,58</v>
          </cell>
          <cell r="G2044" t="str">
            <v>221,40</v>
          </cell>
          <cell r="H2044" t="str">
            <v>0,00</v>
          </cell>
          <cell r="I2044" t="str">
            <v>0,00</v>
          </cell>
          <cell r="J2044" t="str">
            <v>0,00</v>
          </cell>
          <cell r="K2044">
            <v>221.4</v>
          </cell>
          <cell r="L2044">
            <v>221.4</v>
          </cell>
          <cell r="M2044"/>
          <cell r="N2044">
            <v>102189</v>
          </cell>
        </row>
        <row r="2045">
          <cell r="A2045">
            <v>100703</v>
          </cell>
          <cell r="B2045" t="str">
            <v>PUXADOR CENTRAL PARA ESQUADRIA DE MADEIRA. AF_12/2019</v>
          </cell>
          <cell r="C2045" t="str">
            <v>COMPOSIÇÃO</v>
          </cell>
          <cell r="D2045" t="str">
            <v>UN</v>
          </cell>
          <cell r="E2045" t="str">
            <v>38,76</v>
          </cell>
          <cell r="F2045" t="str">
            <v>11,39</v>
          </cell>
          <cell r="G2045" t="str">
            <v>27,37</v>
          </cell>
          <cell r="H2045" t="str">
            <v>0,00</v>
          </cell>
          <cell r="I2045" t="str">
            <v>0,00</v>
          </cell>
          <cell r="J2045" t="str">
            <v>0,00</v>
          </cell>
          <cell r="K2045">
            <v>27.37</v>
          </cell>
          <cell r="L2045">
            <v>27.37</v>
          </cell>
          <cell r="M2045"/>
          <cell r="N2045">
            <v>100703</v>
          </cell>
        </row>
        <row r="2046">
          <cell r="A2046">
            <v>100704</v>
          </cell>
          <cell r="B2046" t="str">
            <v>PORTA CADEADO ZINCADO OXIDADO PRETO COM CADEADO DE AÇO INOX, LARGURA DE *50* MM. AF_12/2019</v>
          </cell>
          <cell r="C2046" t="str">
            <v>COMPOSIÇÃO</v>
          </cell>
          <cell r="D2046" t="str">
            <v>UN</v>
          </cell>
          <cell r="E2046" t="str">
            <v>81,55</v>
          </cell>
          <cell r="F2046" t="str">
            <v>18,21</v>
          </cell>
          <cell r="G2046" t="str">
            <v>63,34</v>
          </cell>
          <cell r="H2046" t="str">
            <v>0,00</v>
          </cell>
          <cell r="I2046" t="str">
            <v>0,00</v>
          </cell>
          <cell r="J2046" t="str">
            <v>0,00</v>
          </cell>
          <cell r="K2046">
            <v>63.34</v>
          </cell>
          <cell r="L2046">
            <v>63.34</v>
          </cell>
          <cell r="M2046"/>
          <cell r="N2046">
            <v>100704</v>
          </cell>
        </row>
        <row r="2047">
          <cell r="A2047">
            <v>100705</v>
          </cell>
          <cell r="B2047" t="str">
            <v>TARJETA TIPO LIVRE/OCUPADO PARA PORTA DE BANHEIRO. AF_12/2019</v>
          </cell>
          <cell r="C2047" t="str">
            <v>COMPOSIÇÃO</v>
          </cell>
          <cell r="D2047" t="str">
            <v>UN</v>
          </cell>
          <cell r="E2047" t="str">
            <v>95,01</v>
          </cell>
          <cell r="F2047" t="str">
            <v>31,37</v>
          </cell>
          <cell r="G2047" t="str">
            <v>63,64</v>
          </cell>
          <cell r="H2047" t="str">
            <v>0,00</v>
          </cell>
          <cell r="I2047" t="str">
            <v>0,00</v>
          </cell>
          <cell r="J2047" t="str">
            <v>0,00</v>
          </cell>
          <cell r="K2047">
            <v>63.64</v>
          </cell>
          <cell r="L2047">
            <v>63.64</v>
          </cell>
          <cell r="M2047"/>
          <cell r="N2047">
            <v>100705</v>
          </cell>
        </row>
        <row r="2048">
          <cell r="A2048">
            <v>100706</v>
          </cell>
          <cell r="B2048" t="str">
            <v>CREMONA EM LATÃO CROMADO OU POLIDO, COMPLETA. AF_12/2019</v>
          </cell>
          <cell r="C2048" t="str">
            <v>COMPOSIÇÃO</v>
          </cell>
          <cell r="D2048" t="str">
            <v>UN</v>
          </cell>
          <cell r="E2048" t="str">
            <v>86,08</v>
          </cell>
          <cell r="F2048" t="str">
            <v>40,70</v>
          </cell>
          <cell r="G2048" t="str">
            <v>45,38</v>
          </cell>
          <cell r="H2048" t="str">
            <v>0,00</v>
          </cell>
          <cell r="I2048" t="str">
            <v>0,00</v>
          </cell>
          <cell r="J2048" t="str">
            <v>0,00</v>
          </cell>
          <cell r="K2048">
            <v>45.38</v>
          </cell>
          <cell r="L2048">
            <v>45.38</v>
          </cell>
          <cell r="M2048"/>
          <cell r="N2048">
            <v>100706</v>
          </cell>
        </row>
        <row r="2049">
          <cell r="A2049">
            <v>100707</v>
          </cell>
          <cell r="B2049" t="str">
            <v>FECHO DE EMBUTIR TIPO UNHA 22CM. AF_12/2019</v>
          </cell>
          <cell r="C2049" t="str">
            <v>COMPOSIÇÃO</v>
          </cell>
          <cell r="D2049" t="str">
            <v>UN</v>
          </cell>
          <cell r="E2049" t="str">
            <v>172,53</v>
          </cell>
          <cell r="F2049" t="str">
            <v>38,65</v>
          </cell>
          <cell r="G2049" t="str">
            <v>133,88</v>
          </cell>
          <cell r="H2049" t="str">
            <v>0,00</v>
          </cell>
          <cell r="I2049" t="str">
            <v>0,00</v>
          </cell>
          <cell r="J2049" t="str">
            <v>0,00</v>
          </cell>
          <cell r="K2049">
            <v>133.88</v>
          </cell>
          <cell r="L2049">
            <v>133.88</v>
          </cell>
          <cell r="M2049"/>
          <cell r="N2049">
            <v>100707</v>
          </cell>
        </row>
        <row r="2050">
          <cell r="A2050">
            <v>100708</v>
          </cell>
          <cell r="B2050" t="str">
            <v>FECHO DE EMBUTIR TIPO UNHA 40CM. AF_12/2019</v>
          </cell>
          <cell r="C2050" t="str">
            <v>COMPOSIÇÃO</v>
          </cell>
          <cell r="D2050" t="str">
            <v>UN</v>
          </cell>
          <cell r="E2050" t="str">
            <v>215,45</v>
          </cell>
          <cell r="F2050" t="str">
            <v>42,86</v>
          </cell>
          <cell r="G2050" t="str">
            <v>172,59</v>
          </cell>
          <cell r="H2050" t="str">
            <v>0,00</v>
          </cell>
          <cell r="I2050" t="str">
            <v>0,00</v>
          </cell>
          <cell r="J2050" t="str">
            <v>0,00</v>
          </cell>
          <cell r="K2050">
            <v>172.59</v>
          </cell>
          <cell r="L2050">
            <v>172.59</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58,03</v>
          </cell>
          <cell r="F2051" t="str">
            <v>31,47</v>
          </cell>
          <cell r="G2051" t="str">
            <v>26,56</v>
          </cell>
          <cell r="H2051" t="str">
            <v>0,00</v>
          </cell>
          <cell r="I2051" t="str">
            <v>0,00</v>
          </cell>
          <cell r="J2051" t="str">
            <v>0,00</v>
          </cell>
          <cell r="K2051">
            <v>26.56</v>
          </cell>
          <cell r="L2051">
            <v>26.56</v>
          </cell>
          <cell r="M2051"/>
          <cell r="N2051">
            <v>100709</v>
          </cell>
        </row>
        <row r="2052">
          <cell r="A2052">
            <v>100710</v>
          </cell>
          <cell r="B2052" t="str">
            <v>DOBRADIÇA TIPO VAI E VEM EM LATÃO POLIDO 3". AF_12/2019</v>
          </cell>
          <cell r="C2052" t="str">
            <v>COMPOSIÇÃO</v>
          </cell>
          <cell r="D2052" t="str">
            <v>UN</v>
          </cell>
          <cell r="E2052" t="str">
            <v>142,06</v>
          </cell>
          <cell r="F2052" t="str">
            <v>41,95</v>
          </cell>
          <cell r="G2052" t="str">
            <v>100,11</v>
          </cell>
          <cell r="H2052" t="str">
            <v>0,00</v>
          </cell>
          <cell r="I2052" t="str">
            <v>0,00</v>
          </cell>
          <cell r="J2052" t="str">
            <v>0,00</v>
          </cell>
          <cell r="K2052">
            <v>100.11</v>
          </cell>
          <cell r="L2052">
            <v>100.11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140,49</v>
          </cell>
          <cell r="F2053" t="str">
            <v>24,17</v>
          </cell>
          <cell r="G2053" t="str">
            <v>116,32</v>
          </cell>
          <cell r="H2053" t="str">
            <v>0,00</v>
          </cell>
          <cell r="I2053" t="str">
            <v>0,00</v>
          </cell>
          <cell r="J2053" t="str">
            <v>0,00</v>
          </cell>
          <cell r="K2053">
            <v>116.32</v>
          </cell>
          <cell r="L2053">
            <v>116.32</v>
          </cell>
          <cell r="M2053"/>
          <cell r="N2053">
            <v>102151</v>
          </cell>
        </row>
        <row r="2054">
          <cell r="A2054">
            <v>102152</v>
          </cell>
          <cell r="B2054" t="str">
            <v>INSTALAÇÃO DE VIDRO LISO, E = 4 MM, EM ESQUADRIA DE MADEIRA, FIXADO COM BAGUETE. AF_01/2021</v>
          </cell>
          <cell r="C2054" t="str">
            <v>COMPOSIÇÃO</v>
          </cell>
          <cell r="D2054" t="str">
            <v>M2</v>
          </cell>
          <cell r="E2054" t="str">
            <v>171,88</v>
          </cell>
          <cell r="F2054" t="str">
            <v>24,17</v>
          </cell>
          <cell r="G2054" t="str">
            <v>147,71</v>
          </cell>
          <cell r="H2054" t="str">
            <v>0,00</v>
          </cell>
          <cell r="I2054" t="str">
            <v>0,00</v>
          </cell>
          <cell r="J2054" t="str">
            <v>0,00</v>
          </cell>
          <cell r="K2054">
            <v>147.71</v>
          </cell>
          <cell r="L2054">
            <v>147.71</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213,75</v>
          </cell>
          <cell r="F2055" t="str">
            <v>24,16</v>
          </cell>
          <cell r="G2055" t="str">
            <v>189,59</v>
          </cell>
          <cell r="H2055" t="str">
            <v>0,00</v>
          </cell>
          <cell r="I2055" t="str">
            <v>0,00</v>
          </cell>
          <cell r="J2055" t="str">
            <v>0,00</v>
          </cell>
          <cell r="K2055">
            <v>189.59</v>
          </cell>
          <cell r="L2055">
            <v>189.59</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183,72</v>
          </cell>
          <cell r="F2056" t="str">
            <v>19,29</v>
          </cell>
          <cell r="G2056" t="str">
            <v>164,43</v>
          </cell>
          <cell r="H2056" t="str">
            <v>0,00</v>
          </cell>
          <cell r="I2056" t="str">
            <v>0,00</v>
          </cell>
          <cell r="J2056" t="str">
            <v>0,00</v>
          </cell>
          <cell r="K2056">
            <v>164.43</v>
          </cell>
          <cell r="L2056">
            <v>164.43</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217,95</v>
          </cell>
          <cell r="F2057" t="str">
            <v>19,29</v>
          </cell>
          <cell r="G2057" t="str">
            <v>198,66</v>
          </cell>
          <cell r="H2057" t="str">
            <v>0,00</v>
          </cell>
          <cell r="I2057" t="str">
            <v>0,00</v>
          </cell>
          <cell r="J2057" t="str">
            <v>0,00</v>
          </cell>
          <cell r="K2057">
            <v>198.66</v>
          </cell>
          <cell r="L2057">
            <v>198.66</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206,42</v>
          </cell>
          <cell r="F2058" t="str">
            <v>14,73</v>
          </cell>
          <cell r="G2058" t="str">
            <v>191,69</v>
          </cell>
          <cell r="H2058" t="str">
            <v>0,00</v>
          </cell>
          <cell r="I2058" t="str">
            <v>0,00</v>
          </cell>
          <cell r="J2058" t="str">
            <v>0,00</v>
          </cell>
          <cell r="K2058">
            <v>191.69</v>
          </cell>
          <cell r="L2058">
            <v>191.69</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279,69</v>
          </cell>
          <cell r="F2059" t="str">
            <v>14,73</v>
          </cell>
          <cell r="G2059" t="str">
            <v>264,96</v>
          </cell>
          <cell r="H2059" t="str">
            <v>0,00</v>
          </cell>
          <cell r="I2059" t="str">
            <v>0,00</v>
          </cell>
          <cell r="J2059" t="str">
            <v>0,00</v>
          </cell>
          <cell r="K2059">
            <v>264.95999999999998</v>
          </cell>
          <cell r="L2059">
            <v>264.95999999999998</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280,73</v>
          </cell>
          <cell r="F2060" t="str">
            <v>10,96</v>
          </cell>
          <cell r="G2060" t="str">
            <v>269,77</v>
          </cell>
          <cell r="H2060" t="str">
            <v>0,00</v>
          </cell>
          <cell r="I2060" t="str">
            <v>0,00</v>
          </cell>
          <cell r="J2060" t="str">
            <v>0,00</v>
          </cell>
          <cell r="K2060">
            <v>269.77</v>
          </cell>
          <cell r="L2060">
            <v>269.77</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332,52</v>
          </cell>
          <cell r="F2061" t="str">
            <v>9,60</v>
          </cell>
          <cell r="G2061" t="str">
            <v>322,92</v>
          </cell>
          <cell r="H2061" t="str">
            <v>0,00</v>
          </cell>
          <cell r="I2061" t="str">
            <v>0,00</v>
          </cell>
          <cell r="J2061" t="str">
            <v>0,00</v>
          </cell>
          <cell r="K2061">
            <v>322.92</v>
          </cell>
          <cell r="L2061">
            <v>322.92</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150,95</v>
          </cell>
          <cell r="F2062" t="str">
            <v>24,17</v>
          </cell>
          <cell r="G2062" t="str">
            <v>126,78</v>
          </cell>
          <cell r="H2062" t="str">
            <v>0,00</v>
          </cell>
          <cell r="I2062" t="str">
            <v>0,00</v>
          </cell>
          <cell r="J2062" t="str">
            <v>0,00</v>
          </cell>
          <cell r="K2062">
            <v>126.78</v>
          </cell>
          <cell r="L2062">
            <v>126.78</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232,32</v>
          </cell>
          <cell r="F2063" t="str">
            <v>29,27</v>
          </cell>
          <cell r="G2063" t="str">
            <v>203,05</v>
          </cell>
          <cell r="H2063" t="str">
            <v>0,00</v>
          </cell>
          <cell r="I2063" t="str">
            <v>0,00</v>
          </cell>
          <cell r="J2063" t="str">
            <v>0,00</v>
          </cell>
          <cell r="K2063">
            <v>203.05</v>
          </cell>
          <cell r="L2063">
            <v>203.05</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263,71</v>
          </cell>
          <cell r="F2064" t="str">
            <v>29,27</v>
          </cell>
          <cell r="G2064" t="str">
            <v>234,44</v>
          </cell>
          <cell r="H2064" t="str">
            <v>0,00</v>
          </cell>
          <cell r="I2064" t="str">
            <v>0,00</v>
          </cell>
          <cell r="J2064" t="str">
            <v>0,00</v>
          </cell>
          <cell r="K2064">
            <v>234.44</v>
          </cell>
          <cell r="L2064">
            <v>234.44</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305,58</v>
          </cell>
          <cell r="F2065" t="str">
            <v>29,27</v>
          </cell>
          <cell r="G2065" t="str">
            <v>276,31</v>
          </cell>
          <cell r="H2065" t="str">
            <v>0,00</v>
          </cell>
          <cell r="I2065" t="str">
            <v>0,00</v>
          </cell>
          <cell r="J2065" t="str">
            <v>0,00</v>
          </cell>
          <cell r="K2065">
            <v>276.31</v>
          </cell>
          <cell r="L2065">
            <v>276.31</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258,67</v>
          </cell>
          <cell r="F2066" t="str">
            <v>23,44</v>
          </cell>
          <cell r="G2066" t="str">
            <v>235,23</v>
          </cell>
          <cell r="H2066" t="str">
            <v>0,00</v>
          </cell>
          <cell r="I2066" t="str">
            <v>0,00</v>
          </cell>
          <cell r="J2066" t="str">
            <v>0,00</v>
          </cell>
          <cell r="K2066">
            <v>235.23</v>
          </cell>
          <cell r="L2066">
            <v>235.23</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292,90</v>
          </cell>
          <cell r="F2067" t="str">
            <v>23,44</v>
          </cell>
          <cell r="G2067" t="str">
            <v>269,46</v>
          </cell>
          <cell r="H2067" t="str">
            <v>0,00</v>
          </cell>
          <cell r="I2067" t="str">
            <v>0,00</v>
          </cell>
          <cell r="J2067" t="str">
            <v>0,00</v>
          </cell>
          <cell r="K2067">
            <v>269.45999999999998</v>
          </cell>
          <cell r="L2067">
            <v>269.45999999999998</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264,45</v>
          </cell>
          <cell r="F2068" t="str">
            <v>17,91</v>
          </cell>
          <cell r="G2068" t="str">
            <v>246,54</v>
          </cell>
          <cell r="H2068" t="str">
            <v>0,00</v>
          </cell>
          <cell r="I2068" t="str">
            <v>0,00</v>
          </cell>
          <cell r="J2068" t="str">
            <v>0,00</v>
          </cell>
          <cell r="K2068">
            <v>246.54</v>
          </cell>
          <cell r="L2068">
            <v>246.54</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337,72</v>
          </cell>
          <cell r="F2069" t="str">
            <v>17,91</v>
          </cell>
          <cell r="G2069" t="str">
            <v>319,81</v>
          </cell>
          <cell r="H2069" t="str">
            <v>0,00</v>
          </cell>
          <cell r="I2069" t="str">
            <v>0,00</v>
          </cell>
          <cell r="J2069" t="str">
            <v>0,00</v>
          </cell>
          <cell r="K2069">
            <v>319.81</v>
          </cell>
          <cell r="L2069">
            <v>319.81</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323,73</v>
          </cell>
          <cell r="F2070" t="str">
            <v>13,30</v>
          </cell>
          <cell r="G2070" t="str">
            <v>310,43</v>
          </cell>
          <cell r="H2070" t="str">
            <v>0,00</v>
          </cell>
          <cell r="I2070" t="str">
            <v>0,00</v>
          </cell>
          <cell r="J2070" t="str">
            <v>0,00</v>
          </cell>
          <cell r="K2070">
            <v>310.43</v>
          </cell>
          <cell r="L2070">
            <v>310.43</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369,97</v>
          </cell>
          <cell r="F2071" t="str">
            <v>11,65</v>
          </cell>
          <cell r="G2071" t="str">
            <v>358,32</v>
          </cell>
          <cell r="H2071" t="str">
            <v>0,00</v>
          </cell>
          <cell r="I2071" t="str">
            <v>0,00</v>
          </cell>
          <cell r="J2071" t="str">
            <v>0,00</v>
          </cell>
          <cell r="K2071">
            <v>358.32</v>
          </cell>
          <cell r="L2071">
            <v>358.32</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242,78</v>
          </cell>
          <cell r="F2072" t="str">
            <v>29,27</v>
          </cell>
          <cell r="G2072" t="str">
            <v>213,51</v>
          </cell>
          <cell r="H2072" t="str">
            <v>0,00</v>
          </cell>
          <cell r="I2072" t="str">
            <v>0,00</v>
          </cell>
          <cell r="J2072" t="str">
            <v>0,00</v>
          </cell>
          <cell r="K2072">
            <v>213.51</v>
          </cell>
          <cell r="L2072">
            <v>213.51</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426,13</v>
          </cell>
          <cell r="F2073" t="str">
            <v>23,44</v>
          </cell>
          <cell r="G2073" t="str">
            <v>402,69</v>
          </cell>
          <cell r="H2073" t="str">
            <v>0,00</v>
          </cell>
          <cell r="I2073" t="str">
            <v>0,00</v>
          </cell>
          <cell r="J2073" t="str">
            <v>0,00</v>
          </cell>
          <cell r="K2073">
            <v>402.69</v>
          </cell>
          <cell r="L2073">
            <v>402.69</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410,98</v>
          </cell>
          <cell r="F2074" t="str">
            <v>17,91</v>
          </cell>
          <cell r="G2074" t="str">
            <v>393,07</v>
          </cell>
          <cell r="H2074" t="str">
            <v>0,00</v>
          </cell>
          <cell r="I2074" t="str">
            <v>0,00</v>
          </cell>
          <cell r="J2074" t="str">
            <v>0,00</v>
          </cell>
          <cell r="K2074">
            <v>393.07</v>
          </cell>
          <cell r="L2074">
            <v>393.07</v>
          </cell>
          <cell r="M2074"/>
          <cell r="N2074">
            <v>102172</v>
          </cell>
        </row>
        <row r="2075">
          <cell r="A2075">
            <v>102176</v>
          </cell>
          <cell r="B2075" t="str">
            <v>INSTALAÇÃO DE VIDRO LAMINADO, E = 8 MM (4+4), ENCAIXADO EM PERFIL U. AF_01/2021_P</v>
          </cell>
          <cell r="C2075" t="str">
            <v>COMPOSIÇÃO</v>
          </cell>
          <cell r="D2075" t="str">
            <v>M2</v>
          </cell>
          <cell r="E2075" t="str">
            <v>779,89</v>
          </cell>
          <cell r="F2075" t="str">
            <v>62,30</v>
          </cell>
          <cell r="G2075" t="str">
            <v>717,59</v>
          </cell>
          <cell r="H2075" t="str">
            <v>0,00</v>
          </cell>
          <cell r="I2075" t="str">
            <v>0,00</v>
          </cell>
          <cell r="J2075" t="str">
            <v>0,00</v>
          </cell>
          <cell r="K2075">
            <v>717.59</v>
          </cell>
          <cell r="L2075">
            <v>717.59</v>
          </cell>
          <cell r="M2075"/>
          <cell r="N2075">
            <v>102176</v>
          </cell>
        </row>
        <row r="2076">
          <cell r="A2076">
            <v>102177</v>
          </cell>
          <cell r="B2076" t="str">
            <v>INSTALAÇÃO DE VIDRO LAMINADO, E = 12 MM (4+4+4), ENCAIXADO EM PERFIL U. AF_01/2021_P</v>
          </cell>
          <cell r="C2076" t="str">
            <v>COMPOSIÇÃO</v>
          </cell>
          <cell r="D2076" t="str">
            <v>M2</v>
          </cell>
          <cell r="E2076" t="str">
            <v>1.519,64</v>
          </cell>
          <cell r="F2076" t="str">
            <v>56,67</v>
          </cell>
          <cell r="G2076" t="str">
            <v>1.462,97</v>
          </cell>
          <cell r="H2076" t="str">
            <v>0,00</v>
          </cell>
          <cell r="I2076" t="str">
            <v>0,00</v>
          </cell>
          <cell r="J2076" t="str">
            <v>0,00</v>
          </cell>
          <cell r="K2076">
            <v>1462.97</v>
          </cell>
          <cell r="L2076">
            <v>1462.97</v>
          </cell>
          <cell r="M2076"/>
          <cell r="N2076">
            <v>102177</v>
          </cell>
        </row>
        <row r="2077">
          <cell r="A2077">
            <v>102178</v>
          </cell>
          <cell r="B2077" t="str">
            <v>INSTALAÇÃO DE VIDRO LAMINADO, E = 15 MM (5+5+5), ENCAIXADO EM PERFIL U. AF_01/2021_P</v>
          </cell>
          <cell r="C2077" t="str">
            <v>COMPOSIÇÃO</v>
          </cell>
          <cell r="D2077" t="str">
            <v>M2</v>
          </cell>
          <cell r="E2077" t="str">
            <v>1.734,60</v>
          </cell>
          <cell r="F2077" t="str">
            <v>51,92</v>
          </cell>
          <cell r="G2077" t="str">
            <v>1.682,68</v>
          </cell>
          <cell r="H2077" t="str">
            <v>0,00</v>
          </cell>
          <cell r="I2077" t="str">
            <v>0,00</v>
          </cell>
          <cell r="J2077" t="str">
            <v>0,00</v>
          </cell>
          <cell r="K2077">
            <v>1682.68</v>
          </cell>
          <cell r="L2077">
            <v>1682.68</v>
          </cell>
          <cell r="M2077"/>
          <cell r="N2077">
            <v>102178</v>
          </cell>
        </row>
        <row r="2078">
          <cell r="A2078">
            <v>102179</v>
          </cell>
          <cell r="B2078" t="str">
            <v>INSTALAÇÃO DE VIDRO TEMPERADO, E = 6 MM, ENCAIXADO EM PERFIL U. AF_01/2021_P</v>
          </cell>
          <cell r="C2078" t="str">
            <v>COMPOSIÇÃO</v>
          </cell>
          <cell r="D2078" t="str">
            <v>M2</v>
          </cell>
          <cell r="E2078" t="str">
            <v>370,08</v>
          </cell>
          <cell r="F2078" t="str">
            <v>59,34</v>
          </cell>
          <cell r="G2078" t="str">
            <v>310,74</v>
          </cell>
          <cell r="H2078" t="str">
            <v>0,00</v>
          </cell>
          <cell r="I2078" t="str">
            <v>0,00</v>
          </cell>
          <cell r="J2078" t="str">
            <v>0,00</v>
          </cell>
          <cell r="K2078">
            <v>310.74</v>
          </cell>
          <cell r="L2078">
            <v>310.74</v>
          </cell>
          <cell r="M2078"/>
          <cell r="N2078">
            <v>102179</v>
          </cell>
        </row>
        <row r="2079">
          <cell r="A2079">
            <v>102180</v>
          </cell>
          <cell r="B2079" t="str">
            <v>INSTALAÇÃO DE VIDRO TEMPERADO, E = 8 MM, ENCAIXADO EM PERFIL U. AF_01/2021_P</v>
          </cell>
          <cell r="C2079" t="str">
            <v>COMPOSIÇÃO</v>
          </cell>
          <cell r="D2079" t="str">
            <v>M2</v>
          </cell>
          <cell r="E2079" t="str">
            <v>426,84</v>
          </cell>
          <cell r="F2079" t="str">
            <v>56,53</v>
          </cell>
          <cell r="G2079" t="str">
            <v>370,31</v>
          </cell>
          <cell r="H2079" t="str">
            <v>0,00</v>
          </cell>
          <cell r="I2079" t="str">
            <v>0,00</v>
          </cell>
          <cell r="J2079" t="str">
            <v>0,00</v>
          </cell>
          <cell r="K2079">
            <v>370.31</v>
          </cell>
          <cell r="L2079">
            <v>370.31</v>
          </cell>
          <cell r="M2079"/>
          <cell r="N2079">
            <v>102180</v>
          </cell>
        </row>
        <row r="2080">
          <cell r="A2080">
            <v>102181</v>
          </cell>
          <cell r="B2080" t="str">
            <v>INSTALAÇÃO DE VIDRO TEMPERADO, E = 10 MM, ENCAIXADO EM PERFIL U. AF_01/2021_P</v>
          </cell>
          <cell r="C2080" t="str">
            <v>COMPOSIÇÃO</v>
          </cell>
          <cell r="D2080" t="str">
            <v>M2</v>
          </cell>
          <cell r="E2080" t="str">
            <v>503,67</v>
          </cell>
          <cell r="F2080" t="str">
            <v>53,03</v>
          </cell>
          <cell r="G2080" t="str">
            <v>450,64</v>
          </cell>
          <cell r="H2080" t="str">
            <v>0,00</v>
          </cell>
          <cell r="I2080" t="str">
            <v>0,00</v>
          </cell>
          <cell r="J2080" t="str">
            <v>0,00</v>
          </cell>
          <cell r="K2080">
            <v>450.64</v>
          </cell>
          <cell r="L2080">
            <v>450.64</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1.071,15</v>
          </cell>
          <cell r="F2081" t="str">
            <v>71,84</v>
          </cell>
          <cell r="G2081" t="str">
            <v>999,31</v>
          </cell>
          <cell r="H2081" t="str">
            <v>0,00</v>
          </cell>
          <cell r="I2081" t="str">
            <v>0,00</v>
          </cell>
          <cell r="J2081" t="str">
            <v>0,00</v>
          </cell>
          <cell r="K2081">
            <v>999.31</v>
          </cell>
          <cell r="L2081">
            <v>999.31</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2.155,95</v>
          </cell>
          <cell r="F2082" t="str">
            <v>153,44</v>
          </cell>
          <cell r="G2082" t="str">
            <v>2.002,51</v>
          </cell>
          <cell r="H2082" t="str">
            <v>0,00</v>
          </cell>
          <cell r="I2082" t="str">
            <v>0,00</v>
          </cell>
          <cell r="J2082" t="str">
            <v>0,00</v>
          </cell>
          <cell r="K2082">
            <v>2002.51</v>
          </cell>
          <cell r="L2082">
            <v>2002.51</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2.171,68</v>
          </cell>
          <cell r="F2083" t="str">
            <v>121,70</v>
          </cell>
          <cell r="G2083" t="str">
            <v>2.049,98</v>
          </cell>
          <cell r="H2083" t="str">
            <v>0,00</v>
          </cell>
          <cell r="I2083" t="str">
            <v>0,00</v>
          </cell>
          <cell r="J2083" t="str">
            <v>0,00</v>
          </cell>
          <cell r="K2083">
            <v>2049.98</v>
          </cell>
          <cell r="L2083">
            <v>2049.98</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4.356,64</v>
          </cell>
          <cell r="F2084" t="str">
            <v>252,91</v>
          </cell>
          <cell r="G2084" t="str">
            <v>4.103,73</v>
          </cell>
          <cell r="H2084" t="str">
            <v>0,00</v>
          </cell>
          <cell r="I2084" t="str">
            <v>0,00</v>
          </cell>
          <cell r="J2084" t="str">
            <v>0,00</v>
          </cell>
          <cell r="K2084">
            <v>4103.7299999999996</v>
          </cell>
          <cell r="L2084">
            <v>4103.7299999999996</v>
          </cell>
          <cell r="M2084"/>
          <cell r="N2084">
            <v>102185</v>
          </cell>
        </row>
        <row r="2085">
          <cell r="A2085">
            <v>102190</v>
          </cell>
          <cell r="B2085" t="str">
            <v>REMOÇÃO DE VIDRO LISO COMUM DE ESQUADRIA COM BAGUETE DE MADEIRA. AF_01/2021</v>
          </cell>
          <cell r="C2085" t="str">
            <v>COMPOSIÇÃO</v>
          </cell>
          <cell r="D2085" t="str">
            <v>M2</v>
          </cell>
          <cell r="E2085" t="str">
            <v>20,97</v>
          </cell>
          <cell r="F2085" t="str">
            <v>15,05</v>
          </cell>
          <cell r="G2085" t="str">
            <v>5,92</v>
          </cell>
          <cell r="H2085" t="str">
            <v>0,00</v>
          </cell>
          <cell r="I2085" t="str">
            <v>0,00</v>
          </cell>
          <cell r="J2085" t="str">
            <v>0,00</v>
          </cell>
          <cell r="K2085">
            <v>5.92</v>
          </cell>
          <cell r="L2085">
            <v>5.92</v>
          </cell>
          <cell r="M2085"/>
          <cell r="N2085">
            <v>102190</v>
          </cell>
        </row>
        <row r="2086">
          <cell r="A2086">
            <v>102191</v>
          </cell>
          <cell r="B2086" t="str">
            <v>REMOÇÃO DE VIDRO LISO COMUM DE ESQUADRIA COM BAGUETE DE ALUMÍNIO OU PVC. AF_01/2021</v>
          </cell>
          <cell r="C2086" t="str">
            <v>COMPOSIÇÃO</v>
          </cell>
          <cell r="D2086" t="str">
            <v>M2</v>
          </cell>
          <cell r="E2086" t="str">
            <v>25,48</v>
          </cell>
          <cell r="F2086" t="str">
            <v>18,27</v>
          </cell>
          <cell r="G2086" t="str">
            <v>7,21</v>
          </cell>
          <cell r="H2086" t="str">
            <v>0,00</v>
          </cell>
          <cell r="I2086" t="str">
            <v>0,00</v>
          </cell>
          <cell r="J2086" t="str">
            <v>0,00</v>
          </cell>
          <cell r="K2086">
            <v>7.21</v>
          </cell>
          <cell r="L2086">
            <v>7.21</v>
          </cell>
          <cell r="M2086"/>
          <cell r="N2086">
            <v>102191</v>
          </cell>
        </row>
        <row r="2087">
          <cell r="A2087">
            <v>102192</v>
          </cell>
          <cell r="B2087" t="str">
            <v>REMOÇÃO DE VIDRO TEMPERADO FIXADO EM PERFIL U. AF_01/2021</v>
          </cell>
          <cell r="C2087" t="str">
            <v>COMPOSIÇÃO</v>
          </cell>
          <cell r="D2087" t="str">
            <v>M2</v>
          </cell>
          <cell r="E2087" t="str">
            <v>18,18</v>
          </cell>
          <cell r="F2087" t="str">
            <v>13,05</v>
          </cell>
          <cell r="G2087" t="str">
            <v>5,13</v>
          </cell>
          <cell r="H2087" t="str">
            <v>0,00</v>
          </cell>
          <cell r="I2087" t="str">
            <v>0,00</v>
          </cell>
          <cell r="J2087" t="str">
            <v>0,00</v>
          </cell>
          <cell r="K2087">
            <v>5.13</v>
          </cell>
          <cell r="L2087">
            <v>5.13</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824,80</v>
          </cell>
          <cell r="F2088" t="str">
            <v>55,68</v>
          </cell>
          <cell r="G2088" t="str">
            <v>769,12</v>
          </cell>
          <cell r="H2088" t="str">
            <v>0,00</v>
          </cell>
          <cell r="I2088" t="str">
            <v>0,00</v>
          </cell>
          <cell r="J2088" t="str">
            <v>0,00</v>
          </cell>
          <cell r="K2088">
            <v>769.12</v>
          </cell>
          <cell r="L2088">
            <v>769.12</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427,83</v>
          </cell>
          <cell r="F2089" t="str">
            <v>16,91</v>
          </cell>
          <cell r="G2089" t="str">
            <v>410,92</v>
          </cell>
          <cell r="H2089" t="str">
            <v>0,00</v>
          </cell>
          <cell r="I2089" t="str">
            <v>0,00</v>
          </cell>
          <cell r="J2089" t="str">
            <v>0,00</v>
          </cell>
          <cell r="K2089">
            <v>410.92</v>
          </cell>
          <cell r="L2089">
            <v>410.92</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611,56</v>
          </cell>
          <cell r="F2090" t="str">
            <v>22,72</v>
          </cell>
          <cell r="G2090" t="str">
            <v>588,84</v>
          </cell>
          <cell r="H2090" t="str">
            <v>0,00</v>
          </cell>
          <cell r="I2090" t="str">
            <v>0,00</v>
          </cell>
          <cell r="J2090" t="str">
            <v>0,00</v>
          </cell>
          <cell r="K2090">
            <v>588.84</v>
          </cell>
          <cell r="L2090">
            <v>588.84</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496,27</v>
          </cell>
          <cell r="F2091" t="str">
            <v>31,31</v>
          </cell>
          <cell r="G2091" t="str">
            <v>464,96</v>
          </cell>
          <cell r="H2091" t="str">
            <v>0,00</v>
          </cell>
          <cell r="I2091" t="str">
            <v>0,00</v>
          </cell>
          <cell r="J2091" t="str">
            <v>0,00</v>
          </cell>
          <cell r="K2091">
            <v>464.96</v>
          </cell>
          <cell r="L2091">
            <v>464.96</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681,40</v>
          </cell>
          <cell r="F2092" t="str">
            <v>36,54</v>
          </cell>
          <cell r="G2092" t="str">
            <v>644,86</v>
          </cell>
          <cell r="H2092" t="str">
            <v>0,00</v>
          </cell>
          <cell r="I2092" t="str">
            <v>0,00</v>
          </cell>
          <cell r="J2092" t="str">
            <v>0,00</v>
          </cell>
          <cell r="K2092">
            <v>644.86</v>
          </cell>
          <cell r="L2092">
            <v>644.86</v>
          </cell>
          <cell r="M2092"/>
          <cell r="N2092">
            <v>94580</v>
          </cell>
        </row>
        <row r="2093">
          <cell r="A2093">
            <v>94589</v>
          </cell>
          <cell r="B2093" t="str">
            <v>CONTRAMARCO DE ALUMÍNIO, FIXAÇÃO COM ARGAMASSA - FORNECIMENTO E INSTALAÇÃO. AF_12/2019</v>
          </cell>
          <cell r="C2093" t="str">
            <v>COMPOSIÇÃO</v>
          </cell>
          <cell r="D2093" t="str">
            <v>M</v>
          </cell>
          <cell r="E2093" t="str">
            <v>25,41</v>
          </cell>
          <cell r="F2093" t="str">
            <v>11,64</v>
          </cell>
          <cell r="G2093" t="str">
            <v>13,77</v>
          </cell>
          <cell r="H2093" t="str">
            <v>0,00</v>
          </cell>
          <cell r="I2093" t="str">
            <v>0,00</v>
          </cell>
          <cell r="J2093" t="str">
            <v>0,00</v>
          </cell>
          <cell r="K2093">
            <v>13.77</v>
          </cell>
          <cell r="L2093">
            <v>13.77</v>
          </cell>
          <cell r="M2093"/>
          <cell r="N2093">
            <v>94589</v>
          </cell>
        </row>
        <row r="2094">
          <cell r="A2094">
            <v>94590</v>
          </cell>
          <cell r="B2094" t="str">
            <v>CONTRAMARCO DE ALUMÍNIO, FIXAÇÃO COM PARAFUSO - FORNECIMENTO E INSTALAÇÃO. AF_12/2019</v>
          </cell>
          <cell r="C2094" t="str">
            <v>COMPOSIÇÃO</v>
          </cell>
          <cell r="D2094" t="str">
            <v>M</v>
          </cell>
          <cell r="E2094" t="str">
            <v>20,29</v>
          </cell>
          <cell r="F2094" t="str">
            <v>4,96</v>
          </cell>
          <cell r="G2094" t="str">
            <v>15,33</v>
          </cell>
          <cell r="H2094" t="str">
            <v>0,00</v>
          </cell>
          <cell r="I2094" t="str">
            <v>0,00</v>
          </cell>
          <cell r="J2094" t="str">
            <v>0,00</v>
          </cell>
          <cell r="K2094">
            <v>15.33</v>
          </cell>
          <cell r="L2094">
            <v>15.33</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898,13</v>
          </cell>
          <cell r="F2095" t="str">
            <v>23,48</v>
          </cell>
          <cell r="G2095" t="str">
            <v>874,65</v>
          </cell>
          <cell r="H2095" t="str">
            <v>0,00</v>
          </cell>
          <cell r="I2095" t="str">
            <v>0,00</v>
          </cell>
          <cell r="J2095" t="str">
            <v>0,00</v>
          </cell>
          <cell r="K2095">
            <v>874.65</v>
          </cell>
          <cell r="L2095">
            <v>874.65</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1.262,94</v>
          </cell>
          <cell r="F2096" t="str">
            <v>560,13</v>
          </cell>
          <cell r="G2096" t="str">
            <v>693,00</v>
          </cell>
          <cell r="H2096" t="str">
            <v>7,70</v>
          </cell>
          <cell r="I2096" t="str">
            <v>0,00</v>
          </cell>
          <cell r="J2096" t="str">
            <v>2,11</v>
          </cell>
          <cell r="K2096">
            <v>702.81</v>
          </cell>
          <cell r="L2096">
            <v>702.81000000000006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1.191,41</v>
          </cell>
          <cell r="F2097" t="str">
            <v>501,42</v>
          </cell>
          <cell r="G2097" t="str">
            <v>680,26</v>
          </cell>
          <cell r="H2097" t="str">
            <v>7,66</v>
          </cell>
          <cell r="I2097" t="str">
            <v>0,00</v>
          </cell>
          <cell r="J2097" t="str">
            <v>2,07</v>
          </cell>
          <cell r="K2097">
            <v>689.99</v>
          </cell>
          <cell r="L2097">
            <v>689.99</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1.102,70</v>
          </cell>
          <cell r="F2098" t="str">
            <v>419,46</v>
          </cell>
          <cell r="G2098" t="str">
            <v>673,64</v>
          </cell>
          <cell r="H2098" t="str">
            <v>7,58</v>
          </cell>
          <cell r="I2098" t="str">
            <v>0,00</v>
          </cell>
          <cell r="J2098" t="str">
            <v>2,02</v>
          </cell>
          <cell r="K2098">
            <v>683.24</v>
          </cell>
          <cell r="L2098">
            <v>683.24</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1.002,29</v>
          </cell>
          <cell r="F2099" t="str">
            <v>365,27</v>
          </cell>
          <cell r="G2099" t="str">
            <v>627,58</v>
          </cell>
          <cell r="H2099" t="str">
            <v>7,49</v>
          </cell>
          <cell r="I2099" t="str">
            <v>0,00</v>
          </cell>
          <cell r="J2099" t="str">
            <v>1,95</v>
          </cell>
          <cell r="K2099">
            <v>637.0200000000001</v>
          </cell>
          <cell r="L2099">
            <v>637.0200000000001</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883,29</v>
          </cell>
          <cell r="F2100" t="str">
            <v>176,31</v>
          </cell>
          <cell r="G2100" t="str">
            <v>626,56</v>
          </cell>
          <cell r="H2100" t="str">
            <v>78,31</v>
          </cell>
          <cell r="I2100" t="str">
            <v>0,00</v>
          </cell>
          <cell r="J2100" t="str">
            <v>2,11</v>
          </cell>
          <cell r="K2100">
            <v>706.9799999999999</v>
          </cell>
          <cell r="L2100">
            <v>706.98</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863,17</v>
          </cell>
          <cell r="F2101" t="str">
            <v>167,17</v>
          </cell>
          <cell r="G2101" t="str">
            <v>621,80</v>
          </cell>
          <cell r="H2101" t="str">
            <v>72,13</v>
          </cell>
          <cell r="I2101" t="str">
            <v>0,00</v>
          </cell>
          <cell r="J2101" t="str">
            <v>2,07</v>
          </cell>
          <cell r="K2101">
            <v>696</v>
          </cell>
          <cell r="L2101">
            <v>696</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845,32</v>
          </cell>
          <cell r="F2102" t="str">
            <v>152,87</v>
          </cell>
          <cell r="G2102" t="str">
            <v>626,23</v>
          </cell>
          <cell r="H2102" t="str">
            <v>64,20</v>
          </cell>
          <cell r="I2102" t="str">
            <v>0,00</v>
          </cell>
          <cell r="J2102" t="str">
            <v>2,02</v>
          </cell>
          <cell r="K2102">
            <v>692.45</v>
          </cell>
          <cell r="L2102">
            <v>692.45</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790,92</v>
          </cell>
          <cell r="F2103" t="str">
            <v>142,64</v>
          </cell>
          <cell r="G2103" t="str">
            <v>587,31</v>
          </cell>
          <cell r="H2103" t="str">
            <v>59,02</v>
          </cell>
          <cell r="I2103" t="str">
            <v>0,00</v>
          </cell>
          <cell r="J2103" t="str">
            <v>1,95</v>
          </cell>
          <cell r="K2103">
            <v>648.28</v>
          </cell>
          <cell r="L2103">
            <v>648.28</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1.178,00</v>
          </cell>
          <cell r="F2104" t="str">
            <v>460,79</v>
          </cell>
          <cell r="G2104" t="str">
            <v>712,48</v>
          </cell>
          <cell r="H2104" t="str">
            <v>4,73</v>
          </cell>
          <cell r="I2104" t="str">
            <v>0,00</v>
          </cell>
          <cell r="J2104" t="str">
            <v>0,00</v>
          </cell>
          <cell r="K2104">
            <v>717.21</v>
          </cell>
          <cell r="L2104">
            <v>717.21</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1.108,09</v>
          </cell>
          <cell r="F2105" t="str">
            <v>403,87</v>
          </cell>
          <cell r="G2105" t="str">
            <v>699,49</v>
          </cell>
          <cell r="H2105" t="str">
            <v>4,73</v>
          </cell>
          <cell r="I2105" t="str">
            <v>0,00</v>
          </cell>
          <cell r="J2105" t="str">
            <v>0,00</v>
          </cell>
          <cell r="K2105">
            <v>704.22</v>
          </cell>
          <cell r="L2105">
            <v>704.22</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1.022,34</v>
          </cell>
          <cell r="F2106" t="str">
            <v>324,90</v>
          </cell>
          <cell r="G2106" t="str">
            <v>692,71</v>
          </cell>
          <cell r="H2106" t="str">
            <v>4,73</v>
          </cell>
          <cell r="I2106" t="str">
            <v>0,00</v>
          </cell>
          <cell r="J2106" t="str">
            <v>0,00</v>
          </cell>
          <cell r="K2106">
            <v>697.44</v>
          </cell>
          <cell r="L2106">
            <v>697.44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925,17</v>
          </cell>
          <cell r="F2107" t="str">
            <v>274,29</v>
          </cell>
          <cell r="G2107" t="str">
            <v>646,14</v>
          </cell>
          <cell r="H2107" t="str">
            <v>4,74</v>
          </cell>
          <cell r="I2107" t="str">
            <v>0,00</v>
          </cell>
          <cell r="J2107" t="str">
            <v>0,00</v>
          </cell>
          <cell r="K2107">
            <v>650.88</v>
          </cell>
          <cell r="L2107">
            <v>650.88</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792,11</v>
          </cell>
          <cell r="F2108" t="str">
            <v>70,89</v>
          </cell>
          <cell r="G2108" t="str">
            <v>645,88</v>
          </cell>
          <cell r="H2108" t="str">
            <v>75,34</v>
          </cell>
          <cell r="I2108" t="str">
            <v>0,00</v>
          </cell>
          <cell r="J2108" t="str">
            <v>0,00</v>
          </cell>
          <cell r="K2108">
            <v>721.22</v>
          </cell>
          <cell r="L2108">
            <v>721.22</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773,95</v>
          </cell>
          <cell r="F2109" t="str">
            <v>63,83</v>
          </cell>
          <cell r="G2109" t="str">
            <v>640,91</v>
          </cell>
          <cell r="H2109" t="str">
            <v>69,21</v>
          </cell>
          <cell r="I2109" t="str">
            <v>0,00</v>
          </cell>
          <cell r="J2109" t="str">
            <v>0,00</v>
          </cell>
          <cell r="K2109">
            <v>710.12</v>
          </cell>
          <cell r="L2109">
            <v>710.12</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759,76</v>
          </cell>
          <cell r="F2110" t="str">
            <v>53,22</v>
          </cell>
          <cell r="G2110" t="str">
            <v>645,19</v>
          </cell>
          <cell r="H2110" t="str">
            <v>61,35</v>
          </cell>
          <cell r="I2110" t="str">
            <v>0,00</v>
          </cell>
          <cell r="J2110" t="str">
            <v>0,00</v>
          </cell>
          <cell r="K2110">
            <v>706.54000000000008</v>
          </cell>
          <cell r="L2110">
            <v>706.54000000000008</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709,32</v>
          </cell>
          <cell r="F2111" t="str">
            <v>47,24</v>
          </cell>
          <cell r="G2111" t="str">
            <v>605,81</v>
          </cell>
          <cell r="H2111" t="str">
            <v>56,27</v>
          </cell>
          <cell r="I2111" t="str">
            <v>0,00</v>
          </cell>
          <cell r="J2111" t="str">
            <v>0,00</v>
          </cell>
          <cell r="K2111">
            <v>662.07999999999993</v>
          </cell>
          <cell r="L2111">
            <v>662.07999999999993</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838,24</v>
          </cell>
          <cell r="F2112" t="str">
            <v>339,38</v>
          </cell>
          <cell r="G2112" t="str">
            <v>488,97</v>
          </cell>
          <cell r="H2112" t="str">
            <v>7,75</v>
          </cell>
          <cell r="I2112" t="str">
            <v>0,00</v>
          </cell>
          <cell r="J2112" t="str">
            <v>2,14</v>
          </cell>
          <cell r="K2112">
            <v>498.86</v>
          </cell>
          <cell r="L2112">
            <v>498.86</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757,16</v>
          </cell>
          <cell r="F2113" t="str">
            <v>242,28</v>
          </cell>
          <cell r="G2113" t="str">
            <v>510,15</v>
          </cell>
          <cell r="H2113" t="str">
            <v>4,73</v>
          </cell>
          <cell r="I2113" t="str">
            <v>0,00</v>
          </cell>
          <cell r="J2113" t="str">
            <v>0,00</v>
          </cell>
          <cell r="K2113">
            <v>514.88</v>
          </cell>
          <cell r="L2113">
            <v>514.88</v>
          </cell>
          <cell r="M2113"/>
          <cell r="N2113">
            <v>101113</v>
          </cell>
        </row>
        <row r="2114">
          <cell r="A2114">
            <v>95601</v>
          </cell>
          <cell r="B2114" t="str">
            <v>ARRASAMENTO MECANICO DE ESTACA DE CONCRETO ARMADO, DIAMETROS DE ATÉ 40 CM. AF_05/2021</v>
          </cell>
          <cell r="C2114" t="str">
            <v>COMPOSIÇÃO</v>
          </cell>
          <cell r="D2114" t="str">
            <v>UN</v>
          </cell>
          <cell r="E2114" t="str">
            <v>20,94</v>
          </cell>
          <cell r="F2114" t="str">
            <v>15,30</v>
          </cell>
          <cell r="G2114" t="str">
            <v>5,06</v>
          </cell>
          <cell r="H2114" t="str">
            <v>0,29</v>
          </cell>
          <cell r="I2114" t="str">
            <v>0,00</v>
          </cell>
          <cell r="J2114" t="str">
            <v>0,29</v>
          </cell>
          <cell r="K2114">
            <v>5.64</v>
          </cell>
          <cell r="L2114">
            <v>5.64</v>
          </cell>
          <cell r="M2114"/>
          <cell r="N2114">
            <v>95601</v>
          </cell>
        </row>
        <row r="2115">
          <cell r="A2115">
            <v>95602</v>
          </cell>
          <cell r="B2115" t="str">
            <v>ARRASAMENTO MECANICO DE ESTACA DE CONCRETO ARMADO, DIAMETROS DE 41 CM A 60 CM. AF_05/2021</v>
          </cell>
          <cell r="C2115" t="str">
            <v>COMPOSIÇÃO</v>
          </cell>
          <cell r="D2115" t="str">
            <v>UN</v>
          </cell>
          <cell r="E2115" t="str">
            <v>33,51</v>
          </cell>
          <cell r="F2115" t="str">
            <v>24,44</v>
          </cell>
          <cell r="G2115" t="str">
            <v>8,10</v>
          </cell>
          <cell r="H2115" t="str">
            <v>0,50</v>
          </cell>
          <cell r="I2115" t="str">
            <v>0,00</v>
          </cell>
          <cell r="J2115" t="str">
            <v>0,47</v>
          </cell>
          <cell r="K2115">
            <v>9.07</v>
          </cell>
          <cell r="L2115">
            <v>9.07</v>
          </cell>
          <cell r="M2115"/>
          <cell r="N2115">
            <v>95602</v>
          </cell>
        </row>
        <row r="2116">
          <cell r="A2116">
            <v>95603</v>
          </cell>
          <cell r="B2116" t="str">
            <v>ARRASAMENTO MECANICO DE ESTACA DE CONCRETO ARMADO, DIAMETROS DE 61 CM A 80 CM. AF_05/2021</v>
          </cell>
          <cell r="C2116" t="str">
            <v>COMPOSIÇÃO</v>
          </cell>
          <cell r="D2116" t="str">
            <v>UN</v>
          </cell>
          <cell r="E2116" t="str">
            <v>57,18</v>
          </cell>
          <cell r="F2116" t="str">
            <v>41,67</v>
          </cell>
          <cell r="G2116" t="str">
            <v>13,84</v>
          </cell>
          <cell r="H2116" t="str">
            <v>0,86</v>
          </cell>
          <cell r="I2116" t="str">
            <v>0,00</v>
          </cell>
          <cell r="J2116" t="str">
            <v>0,81</v>
          </cell>
          <cell r="K2116">
            <v>15.51</v>
          </cell>
          <cell r="L2116">
            <v>15.51</v>
          </cell>
          <cell r="M2116"/>
          <cell r="N2116">
            <v>95603</v>
          </cell>
        </row>
        <row r="2117">
          <cell r="A2117">
            <v>95604</v>
          </cell>
          <cell r="B2117" t="str">
            <v>ARRASAMENTO MECANICO DE ESTACA DE CONCRETO ARMADO, DIAMETROS DE 81 CM A 100 CM. AF_05/2021</v>
          </cell>
          <cell r="C2117" t="str">
            <v>COMPOSIÇÃO</v>
          </cell>
          <cell r="D2117" t="str">
            <v>UN</v>
          </cell>
          <cell r="E2117" t="str">
            <v>88,72</v>
          </cell>
          <cell r="F2117" t="str">
            <v>64,58</v>
          </cell>
          <cell r="G2117" t="str">
            <v>21,51</v>
          </cell>
          <cell r="H2117" t="str">
            <v>1,37</v>
          </cell>
          <cell r="I2117" t="str">
            <v>0,00</v>
          </cell>
          <cell r="J2117" t="str">
            <v>1,26</v>
          </cell>
          <cell r="K2117">
            <v>24.14</v>
          </cell>
          <cell r="L2117">
            <v>24.140000000000004</v>
          </cell>
          <cell r="M2117"/>
          <cell r="N2117">
            <v>95604</v>
          </cell>
        </row>
        <row r="2118">
          <cell r="A2118">
            <v>95605</v>
          </cell>
          <cell r="B2118" t="str">
            <v>ARRASAMENTO MECANICO DE ESTACA DE CONCRETO ARMADO, DIAMETROS DE 101 CM A 150 CM. AF_05/2021</v>
          </cell>
          <cell r="C2118" t="str">
            <v>COMPOSIÇÃO</v>
          </cell>
          <cell r="D2118" t="str">
            <v>UN</v>
          </cell>
          <cell r="E2118" t="str">
            <v>162,92</v>
          </cell>
          <cell r="F2118" t="str">
            <v>118,51</v>
          </cell>
          <cell r="G2118" t="str">
            <v>39,58</v>
          </cell>
          <cell r="H2118" t="str">
            <v>2,52</v>
          </cell>
          <cell r="I2118" t="str">
            <v>0,00</v>
          </cell>
          <cell r="J2118" t="str">
            <v>2,31</v>
          </cell>
          <cell r="K2118">
            <v>44.41</v>
          </cell>
          <cell r="L2118">
            <v>44.410000000000004</v>
          </cell>
          <cell r="M2118"/>
          <cell r="N2118">
            <v>95605</v>
          </cell>
        </row>
        <row r="2119">
          <cell r="A2119">
            <v>95607</v>
          </cell>
          <cell r="B2119" t="str">
            <v>ARRASAMENTO DE ESTACA METÁLICA, PERFIL LAMINADO TIPO  I  FAMÍLIA 250. AF_05/2021</v>
          </cell>
          <cell r="C2119" t="str">
            <v>COMPOSIÇÃO</v>
          </cell>
          <cell r="D2119" t="str">
            <v>UN</v>
          </cell>
          <cell r="E2119" t="str">
            <v>16,75</v>
          </cell>
          <cell r="F2119" t="str">
            <v>10,55</v>
          </cell>
          <cell r="G2119" t="str">
            <v>6,14</v>
          </cell>
          <cell r="H2119" t="str">
            <v>0,06</v>
          </cell>
          <cell r="I2119" t="str">
            <v>0,00</v>
          </cell>
          <cell r="J2119" t="str">
            <v>0,00</v>
          </cell>
          <cell r="K2119">
            <v>6.1999999999999993</v>
          </cell>
          <cell r="L2119">
            <v>6.1999999999999993</v>
          </cell>
          <cell r="M2119"/>
          <cell r="N2119">
            <v>95607</v>
          </cell>
        </row>
        <row r="2120">
          <cell r="A2120">
            <v>95608</v>
          </cell>
          <cell r="B2120" t="str">
            <v>ARRASAMENTO MECÂNICO DE ESTACA METÁLICA, PERFIL LAMINADO TIPO  H - FAMÍLIA 250. AF_05/2021</v>
          </cell>
          <cell r="C2120" t="str">
            <v>COMPOSIÇÃO</v>
          </cell>
          <cell r="D2120" t="str">
            <v>UN</v>
          </cell>
          <cell r="E2120" t="str">
            <v>24,31</v>
          </cell>
          <cell r="F2120" t="str">
            <v>15,28</v>
          </cell>
          <cell r="G2120" t="str">
            <v>8,95</v>
          </cell>
          <cell r="H2120" t="str">
            <v>0,08</v>
          </cell>
          <cell r="I2120" t="str">
            <v>0,00</v>
          </cell>
          <cell r="J2120" t="str">
            <v>0,00</v>
          </cell>
          <cell r="K2120">
            <v>9.0299999999999994</v>
          </cell>
          <cell r="L2120">
            <v>9.0299999999999994</v>
          </cell>
          <cell r="M2120"/>
          <cell r="N2120">
            <v>95608</v>
          </cell>
        </row>
        <row r="2121">
          <cell r="A2121">
            <v>95609</v>
          </cell>
          <cell r="B2121" t="str">
            <v>ARRASAMENTO MECÂNICO DE ESTACA METÁLICA, PERFIL LAMINADO TIPO  H - FAMÍLIA 310. AF_05/2021</v>
          </cell>
          <cell r="C2121" t="str">
            <v>COMPOSIÇÃO</v>
          </cell>
          <cell r="D2121" t="str">
            <v>UN</v>
          </cell>
          <cell r="E2121" t="str">
            <v>30,85</v>
          </cell>
          <cell r="F2121" t="str">
            <v>19,38</v>
          </cell>
          <cell r="G2121" t="str">
            <v>11,36</v>
          </cell>
          <cell r="H2121" t="str">
            <v>0,11</v>
          </cell>
          <cell r="I2121" t="str">
            <v>0,00</v>
          </cell>
          <cell r="J2121" t="str">
            <v>0,00</v>
          </cell>
          <cell r="K2121">
            <v>11.469999999999999</v>
          </cell>
          <cell r="L2121">
            <v>11.469999999999999</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123,40</v>
          </cell>
          <cell r="F2122" t="str">
            <v>13,52</v>
          </cell>
          <cell r="G2122" t="str">
            <v>81,93</v>
          </cell>
          <cell r="H2122" t="str">
            <v>27,95</v>
          </cell>
          <cell r="I2122" t="str">
            <v>0,00</v>
          </cell>
          <cell r="J2122" t="str">
            <v>0,00</v>
          </cell>
          <cell r="K2122">
            <v>109.88000000000001</v>
          </cell>
          <cell r="L2122">
            <v>109.88000000000001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221,84</v>
          </cell>
          <cell r="F2123" t="str">
            <v>17,70</v>
          </cell>
          <cell r="G2123" t="str">
            <v>169,41</v>
          </cell>
          <cell r="H2123" t="str">
            <v>34,73</v>
          </cell>
          <cell r="I2123" t="str">
            <v>0,00</v>
          </cell>
          <cell r="J2123" t="str">
            <v>0,00</v>
          </cell>
          <cell r="K2123">
            <v>204.14</v>
          </cell>
          <cell r="L2123">
            <v>204.14</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359,98</v>
          </cell>
          <cell r="F2124" t="str">
            <v>22,10</v>
          </cell>
          <cell r="G2124" t="str">
            <v>296,82</v>
          </cell>
          <cell r="H2124" t="str">
            <v>41,06</v>
          </cell>
          <cell r="I2124" t="str">
            <v>0,00</v>
          </cell>
          <cell r="J2124" t="str">
            <v>0,00</v>
          </cell>
          <cell r="K2124">
            <v>337.88</v>
          </cell>
          <cell r="L2124">
            <v>337.88</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501,01</v>
          </cell>
          <cell r="F2125" t="str">
            <v>25,85</v>
          </cell>
          <cell r="G2125" t="str">
            <v>428,81</v>
          </cell>
          <cell r="H2125" t="str">
            <v>46,35</v>
          </cell>
          <cell r="I2125" t="str">
            <v>0,00</v>
          </cell>
          <cell r="J2125" t="str">
            <v>0,00</v>
          </cell>
          <cell r="K2125">
            <v>475.16</v>
          </cell>
          <cell r="L2125">
            <v>475.16</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568,79</v>
          </cell>
          <cell r="F2126" t="str">
            <v>22,14</v>
          </cell>
          <cell r="G2126" t="str">
            <v>491,20</v>
          </cell>
          <cell r="H2126" t="str">
            <v>55,45</v>
          </cell>
          <cell r="I2126" t="str">
            <v>0,00</v>
          </cell>
          <cell r="J2126" t="str">
            <v>0,00</v>
          </cell>
          <cell r="K2126">
            <v>546.65</v>
          </cell>
          <cell r="L2126">
            <v>546.65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113,31</v>
          </cell>
          <cell r="F2127" t="str">
            <v>14,92</v>
          </cell>
          <cell r="G2127" t="str">
            <v>93,22</v>
          </cell>
          <cell r="H2127" t="str">
            <v>5,17</v>
          </cell>
          <cell r="I2127" t="str">
            <v>0,00</v>
          </cell>
          <cell r="J2127" t="str">
            <v>0,00</v>
          </cell>
          <cell r="K2127">
            <v>98.39</v>
          </cell>
          <cell r="L2127">
            <v>98.39</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145,54</v>
          </cell>
          <cell r="F2128" t="str">
            <v>15,69</v>
          </cell>
          <cell r="G2128" t="str">
            <v>124,39</v>
          </cell>
          <cell r="H2128" t="str">
            <v>5,46</v>
          </cell>
          <cell r="I2128" t="str">
            <v>0,00</v>
          </cell>
          <cell r="J2128" t="str">
            <v>0,00</v>
          </cell>
          <cell r="K2128">
            <v>129.85</v>
          </cell>
          <cell r="L2128">
            <v>129.85</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331,40</v>
          </cell>
          <cell r="F2129" t="str">
            <v>20,97</v>
          </cell>
          <cell r="G2129" t="str">
            <v>304,05</v>
          </cell>
          <cell r="H2129" t="str">
            <v>6,38</v>
          </cell>
          <cell r="I2129" t="str">
            <v>0,00</v>
          </cell>
          <cell r="J2129" t="str">
            <v>0,00</v>
          </cell>
          <cell r="K2129">
            <v>310.43</v>
          </cell>
          <cell r="L2129">
            <v>310.43</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16,23</v>
          </cell>
          <cell r="F2130" t="str">
            <v>0,47</v>
          </cell>
          <cell r="G2130" t="str">
            <v>15,64</v>
          </cell>
          <cell r="H2130" t="str">
            <v>0,12</v>
          </cell>
          <cell r="I2130" t="str">
            <v>0,00</v>
          </cell>
          <cell r="J2130" t="str">
            <v>0,00</v>
          </cell>
          <cell r="K2130">
            <v>15.76</v>
          </cell>
          <cell r="L2130">
            <v>15.76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16,04</v>
          </cell>
          <cell r="F2131" t="str">
            <v>0,36</v>
          </cell>
          <cell r="G2131" t="str">
            <v>15,59</v>
          </cell>
          <cell r="H2131" t="str">
            <v>0,09</v>
          </cell>
          <cell r="I2131" t="str">
            <v>0,00</v>
          </cell>
          <cell r="J2131" t="str">
            <v>0,00</v>
          </cell>
          <cell r="K2131">
            <v>15.68</v>
          </cell>
          <cell r="L2131">
            <v>15.68</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15,48</v>
          </cell>
          <cell r="F2132" t="str">
            <v>0,73</v>
          </cell>
          <cell r="G2132" t="str">
            <v>14,56</v>
          </cell>
          <cell r="H2132" t="str">
            <v>0,19</v>
          </cell>
          <cell r="I2132" t="str">
            <v>0,00</v>
          </cell>
          <cell r="J2132" t="str">
            <v>0,00</v>
          </cell>
          <cell r="K2132">
            <v>14.75</v>
          </cell>
          <cell r="L2132">
            <v>14.75</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15,25</v>
          </cell>
          <cell r="F2133" t="str">
            <v>0,63</v>
          </cell>
          <cell r="G2133" t="str">
            <v>14,46</v>
          </cell>
          <cell r="H2133" t="str">
            <v>0,16</v>
          </cell>
          <cell r="I2133" t="str">
            <v>0,00</v>
          </cell>
          <cell r="J2133" t="str">
            <v>0,00</v>
          </cell>
          <cell r="K2133">
            <v>14.620000000000001</v>
          </cell>
          <cell r="L2133">
            <v>14.620000000000001</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15,13</v>
          </cell>
          <cell r="F2134" t="str">
            <v>0,54</v>
          </cell>
          <cell r="G2134" t="str">
            <v>14,45</v>
          </cell>
          <cell r="H2134" t="str">
            <v>0,14</v>
          </cell>
          <cell r="I2134" t="str">
            <v>0,00</v>
          </cell>
          <cell r="J2134" t="str">
            <v>0,00</v>
          </cell>
          <cell r="K2134">
            <v>14.59</v>
          </cell>
          <cell r="L2134">
            <v>14.59</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55,19</v>
          </cell>
          <cell r="F2135" t="str">
            <v>7,22</v>
          </cell>
          <cell r="G2135" t="str">
            <v>34,72</v>
          </cell>
          <cell r="H2135" t="str">
            <v>13,25</v>
          </cell>
          <cell r="I2135" t="str">
            <v>0,00</v>
          </cell>
          <cell r="J2135" t="str">
            <v>0,00</v>
          </cell>
          <cell r="K2135">
            <v>47.97</v>
          </cell>
          <cell r="L2135">
            <v>47.97</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100,94</v>
          </cell>
          <cell r="F2136" t="str">
            <v>9,06</v>
          </cell>
          <cell r="G2136" t="str">
            <v>74,13</v>
          </cell>
          <cell r="H2136" t="str">
            <v>17,75</v>
          </cell>
          <cell r="I2136" t="str">
            <v>0,00</v>
          </cell>
          <cell r="J2136" t="str">
            <v>0,00</v>
          </cell>
          <cell r="K2136">
            <v>91.88</v>
          </cell>
          <cell r="L2136">
            <v>91.88</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186,40</v>
          </cell>
          <cell r="F2137" t="str">
            <v>11,13</v>
          </cell>
          <cell r="G2137" t="str">
            <v>153,71</v>
          </cell>
          <cell r="H2137" t="str">
            <v>21,56</v>
          </cell>
          <cell r="I2137" t="str">
            <v>0,00</v>
          </cell>
          <cell r="J2137" t="str">
            <v>0,00</v>
          </cell>
          <cell r="K2137">
            <v>175.27</v>
          </cell>
          <cell r="L2137">
            <v>175.27</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83,81</v>
          </cell>
          <cell r="F2138" t="str">
            <v>27,35</v>
          </cell>
          <cell r="G2138" t="str">
            <v>42,54</v>
          </cell>
          <cell r="H2138" t="str">
            <v>13,92</v>
          </cell>
          <cell r="I2138" t="str">
            <v>0,00</v>
          </cell>
          <cell r="J2138" t="str">
            <v>0,00</v>
          </cell>
          <cell r="K2138">
            <v>56.46</v>
          </cell>
          <cell r="L2138">
            <v>56.46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212,34</v>
          </cell>
          <cell r="F2139" t="str">
            <v>14,81</v>
          </cell>
          <cell r="G2139" t="str">
            <v>175,98</v>
          </cell>
          <cell r="H2139" t="str">
            <v>21,55</v>
          </cell>
          <cell r="I2139" t="str">
            <v>0,00</v>
          </cell>
          <cell r="J2139" t="str">
            <v>0,00</v>
          </cell>
          <cell r="K2139">
            <v>197.53</v>
          </cell>
          <cell r="L2139">
            <v>197.53</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65,15</v>
          </cell>
          <cell r="F2140" t="str">
            <v>26,25</v>
          </cell>
          <cell r="G2140" t="str">
            <v>38,74</v>
          </cell>
          <cell r="H2140" t="str">
            <v>0,09</v>
          </cell>
          <cell r="I2140" t="str">
            <v>0,00</v>
          </cell>
          <cell r="J2140" t="str">
            <v>0,07</v>
          </cell>
          <cell r="K2140">
            <v>38.9</v>
          </cell>
          <cell r="L2140">
            <v>38.900000000000006</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90,45</v>
          </cell>
          <cell r="F2141" t="str">
            <v>40,59</v>
          </cell>
          <cell r="G2141" t="str">
            <v>49,63</v>
          </cell>
          <cell r="H2141" t="str">
            <v>0,13</v>
          </cell>
          <cell r="I2141" t="str">
            <v>0,00</v>
          </cell>
          <cell r="J2141" t="str">
            <v>0,10</v>
          </cell>
          <cell r="K2141">
            <v>49.86</v>
          </cell>
          <cell r="L2141">
            <v>49.860000000000007</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123,27</v>
          </cell>
          <cell r="F2142" t="str">
            <v>55,13</v>
          </cell>
          <cell r="G2142" t="str">
            <v>67,80</v>
          </cell>
          <cell r="H2142" t="str">
            <v>0,19</v>
          </cell>
          <cell r="I2142" t="str">
            <v>0,00</v>
          </cell>
          <cell r="J2142" t="str">
            <v>0,15</v>
          </cell>
          <cell r="K2142">
            <v>68.14</v>
          </cell>
          <cell r="L2142">
            <v>68.14</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157,66</v>
          </cell>
          <cell r="F2143" t="str">
            <v>60,34</v>
          </cell>
          <cell r="G2143" t="str">
            <v>96,98</v>
          </cell>
          <cell r="H2143" t="str">
            <v>0,19</v>
          </cell>
          <cell r="I2143" t="str">
            <v>0,00</v>
          </cell>
          <cell r="J2143" t="str">
            <v>0,15</v>
          </cell>
          <cell r="K2143">
            <v>97.320000000000007</v>
          </cell>
          <cell r="L2143">
            <v>97.320000000000007</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134,39</v>
          </cell>
          <cell r="F2144" t="str">
            <v>97,79</v>
          </cell>
          <cell r="G2144" t="str">
            <v>32,63</v>
          </cell>
          <cell r="H2144" t="str">
            <v>2,07</v>
          </cell>
          <cell r="I2144" t="str">
            <v>0,00</v>
          </cell>
          <cell r="J2144" t="str">
            <v>1,90</v>
          </cell>
          <cell r="K2144">
            <v>36.6</v>
          </cell>
          <cell r="L2144">
            <v>36.6</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197,18</v>
          </cell>
          <cell r="F2145" t="str">
            <v>143,43</v>
          </cell>
          <cell r="G2145" t="str">
            <v>47,90</v>
          </cell>
          <cell r="H2145" t="str">
            <v>3,05</v>
          </cell>
          <cell r="I2145" t="str">
            <v>0,00</v>
          </cell>
          <cell r="J2145" t="str">
            <v>2,80</v>
          </cell>
          <cell r="K2145">
            <v>53.75</v>
          </cell>
          <cell r="L2145">
            <v>53.749999999999993</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259,93</v>
          </cell>
          <cell r="F2146" t="str">
            <v>189,04</v>
          </cell>
          <cell r="G2146" t="str">
            <v>63,17</v>
          </cell>
          <cell r="H2146" t="str">
            <v>4,03</v>
          </cell>
          <cell r="I2146" t="str">
            <v>0,00</v>
          </cell>
          <cell r="J2146" t="str">
            <v>3,69</v>
          </cell>
          <cell r="K2146">
            <v>70.89</v>
          </cell>
          <cell r="L2146">
            <v>70.89</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17,35</v>
          </cell>
          <cell r="F2147" t="str">
            <v>6,87</v>
          </cell>
          <cell r="G2147" t="str">
            <v>10,36</v>
          </cell>
          <cell r="H2147" t="str">
            <v>0,06</v>
          </cell>
          <cell r="I2147" t="str">
            <v>0,00</v>
          </cell>
          <cell r="J2147" t="str">
            <v>0,06</v>
          </cell>
          <cell r="K2147">
            <v>10.479999999999999</v>
          </cell>
          <cell r="L2147">
            <v>10.48</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28,95</v>
          </cell>
          <cell r="F2148" t="str">
            <v>11,43</v>
          </cell>
          <cell r="G2148" t="str">
            <v>17,30</v>
          </cell>
          <cell r="H2148" t="str">
            <v>0,12</v>
          </cell>
          <cell r="I2148" t="str">
            <v>0,00</v>
          </cell>
          <cell r="J2148" t="str">
            <v>0,10</v>
          </cell>
          <cell r="K2148">
            <v>17.52</v>
          </cell>
          <cell r="L2148">
            <v>17.520000000000003</v>
          </cell>
          <cell r="M2148"/>
          <cell r="N2148">
            <v>95241</v>
          </cell>
        </row>
        <row r="2149">
          <cell r="A2149">
            <v>96616</v>
          </cell>
          <cell r="B2149" t="str">
            <v>LASTRO DE CONCRETO MAGRO, APLICADO EM BLOCOS DE COROAMENTO OU SAPATAS. AF_08/2017</v>
          </cell>
          <cell r="C2149" t="str">
            <v>COMPOSIÇÃO</v>
          </cell>
          <cell r="D2149" t="str">
            <v>M3</v>
          </cell>
          <cell r="E2149" t="str">
            <v>609,02</v>
          </cell>
          <cell r="F2149" t="str">
            <v>250,62</v>
          </cell>
          <cell r="G2149" t="str">
            <v>353,37</v>
          </cell>
          <cell r="H2149" t="str">
            <v>2,94</v>
          </cell>
          <cell r="I2149" t="str">
            <v>0,00</v>
          </cell>
          <cell r="J2149" t="str">
            <v>2,09</v>
          </cell>
          <cell r="K2149">
            <v>358.4</v>
          </cell>
          <cell r="L2149">
            <v>358.4</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18,25</v>
          </cell>
          <cell r="F2150" t="str">
            <v>7,55</v>
          </cell>
          <cell r="G2150" t="str">
            <v>10,58</v>
          </cell>
          <cell r="H2150" t="str">
            <v>0,06</v>
          </cell>
          <cell r="I2150" t="str">
            <v>0,00</v>
          </cell>
          <cell r="J2150" t="str">
            <v>0,06</v>
          </cell>
          <cell r="K2150">
            <v>10.7</v>
          </cell>
          <cell r="L2150">
            <v>10.700000000000001</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30,44</v>
          </cell>
          <cell r="F2151" t="str">
            <v>12,56</v>
          </cell>
          <cell r="G2151" t="str">
            <v>17,66</v>
          </cell>
          <cell r="H2151" t="str">
            <v>0,12</v>
          </cell>
          <cell r="I2151" t="str">
            <v>0,00</v>
          </cell>
          <cell r="J2151" t="str">
            <v>0,10</v>
          </cell>
          <cell r="K2151">
            <v>17.88</v>
          </cell>
          <cell r="L2151">
            <v>17.880000000000003</v>
          </cell>
          <cell r="M2151"/>
          <cell r="N2151">
            <v>96619</v>
          </cell>
        </row>
        <row r="2152">
          <cell r="A2152">
            <v>96620</v>
          </cell>
          <cell r="B2152" t="str">
            <v>LASTRO DE CONCRETO MAGRO, APLICADO EM PISOS, LAJES SOBRE SOLO OU RADIERS. AF_08/2017</v>
          </cell>
          <cell r="C2152" t="str">
            <v>COMPOSIÇÃO</v>
          </cell>
          <cell r="D2152" t="str">
            <v>M3</v>
          </cell>
          <cell r="E2152" t="str">
            <v>579,29</v>
          </cell>
          <cell r="F2152" t="str">
            <v>228,37</v>
          </cell>
          <cell r="G2152" t="str">
            <v>345,89</v>
          </cell>
          <cell r="H2152" t="str">
            <v>2,94</v>
          </cell>
          <cell r="I2152" t="str">
            <v>0,00</v>
          </cell>
          <cell r="J2152" t="str">
            <v>2,09</v>
          </cell>
          <cell r="K2152">
            <v>350.91999999999996</v>
          </cell>
          <cell r="L2152">
            <v>350.91999999999996</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220,86</v>
          </cell>
          <cell r="F2153" t="str">
            <v>101,07</v>
          </cell>
          <cell r="G2153" t="str">
            <v>119,69</v>
          </cell>
          <cell r="H2153" t="str">
            <v>0,10</v>
          </cell>
          <cell r="I2153" t="str">
            <v>0,00</v>
          </cell>
          <cell r="J2153" t="str">
            <v>0,00</v>
          </cell>
          <cell r="K2153">
            <v>119.78999999999999</v>
          </cell>
          <cell r="L2153">
            <v>119.78999999999999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133,38</v>
          </cell>
          <cell r="F2154" t="str">
            <v>36,01</v>
          </cell>
          <cell r="G2154" t="str">
            <v>97,33</v>
          </cell>
          <cell r="H2154" t="str">
            <v>0,04</v>
          </cell>
          <cell r="I2154" t="str">
            <v>0,00</v>
          </cell>
          <cell r="J2154" t="str">
            <v>0,00</v>
          </cell>
          <cell r="K2154">
            <v>97.37</v>
          </cell>
          <cell r="L2154">
            <v>97.37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200,51</v>
          </cell>
          <cell r="F2155" t="str">
            <v>85,82</v>
          </cell>
          <cell r="G2155" t="str">
            <v>114,59</v>
          </cell>
          <cell r="H2155" t="str">
            <v>0,10</v>
          </cell>
          <cell r="I2155" t="str">
            <v>0,00</v>
          </cell>
          <cell r="J2155" t="str">
            <v>0,00</v>
          </cell>
          <cell r="K2155">
            <v>114.69</v>
          </cell>
          <cell r="L2155">
            <v>114.69</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126,20</v>
          </cell>
          <cell r="F2156" t="str">
            <v>30,64</v>
          </cell>
          <cell r="G2156" t="str">
            <v>95,52</v>
          </cell>
          <cell r="H2156" t="str">
            <v>0,04</v>
          </cell>
          <cell r="I2156" t="str">
            <v>0,00</v>
          </cell>
          <cell r="J2156" t="str">
            <v>0,00</v>
          </cell>
          <cell r="K2156">
            <v>95.56</v>
          </cell>
          <cell r="L2156">
            <v>95.56</v>
          </cell>
          <cell r="M2156"/>
          <cell r="N2156">
            <v>96624</v>
          </cell>
        </row>
        <row r="2157">
          <cell r="A2157">
            <v>97082</v>
          </cell>
          <cell r="B2157" t="str">
            <v>ESCAVAÇÃO MANUAL DE VIGA DE BORDA PARA RADIER. AF_09/2021</v>
          </cell>
          <cell r="C2157" t="str">
            <v>COMPOSIÇÃO</v>
          </cell>
          <cell r="D2157" t="str">
            <v>M3</v>
          </cell>
          <cell r="E2157" t="str">
            <v>71,81</v>
          </cell>
          <cell r="F2157" t="str">
            <v>50,09</v>
          </cell>
          <cell r="G2157" t="str">
            <v>21,72</v>
          </cell>
          <cell r="H2157" t="str">
            <v>0,00</v>
          </cell>
          <cell r="I2157" t="str">
            <v>0,00</v>
          </cell>
          <cell r="J2157" t="str">
            <v>0,00</v>
          </cell>
          <cell r="K2157">
            <v>21.72</v>
          </cell>
          <cell r="L2157">
            <v>21.72</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3,84</v>
          </cell>
          <cell r="F2158" t="str">
            <v>2,67</v>
          </cell>
          <cell r="G2158" t="str">
            <v>1,12</v>
          </cell>
          <cell r="H2158" t="str">
            <v>0,05</v>
          </cell>
          <cell r="I2158" t="str">
            <v>0,00</v>
          </cell>
          <cell r="J2158" t="str">
            <v>0,00</v>
          </cell>
          <cell r="K2158">
            <v>1.1700000000000002</v>
          </cell>
          <cell r="L2158">
            <v>1.1700000000000002</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0,80</v>
          </cell>
          <cell r="F2159" t="str">
            <v>0,59</v>
          </cell>
          <cell r="G2159" t="str">
            <v>0,21</v>
          </cell>
          <cell r="H2159" t="str">
            <v>0,00</v>
          </cell>
          <cell r="I2159" t="str">
            <v>0,00</v>
          </cell>
          <cell r="J2159" t="str">
            <v>0,00</v>
          </cell>
          <cell r="K2159">
            <v>0.21</v>
          </cell>
          <cell r="L2159">
            <v>0.21</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148,68</v>
          </cell>
          <cell r="F2160" t="str">
            <v>82,52</v>
          </cell>
          <cell r="G2160" t="str">
            <v>66,16</v>
          </cell>
          <cell r="H2160" t="str">
            <v>0,00</v>
          </cell>
          <cell r="I2160" t="str">
            <v>0,00</v>
          </cell>
          <cell r="J2160" t="str">
            <v>0,00</v>
          </cell>
          <cell r="K2160">
            <v>66.16</v>
          </cell>
          <cell r="L2160">
            <v>66.16</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2,91</v>
          </cell>
          <cell r="F2161" t="str">
            <v>0,41</v>
          </cell>
          <cell r="G2161" t="str">
            <v>2,50</v>
          </cell>
          <cell r="H2161" t="str">
            <v>0,00</v>
          </cell>
          <cell r="I2161" t="str">
            <v>0,00</v>
          </cell>
          <cell r="J2161" t="str">
            <v>0,00</v>
          </cell>
          <cell r="K2161">
            <v>2.5</v>
          </cell>
          <cell r="L2161">
            <v>2.5</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22,49</v>
          </cell>
          <cell r="F2162" t="str">
            <v>1,21</v>
          </cell>
          <cell r="G2162" t="str">
            <v>21,28</v>
          </cell>
          <cell r="H2162" t="str">
            <v>0,00</v>
          </cell>
          <cell r="I2162" t="str">
            <v>0,00</v>
          </cell>
          <cell r="J2162" t="str">
            <v>0,00</v>
          </cell>
          <cell r="K2162">
            <v>21.28</v>
          </cell>
          <cell r="L2162">
            <v>21.28</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20,55</v>
          </cell>
          <cell r="F2163" t="str">
            <v>1,03</v>
          </cell>
          <cell r="G2163" t="str">
            <v>19,52</v>
          </cell>
          <cell r="H2163" t="str">
            <v>0,00</v>
          </cell>
          <cell r="I2163" t="str">
            <v>0,00</v>
          </cell>
          <cell r="J2163" t="str">
            <v>0,00</v>
          </cell>
          <cell r="K2163">
            <v>19.52</v>
          </cell>
          <cell r="L2163">
            <v>19.52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20,18</v>
          </cell>
          <cell r="F2164" t="str">
            <v>0,89</v>
          </cell>
          <cell r="G2164" t="str">
            <v>19,29</v>
          </cell>
          <cell r="H2164" t="str">
            <v>0,00</v>
          </cell>
          <cell r="I2164" t="str">
            <v>0,00</v>
          </cell>
          <cell r="J2164" t="str">
            <v>0,00</v>
          </cell>
          <cell r="K2164">
            <v>19.29</v>
          </cell>
          <cell r="L2164">
            <v>19.29</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19,57</v>
          </cell>
          <cell r="F2165" t="str">
            <v>0,80</v>
          </cell>
          <cell r="G2165" t="str">
            <v>18,77</v>
          </cell>
          <cell r="H2165" t="str">
            <v>0,00</v>
          </cell>
          <cell r="I2165" t="str">
            <v>0,00</v>
          </cell>
          <cell r="J2165" t="str">
            <v>0,00</v>
          </cell>
          <cell r="K2165">
            <v>18.77</v>
          </cell>
          <cell r="L2165">
            <v>18.77</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18,94</v>
          </cell>
          <cell r="F2166" t="str">
            <v>0,68</v>
          </cell>
          <cell r="G2166" t="str">
            <v>18,26</v>
          </cell>
          <cell r="H2166" t="str">
            <v>0,00</v>
          </cell>
          <cell r="I2166" t="str">
            <v>0,00</v>
          </cell>
          <cell r="J2166" t="str">
            <v>0,00</v>
          </cell>
          <cell r="K2166">
            <v>18.260000000000002</v>
          </cell>
          <cell r="L2166">
            <v>18.260000000000002</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17,77</v>
          </cell>
          <cell r="F2167" t="str">
            <v>0,52</v>
          </cell>
          <cell r="G2167" t="str">
            <v>17,25</v>
          </cell>
          <cell r="H2167" t="str">
            <v>0,00</v>
          </cell>
          <cell r="I2167" t="str">
            <v>0,00</v>
          </cell>
          <cell r="J2167" t="str">
            <v>0,00</v>
          </cell>
          <cell r="K2167">
            <v>17.25</v>
          </cell>
          <cell r="L2167">
            <v>17.25</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437,03</v>
          </cell>
          <cell r="F2168" t="str">
            <v>16,93</v>
          </cell>
          <cell r="G2168" t="str">
            <v>420,02</v>
          </cell>
          <cell r="H2168" t="str">
            <v>0,06</v>
          </cell>
          <cell r="I2168" t="str">
            <v>0,00</v>
          </cell>
          <cell r="J2168" t="str">
            <v>0,02</v>
          </cell>
          <cell r="K2168">
            <v>420.09999999999997</v>
          </cell>
          <cell r="L2168">
            <v>420.09999999999997</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34,70</v>
          </cell>
          <cell r="F2169" t="str">
            <v>2,10</v>
          </cell>
          <cell r="G2169" t="str">
            <v>32,60</v>
          </cell>
          <cell r="H2169" t="str">
            <v>0,00</v>
          </cell>
          <cell r="I2169" t="str">
            <v>0,00</v>
          </cell>
          <cell r="J2169" t="str">
            <v>0,00</v>
          </cell>
          <cell r="K2169">
            <v>32.6</v>
          </cell>
          <cell r="L2169">
            <v>32.6</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167,43</v>
          </cell>
          <cell r="F2170" t="str">
            <v>20,50</v>
          </cell>
          <cell r="G2170" t="str">
            <v>146,88</v>
          </cell>
          <cell r="H2170" t="str">
            <v>0,05</v>
          </cell>
          <cell r="I2170" t="str">
            <v>0,00</v>
          </cell>
          <cell r="J2170" t="str">
            <v>0,00</v>
          </cell>
          <cell r="K2170">
            <v>146.93</v>
          </cell>
          <cell r="L2170">
            <v>146.93</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207,07</v>
          </cell>
          <cell r="F2171" t="str">
            <v>23,20</v>
          </cell>
          <cell r="G2171" t="str">
            <v>183,82</v>
          </cell>
          <cell r="H2171" t="str">
            <v>0,05</v>
          </cell>
          <cell r="I2171" t="str">
            <v>0,00</v>
          </cell>
          <cell r="J2171" t="str">
            <v>0,00</v>
          </cell>
          <cell r="K2171">
            <v>183.87</v>
          </cell>
          <cell r="L2171">
            <v>183.87</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241,74</v>
          </cell>
          <cell r="F2172" t="str">
            <v>25,81</v>
          </cell>
          <cell r="G2172" t="str">
            <v>215,88</v>
          </cell>
          <cell r="H2172" t="str">
            <v>0,05</v>
          </cell>
          <cell r="I2172" t="str">
            <v>0,00</v>
          </cell>
          <cell r="J2172" t="str">
            <v>0,00</v>
          </cell>
          <cell r="K2172">
            <v>215.93</v>
          </cell>
          <cell r="L2172">
            <v>215.93</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121,08</v>
          </cell>
          <cell r="F2173" t="str">
            <v>30,64</v>
          </cell>
          <cell r="G2173" t="str">
            <v>90,40</v>
          </cell>
          <cell r="H2173" t="str">
            <v>0,04</v>
          </cell>
          <cell r="I2173" t="str">
            <v>0,00</v>
          </cell>
          <cell r="J2173" t="str">
            <v>0,00</v>
          </cell>
          <cell r="K2173">
            <v>90.440000000000012</v>
          </cell>
          <cell r="L2173">
            <v>90.440000000000012</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133,71</v>
          </cell>
          <cell r="F2174" t="str">
            <v>30,64</v>
          </cell>
          <cell r="G2174" t="str">
            <v>103,03</v>
          </cell>
          <cell r="H2174" t="str">
            <v>0,04</v>
          </cell>
          <cell r="I2174" t="str">
            <v>0,00</v>
          </cell>
          <cell r="J2174" t="str">
            <v>0,00</v>
          </cell>
          <cell r="K2174">
            <v>103.07000000000001</v>
          </cell>
          <cell r="L2174">
            <v>103.07000000000001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125,96</v>
          </cell>
          <cell r="F2175" t="str">
            <v>30,64</v>
          </cell>
          <cell r="G2175" t="str">
            <v>95,28</v>
          </cell>
          <cell r="H2175" t="str">
            <v>0,04</v>
          </cell>
          <cell r="I2175" t="str">
            <v>0,00</v>
          </cell>
          <cell r="J2175" t="str">
            <v>0,00</v>
          </cell>
          <cell r="K2175">
            <v>95.320000000000007</v>
          </cell>
          <cell r="L2175">
            <v>95.320000000000007</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285,73</v>
          </cell>
          <cell r="F2176" t="str">
            <v>28,53</v>
          </cell>
          <cell r="G2176" t="str">
            <v>257,15</v>
          </cell>
          <cell r="H2176" t="str">
            <v>0,05</v>
          </cell>
          <cell r="I2176" t="str">
            <v>0,00</v>
          </cell>
          <cell r="J2176" t="str">
            <v>0,00</v>
          </cell>
          <cell r="K2176">
            <v>257.2</v>
          </cell>
          <cell r="L2176">
            <v>257.2</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351,96</v>
          </cell>
          <cell r="F2177" t="str">
            <v>31,45</v>
          </cell>
          <cell r="G2177" t="str">
            <v>320,46</v>
          </cell>
          <cell r="H2177" t="str">
            <v>0,05</v>
          </cell>
          <cell r="I2177" t="str">
            <v>0,00</v>
          </cell>
          <cell r="J2177" t="str">
            <v>0,00</v>
          </cell>
          <cell r="K2177">
            <v>320.51</v>
          </cell>
          <cell r="L2177">
            <v>320.51</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158,68</v>
          </cell>
          <cell r="F2178" t="str">
            <v>18,98</v>
          </cell>
          <cell r="G2178" t="str">
            <v>139,65</v>
          </cell>
          <cell r="H2178" t="str">
            <v>0,05</v>
          </cell>
          <cell r="I2178" t="str">
            <v>0,00</v>
          </cell>
          <cell r="J2178" t="str">
            <v>0,00</v>
          </cell>
          <cell r="K2178">
            <v>139.70000000000002</v>
          </cell>
          <cell r="L2178">
            <v>139.70000000000002</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193,38</v>
          </cell>
          <cell r="F2179" t="str">
            <v>21,08</v>
          </cell>
          <cell r="G2179" t="str">
            <v>172,25</v>
          </cell>
          <cell r="H2179" t="str">
            <v>0,05</v>
          </cell>
          <cell r="I2179" t="str">
            <v>0,00</v>
          </cell>
          <cell r="J2179" t="str">
            <v>0,00</v>
          </cell>
          <cell r="K2179">
            <v>172.3</v>
          </cell>
          <cell r="L2179">
            <v>172.3</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148,94</v>
          </cell>
          <cell r="F2180" t="str">
            <v>18,09</v>
          </cell>
          <cell r="G2180" t="str">
            <v>130,80</v>
          </cell>
          <cell r="H2180" t="str">
            <v>0,05</v>
          </cell>
          <cell r="I2180" t="str">
            <v>0,00</v>
          </cell>
          <cell r="J2180" t="str">
            <v>0,00</v>
          </cell>
          <cell r="K2180">
            <v>130.85000000000002</v>
          </cell>
          <cell r="L2180">
            <v>130.85000000000002</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188,57</v>
          </cell>
          <cell r="F2181" t="str">
            <v>20,78</v>
          </cell>
          <cell r="G2181" t="str">
            <v>167,74</v>
          </cell>
          <cell r="H2181" t="str">
            <v>0,05</v>
          </cell>
          <cell r="I2181" t="str">
            <v>0,00</v>
          </cell>
          <cell r="J2181" t="str">
            <v>0,00</v>
          </cell>
          <cell r="K2181">
            <v>167.79000000000002</v>
          </cell>
          <cell r="L2181">
            <v>167.79000000000002</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223,24</v>
          </cell>
          <cell r="F2182" t="str">
            <v>23,41</v>
          </cell>
          <cell r="G2182" t="str">
            <v>199,78</v>
          </cell>
          <cell r="H2182" t="str">
            <v>0,05</v>
          </cell>
          <cell r="I2182" t="str">
            <v>0,00</v>
          </cell>
          <cell r="J2182" t="str">
            <v>0,00</v>
          </cell>
          <cell r="K2182">
            <v>199.83</v>
          </cell>
          <cell r="L2182">
            <v>199.83</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267,23</v>
          </cell>
          <cell r="F2183" t="str">
            <v>26,10</v>
          </cell>
          <cell r="G2183" t="str">
            <v>241,08</v>
          </cell>
          <cell r="H2183" t="str">
            <v>0,05</v>
          </cell>
          <cell r="I2183" t="str">
            <v>0,00</v>
          </cell>
          <cell r="J2183" t="str">
            <v>0,00</v>
          </cell>
          <cell r="K2183">
            <v>241.13000000000002</v>
          </cell>
          <cell r="L2183">
            <v>241.13000000000002</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333,46</v>
          </cell>
          <cell r="F2184" t="str">
            <v>29,03</v>
          </cell>
          <cell r="G2184" t="str">
            <v>304,38</v>
          </cell>
          <cell r="H2184" t="str">
            <v>0,05</v>
          </cell>
          <cell r="I2184" t="str">
            <v>0,00</v>
          </cell>
          <cell r="J2184" t="str">
            <v>0,00</v>
          </cell>
          <cell r="K2184">
            <v>304.43</v>
          </cell>
          <cell r="L2184">
            <v>304.43</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175,45</v>
          </cell>
          <cell r="F2185" t="str">
            <v>41,76</v>
          </cell>
          <cell r="G2185" t="str">
            <v>133,58</v>
          </cell>
          <cell r="H2185" t="str">
            <v>0,02</v>
          </cell>
          <cell r="I2185" t="str">
            <v>0,00</v>
          </cell>
          <cell r="J2185" t="str">
            <v>0,09</v>
          </cell>
          <cell r="K2185">
            <v>133.69000000000003</v>
          </cell>
          <cell r="L2185">
            <v>133.69000000000003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224,05</v>
          </cell>
          <cell r="F2186" t="str">
            <v>41,76</v>
          </cell>
          <cell r="G2186" t="str">
            <v>182,18</v>
          </cell>
          <cell r="H2186" t="str">
            <v>0,02</v>
          </cell>
          <cell r="I2186" t="str">
            <v>0,00</v>
          </cell>
          <cell r="J2186" t="str">
            <v>0,09</v>
          </cell>
          <cell r="K2186">
            <v>182.29000000000002</v>
          </cell>
          <cell r="L2186">
            <v>182.29000000000002</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129,31</v>
          </cell>
          <cell r="F2187" t="str">
            <v>33,60</v>
          </cell>
          <cell r="G2187" t="str">
            <v>95,63</v>
          </cell>
          <cell r="H2187" t="str">
            <v>0,01</v>
          </cell>
          <cell r="I2187" t="str">
            <v>0,00</v>
          </cell>
          <cell r="J2187" t="str">
            <v>0,07</v>
          </cell>
          <cell r="K2187">
            <v>95.71</v>
          </cell>
          <cell r="L2187">
            <v>95.71</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170,99</v>
          </cell>
          <cell r="F2188" t="str">
            <v>33,59</v>
          </cell>
          <cell r="G2188" t="str">
            <v>137,32</v>
          </cell>
          <cell r="H2188" t="str">
            <v>0,01</v>
          </cell>
          <cell r="I2188" t="str">
            <v>0,00</v>
          </cell>
          <cell r="J2188" t="str">
            <v>0,07</v>
          </cell>
          <cell r="K2188">
            <v>137.4</v>
          </cell>
          <cell r="L2188">
            <v>137.39999999999998</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56,28</v>
          </cell>
          <cell r="F2189" t="str">
            <v>0,96</v>
          </cell>
          <cell r="G2189" t="str">
            <v>55,32</v>
          </cell>
          <cell r="H2189" t="str">
            <v>0,00</v>
          </cell>
          <cell r="I2189" t="str">
            <v>0,00</v>
          </cell>
          <cell r="J2189" t="str">
            <v>0,00</v>
          </cell>
          <cell r="K2189">
            <v>55.32</v>
          </cell>
          <cell r="L2189">
            <v>55.32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94,47</v>
          </cell>
          <cell r="F2190" t="str">
            <v>0,96</v>
          </cell>
          <cell r="G2190" t="str">
            <v>93,51</v>
          </cell>
          <cell r="H2190" t="str">
            <v>0,00</v>
          </cell>
          <cell r="I2190" t="str">
            <v>0,00</v>
          </cell>
          <cell r="J2190" t="str">
            <v>0,00</v>
          </cell>
          <cell r="K2190">
            <v>93.51</v>
          </cell>
          <cell r="L2190">
            <v>93.51</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260,46</v>
          </cell>
          <cell r="F2191" t="str">
            <v>24,23</v>
          </cell>
          <cell r="G2191" t="str">
            <v>236,15</v>
          </cell>
          <cell r="H2191" t="str">
            <v>0,01</v>
          </cell>
          <cell r="I2191" t="str">
            <v>0,00</v>
          </cell>
          <cell r="J2191" t="str">
            <v>0,07</v>
          </cell>
          <cell r="K2191">
            <v>236.23000000000002</v>
          </cell>
          <cell r="L2191">
            <v>236.23</v>
          </cell>
          <cell r="M2191"/>
          <cell r="N2191">
            <v>92269</v>
          </cell>
        </row>
        <row r="2192">
          <cell r="A2192">
            <v>92270</v>
          </cell>
          <cell r="B2192" t="str">
            <v>FABRICAÇÃO DE FÔRMA PARA VIGAS, COM MADEIRA SERRADA, E = 25 MM. AF_09/2020</v>
          </cell>
          <cell r="C2192" t="str">
            <v>COMPOSIÇÃO</v>
          </cell>
          <cell r="D2192" t="str">
            <v>M2</v>
          </cell>
          <cell r="E2192" t="str">
            <v>200,45</v>
          </cell>
          <cell r="F2192" t="str">
            <v>30,12</v>
          </cell>
          <cell r="G2192" t="str">
            <v>170,24</v>
          </cell>
          <cell r="H2192" t="str">
            <v>0,01</v>
          </cell>
          <cell r="I2192" t="str">
            <v>0,00</v>
          </cell>
          <cell r="J2192" t="str">
            <v>0,08</v>
          </cell>
          <cell r="K2192">
            <v>170.33</v>
          </cell>
          <cell r="L2192">
            <v>170.33</v>
          </cell>
          <cell r="M2192"/>
          <cell r="N2192">
            <v>92270</v>
          </cell>
        </row>
        <row r="2193">
          <cell r="A2193">
            <v>92271</v>
          </cell>
          <cell r="B2193" t="str">
            <v>FABRICAÇÃO DE FÔRMA PARA LAJES, EM MADEIRA SERRADA, E=25 MM. AF_09/2020</v>
          </cell>
          <cell r="C2193" t="str">
            <v>COMPOSIÇÃO</v>
          </cell>
          <cell r="D2193" t="str">
            <v>M2</v>
          </cell>
          <cell r="E2193" t="str">
            <v>126,95</v>
          </cell>
          <cell r="F2193" t="str">
            <v>0,49</v>
          </cell>
          <cell r="G2193" t="str">
            <v>126,46</v>
          </cell>
          <cell r="H2193" t="str">
            <v>0,00</v>
          </cell>
          <cell r="I2193" t="str">
            <v>0,00</v>
          </cell>
          <cell r="J2193" t="str">
            <v>0,00</v>
          </cell>
          <cell r="K2193">
            <v>126.46</v>
          </cell>
          <cell r="L2193">
            <v>126.46</v>
          </cell>
          <cell r="M2193"/>
          <cell r="N2193">
            <v>92271</v>
          </cell>
        </row>
        <row r="2194">
          <cell r="A2194">
            <v>92272</v>
          </cell>
          <cell r="B2194" t="str">
            <v>FABRICAÇÃO DE ESCORAS DE VIGA DO TIPO GARFO, EM MADEIRA. AF_09/2020</v>
          </cell>
          <cell r="C2194" t="str">
            <v>COMPOSIÇÃO</v>
          </cell>
          <cell r="D2194" t="str">
            <v>M</v>
          </cell>
          <cell r="E2194" t="str">
            <v>38,93</v>
          </cell>
          <cell r="F2194" t="str">
            <v>5,69</v>
          </cell>
          <cell r="G2194" t="str">
            <v>33,21</v>
          </cell>
          <cell r="H2194" t="str">
            <v>0,00</v>
          </cell>
          <cell r="I2194" t="str">
            <v>0,00</v>
          </cell>
          <cell r="J2194" t="str">
            <v>0,03</v>
          </cell>
          <cell r="K2194">
            <v>33.24</v>
          </cell>
          <cell r="L2194">
            <v>33.24</v>
          </cell>
          <cell r="M2194"/>
          <cell r="N2194">
            <v>92272</v>
          </cell>
        </row>
        <row r="2195">
          <cell r="A2195">
            <v>92273</v>
          </cell>
          <cell r="B2195" t="str">
            <v>FABRICAÇÃO DE ESCORAS DO TIPO PONTALETE, EM MADEIRA, PARA PÉ-DIREITO SIMPLES. AF_09/2020</v>
          </cell>
          <cell r="C2195" t="str">
            <v>COMPOSIÇÃO</v>
          </cell>
          <cell r="D2195" t="str">
            <v>M</v>
          </cell>
          <cell r="E2195" t="str">
            <v>16,01</v>
          </cell>
          <cell r="F2195" t="str">
            <v>3,59</v>
          </cell>
          <cell r="G2195" t="str">
            <v>12,41</v>
          </cell>
          <cell r="H2195" t="str">
            <v>0,00</v>
          </cell>
          <cell r="I2195" t="str">
            <v>0,00</v>
          </cell>
          <cell r="J2195" t="str">
            <v>0,01</v>
          </cell>
          <cell r="K2195">
            <v>12.42</v>
          </cell>
          <cell r="L2195">
            <v>12.42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375,52</v>
          </cell>
          <cell r="F2196" t="str">
            <v>106,90</v>
          </cell>
          <cell r="G2196" t="str">
            <v>268,54</v>
          </cell>
          <cell r="H2196" t="str">
            <v>0,01</v>
          </cell>
          <cell r="I2196" t="str">
            <v>0,00</v>
          </cell>
          <cell r="J2196" t="str">
            <v>0,07</v>
          </cell>
          <cell r="K2196">
            <v>268.62</v>
          </cell>
          <cell r="L2196">
            <v>268.62</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235,10</v>
          </cell>
          <cell r="F2197" t="str">
            <v>85,38</v>
          </cell>
          <cell r="G2197" t="str">
            <v>149,69</v>
          </cell>
          <cell r="H2197" t="str">
            <v>0,00</v>
          </cell>
          <cell r="I2197" t="str">
            <v>0,00</v>
          </cell>
          <cell r="J2197" t="str">
            <v>0,03</v>
          </cell>
          <cell r="K2197">
            <v>149.72</v>
          </cell>
          <cell r="L2197">
            <v>149.72</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146,48</v>
          </cell>
          <cell r="F2198" t="str">
            <v>62,46</v>
          </cell>
          <cell r="G2198" t="str">
            <v>84,01</v>
          </cell>
          <cell r="H2198" t="str">
            <v>0,00</v>
          </cell>
          <cell r="I2198" t="str">
            <v>0,00</v>
          </cell>
          <cell r="J2198" t="str">
            <v>0,01</v>
          </cell>
          <cell r="K2198">
            <v>84.02000000000001</v>
          </cell>
          <cell r="L2198">
            <v>84.02000000000001</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147,60</v>
          </cell>
          <cell r="F2199" t="str">
            <v>52,55</v>
          </cell>
          <cell r="G2199" t="str">
            <v>80,65</v>
          </cell>
          <cell r="H2199" t="str">
            <v>14,36</v>
          </cell>
          <cell r="I2199" t="str">
            <v>0,00</v>
          </cell>
          <cell r="J2199" t="str">
            <v>0,04</v>
          </cell>
          <cell r="K2199">
            <v>95.050000000000011</v>
          </cell>
          <cell r="L2199">
            <v>95.050000000000011</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173,82</v>
          </cell>
          <cell r="F2200" t="str">
            <v>72,33</v>
          </cell>
          <cell r="G2200" t="str">
            <v>87,10</v>
          </cell>
          <cell r="H2200" t="str">
            <v>14,35</v>
          </cell>
          <cell r="I2200" t="str">
            <v>0,00</v>
          </cell>
          <cell r="J2200" t="str">
            <v>0,04</v>
          </cell>
          <cell r="K2200">
            <v>101.49</v>
          </cell>
          <cell r="L2200">
            <v>101.49</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92,31</v>
          </cell>
          <cell r="F2201" t="str">
            <v>34,56</v>
          </cell>
          <cell r="G2201" t="str">
            <v>43,37</v>
          </cell>
          <cell r="H2201" t="str">
            <v>14,36</v>
          </cell>
          <cell r="I2201" t="str">
            <v>0,00</v>
          </cell>
          <cell r="J2201" t="str">
            <v>0,02</v>
          </cell>
          <cell r="K2201">
            <v>57.75</v>
          </cell>
          <cell r="L2201">
            <v>57.75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112,41</v>
          </cell>
          <cell r="F2202" t="str">
            <v>49,74</v>
          </cell>
          <cell r="G2202" t="str">
            <v>48,30</v>
          </cell>
          <cell r="H2202" t="str">
            <v>14,35</v>
          </cell>
          <cell r="I2202" t="str">
            <v>0,00</v>
          </cell>
          <cell r="J2202" t="str">
            <v>0,02</v>
          </cell>
          <cell r="K2202">
            <v>62.669999999999995</v>
          </cell>
          <cell r="L2202">
            <v>62.67</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75,04</v>
          </cell>
          <cell r="F2203" t="str">
            <v>28,32</v>
          </cell>
          <cell r="G2203" t="str">
            <v>32,34</v>
          </cell>
          <cell r="H2203" t="str">
            <v>14,37</v>
          </cell>
          <cell r="I2203" t="str">
            <v>0,00</v>
          </cell>
          <cell r="J2203" t="str">
            <v>0,01</v>
          </cell>
          <cell r="K2203">
            <v>46.72</v>
          </cell>
          <cell r="L2203">
            <v>46.72</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92,52</v>
          </cell>
          <cell r="F2204" t="str">
            <v>41,54</v>
          </cell>
          <cell r="G2204" t="str">
            <v>36,61</v>
          </cell>
          <cell r="H2204" t="str">
            <v>14,36</v>
          </cell>
          <cell r="I2204" t="str">
            <v>0,00</v>
          </cell>
          <cell r="J2204" t="str">
            <v>0,01</v>
          </cell>
          <cell r="K2204">
            <v>50.98</v>
          </cell>
          <cell r="L2204">
            <v>50.98</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66,30</v>
          </cell>
          <cell r="F2205" t="str">
            <v>25,17</v>
          </cell>
          <cell r="G2205" t="str">
            <v>26,75</v>
          </cell>
          <cell r="H2205" t="str">
            <v>14,37</v>
          </cell>
          <cell r="I2205" t="str">
            <v>0,00</v>
          </cell>
          <cell r="J2205" t="str">
            <v>0,01</v>
          </cell>
          <cell r="K2205">
            <v>41.129999999999995</v>
          </cell>
          <cell r="L2205">
            <v>41.13</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82,50</v>
          </cell>
          <cell r="F2206" t="str">
            <v>37,42</v>
          </cell>
          <cell r="G2206" t="str">
            <v>30,72</v>
          </cell>
          <cell r="H2206" t="str">
            <v>14,35</v>
          </cell>
          <cell r="I2206" t="str">
            <v>0,00</v>
          </cell>
          <cell r="J2206" t="str">
            <v>0,01</v>
          </cell>
          <cell r="K2206">
            <v>45.08</v>
          </cell>
          <cell r="L2206">
            <v>45.08</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62,24</v>
          </cell>
          <cell r="F2207" t="str">
            <v>22,36</v>
          </cell>
          <cell r="G2207" t="str">
            <v>25,51</v>
          </cell>
          <cell r="H2207" t="str">
            <v>14,37</v>
          </cell>
          <cell r="I2207" t="str">
            <v>0,00</v>
          </cell>
          <cell r="J2207" t="str">
            <v>0,00</v>
          </cell>
          <cell r="K2207">
            <v>39.880000000000003</v>
          </cell>
          <cell r="L2207">
            <v>39.880000000000003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77,63</v>
          </cell>
          <cell r="F2208" t="str">
            <v>33,99</v>
          </cell>
          <cell r="G2208" t="str">
            <v>29,28</v>
          </cell>
          <cell r="H2208" t="str">
            <v>14,36</v>
          </cell>
          <cell r="I2208" t="str">
            <v>0,00</v>
          </cell>
          <cell r="J2208" t="str">
            <v>0,00</v>
          </cell>
          <cell r="K2208">
            <v>43.64</v>
          </cell>
          <cell r="L2208">
            <v>43.64</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58,96</v>
          </cell>
          <cell r="F2209" t="str">
            <v>21,29</v>
          </cell>
          <cell r="G2209" t="str">
            <v>23,29</v>
          </cell>
          <cell r="H2209" t="str">
            <v>14,38</v>
          </cell>
          <cell r="I2209" t="str">
            <v>0,00</v>
          </cell>
          <cell r="J2209" t="str">
            <v>0,00</v>
          </cell>
          <cell r="K2209">
            <v>37.67</v>
          </cell>
          <cell r="L2209">
            <v>37.67</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73,83</v>
          </cell>
          <cell r="F2210" t="str">
            <v>32,52</v>
          </cell>
          <cell r="G2210" t="str">
            <v>26,95</v>
          </cell>
          <cell r="H2210" t="str">
            <v>14,36</v>
          </cell>
          <cell r="I2210" t="str">
            <v>0,00</v>
          </cell>
          <cell r="J2210" t="str">
            <v>0,00</v>
          </cell>
          <cell r="K2210">
            <v>41.31</v>
          </cell>
          <cell r="L2210">
            <v>41.31</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56,58</v>
          </cell>
          <cell r="F2211" t="str">
            <v>20,52</v>
          </cell>
          <cell r="G2211" t="str">
            <v>21,69</v>
          </cell>
          <cell r="H2211" t="str">
            <v>14,37</v>
          </cell>
          <cell r="I2211" t="str">
            <v>0,00</v>
          </cell>
          <cell r="J2211" t="str">
            <v>0,00</v>
          </cell>
          <cell r="K2211">
            <v>36.06</v>
          </cell>
          <cell r="L2211">
            <v>36.06</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71,09</v>
          </cell>
          <cell r="F2212" t="str">
            <v>31,48</v>
          </cell>
          <cell r="G2212" t="str">
            <v>25,25</v>
          </cell>
          <cell r="H2212" t="str">
            <v>14,36</v>
          </cell>
          <cell r="I2212" t="str">
            <v>0,00</v>
          </cell>
          <cell r="J2212" t="str">
            <v>0,00</v>
          </cell>
          <cell r="K2212">
            <v>39.61</v>
          </cell>
          <cell r="L2212">
            <v>39.61</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51,54</v>
          </cell>
          <cell r="F2213" t="str">
            <v>19,15</v>
          </cell>
          <cell r="G2213" t="str">
            <v>18,01</v>
          </cell>
          <cell r="H2213" t="str">
            <v>14,38</v>
          </cell>
          <cell r="I2213" t="str">
            <v>0,00</v>
          </cell>
          <cell r="J2213" t="str">
            <v>0,00</v>
          </cell>
          <cell r="K2213">
            <v>32.39</v>
          </cell>
          <cell r="L2213">
            <v>32.39</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65,53</v>
          </cell>
          <cell r="F2214" t="str">
            <v>29,70</v>
          </cell>
          <cell r="G2214" t="str">
            <v>21,46</v>
          </cell>
          <cell r="H2214" t="str">
            <v>14,37</v>
          </cell>
          <cell r="I2214" t="str">
            <v>0,00</v>
          </cell>
          <cell r="J2214" t="str">
            <v>0,00</v>
          </cell>
          <cell r="K2214">
            <v>35.83</v>
          </cell>
          <cell r="L2214">
            <v>35.83</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343,40</v>
          </cell>
          <cell r="F2215" t="str">
            <v>104,28</v>
          </cell>
          <cell r="G2215" t="str">
            <v>239,02</v>
          </cell>
          <cell r="H2215" t="str">
            <v>0,01</v>
          </cell>
          <cell r="I2215" t="str">
            <v>0,00</v>
          </cell>
          <cell r="J2215" t="str">
            <v>0,09</v>
          </cell>
          <cell r="K2215">
            <v>239.12</v>
          </cell>
          <cell r="L2215">
            <v>239.12</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237,63</v>
          </cell>
          <cell r="F2216" t="str">
            <v>80,19</v>
          </cell>
          <cell r="G2216" t="str">
            <v>157,38</v>
          </cell>
          <cell r="H2216" t="str">
            <v>0,00</v>
          </cell>
          <cell r="I2216" t="str">
            <v>0,00</v>
          </cell>
          <cell r="J2216" t="str">
            <v>0,06</v>
          </cell>
          <cell r="K2216">
            <v>157.44</v>
          </cell>
          <cell r="L2216">
            <v>157.44</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184,30</v>
          </cell>
          <cell r="F2217" t="str">
            <v>65,29</v>
          </cell>
          <cell r="G2217" t="str">
            <v>118,97</v>
          </cell>
          <cell r="H2217" t="str">
            <v>0,00</v>
          </cell>
          <cell r="I2217" t="str">
            <v>0,00</v>
          </cell>
          <cell r="J2217" t="str">
            <v>0,04</v>
          </cell>
          <cell r="K2217">
            <v>119.01</v>
          </cell>
          <cell r="L2217">
            <v>119.01</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298,63</v>
          </cell>
          <cell r="F2218" t="str">
            <v>86,64</v>
          </cell>
          <cell r="G2218" t="str">
            <v>211,85</v>
          </cell>
          <cell r="H2218" t="str">
            <v>0,00</v>
          </cell>
          <cell r="I2218" t="str">
            <v>0,00</v>
          </cell>
          <cell r="J2218" t="str">
            <v>0,14</v>
          </cell>
          <cell r="K2218">
            <v>211.98999999999998</v>
          </cell>
          <cell r="L2218">
            <v>211.98999999999998</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341,60</v>
          </cell>
          <cell r="F2219" t="str">
            <v>84,92</v>
          </cell>
          <cell r="G2219" t="str">
            <v>81,17</v>
          </cell>
          <cell r="H2219" t="str">
            <v>175,47</v>
          </cell>
          <cell r="I2219" t="str">
            <v>0,00</v>
          </cell>
          <cell r="J2219" t="str">
            <v>0,04</v>
          </cell>
          <cell r="K2219">
            <v>256.68</v>
          </cell>
          <cell r="L2219">
            <v>256.68</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203,53</v>
          </cell>
          <cell r="F2220" t="str">
            <v>61,70</v>
          </cell>
          <cell r="G2220" t="str">
            <v>141,74</v>
          </cell>
          <cell r="H2220" t="str">
            <v>0,00</v>
          </cell>
          <cell r="I2220" t="str">
            <v>0,00</v>
          </cell>
          <cell r="J2220" t="str">
            <v>0,09</v>
          </cell>
          <cell r="K2220">
            <v>141.83000000000001</v>
          </cell>
          <cell r="L2220">
            <v>141.83000000000001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177,35</v>
          </cell>
          <cell r="F2221" t="str">
            <v>68,98</v>
          </cell>
          <cell r="G2221" t="str">
            <v>82,00</v>
          </cell>
          <cell r="H2221" t="str">
            <v>26,33</v>
          </cell>
          <cell r="I2221" t="str">
            <v>0,00</v>
          </cell>
          <cell r="J2221" t="str">
            <v>0,04</v>
          </cell>
          <cell r="K2221">
            <v>108.37</v>
          </cell>
          <cell r="L2221">
            <v>108.37</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255,76</v>
          </cell>
          <cell r="F2222" t="str">
            <v>75,30</v>
          </cell>
          <cell r="G2222" t="str">
            <v>180,34</v>
          </cell>
          <cell r="H2222" t="str">
            <v>0,00</v>
          </cell>
          <cell r="I2222" t="str">
            <v>0,00</v>
          </cell>
          <cell r="J2222" t="str">
            <v>0,12</v>
          </cell>
          <cell r="K2222">
            <v>180.46</v>
          </cell>
          <cell r="L2222">
            <v>180.46</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308,43</v>
          </cell>
          <cell r="F2223" t="str">
            <v>73,13</v>
          </cell>
          <cell r="G2223" t="str">
            <v>59,83</v>
          </cell>
          <cell r="H2223" t="str">
            <v>175,45</v>
          </cell>
          <cell r="I2223" t="str">
            <v>0,00</v>
          </cell>
          <cell r="J2223" t="str">
            <v>0,02</v>
          </cell>
          <cell r="K2223">
            <v>235.3</v>
          </cell>
          <cell r="L2223">
            <v>235.29999999999998</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167,05</v>
          </cell>
          <cell r="F2224" t="str">
            <v>51,94</v>
          </cell>
          <cell r="G2224" t="str">
            <v>115,04</v>
          </cell>
          <cell r="H2224" t="str">
            <v>0,00</v>
          </cell>
          <cell r="I2224" t="str">
            <v>0,00</v>
          </cell>
          <cell r="J2224" t="str">
            <v>0,07</v>
          </cell>
          <cell r="K2224">
            <v>115.11</v>
          </cell>
          <cell r="L2224">
            <v>115.11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144,07</v>
          </cell>
          <cell r="F2225" t="str">
            <v>58,39</v>
          </cell>
          <cell r="G2225" t="str">
            <v>59,33</v>
          </cell>
          <cell r="H2225" t="str">
            <v>26,33</v>
          </cell>
          <cell r="I2225" t="str">
            <v>0,00</v>
          </cell>
          <cell r="J2225" t="str">
            <v>0,02</v>
          </cell>
          <cell r="K2225">
            <v>85.679999999999993</v>
          </cell>
          <cell r="L2225">
            <v>85.68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222,58</v>
          </cell>
          <cell r="F2226" t="str">
            <v>66,16</v>
          </cell>
          <cell r="G2226" t="str">
            <v>156,31</v>
          </cell>
          <cell r="H2226" t="str">
            <v>0,00</v>
          </cell>
          <cell r="I2226" t="str">
            <v>0,00</v>
          </cell>
          <cell r="J2226" t="str">
            <v>0,11</v>
          </cell>
          <cell r="K2226">
            <v>156.42000000000002</v>
          </cell>
          <cell r="L2226">
            <v>156.42000000000002</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287,33</v>
          </cell>
          <cell r="F2227" t="str">
            <v>64,70</v>
          </cell>
          <cell r="G2227" t="str">
            <v>47,14</v>
          </cell>
          <cell r="H2227" t="str">
            <v>175,47</v>
          </cell>
          <cell r="I2227" t="str">
            <v>0,00</v>
          </cell>
          <cell r="J2227" t="str">
            <v>0,02</v>
          </cell>
          <cell r="K2227">
            <v>222.63</v>
          </cell>
          <cell r="L2227">
            <v>222.63</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142,17</v>
          </cell>
          <cell r="F2228" t="str">
            <v>44,87</v>
          </cell>
          <cell r="G2228" t="str">
            <v>97,24</v>
          </cell>
          <cell r="H2228" t="str">
            <v>0,00</v>
          </cell>
          <cell r="I2228" t="str">
            <v>0,00</v>
          </cell>
          <cell r="J2228" t="str">
            <v>0,06</v>
          </cell>
          <cell r="K2228">
            <v>97.3</v>
          </cell>
          <cell r="L2228">
            <v>97.3</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117,93</v>
          </cell>
          <cell r="F2229" t="str">
            <v>51,09</v>
          </cell>
          <cell r="G2229" t="str">
            <v>45,80</v>
          </cell>
          <cell r="H2229" t="str">
            <v>21,02</v>
          </cell>
          <cell r="I2229" t="str">
            <v>0,00</v>
          </cell>
          <cell r="J2229" t="str">
            <v>0,02</v>
          </cell>
          <cell r="K2229">
            <v>66.84</v>
          </cell>
          <cell r="L2229">
            <v>66.84</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205,46</v>
          </cell>
          <cell r="F2230" t="str">
            <v>60,44</v>
          </cell>
          <cell r="G2230" t="str">
            <v>144,93</v>
          </cell>
          <cell r="H2230" t="str">
            <v>0,00</v>
          </cell>
          <cell r="I2230" t="str">
            <v>0,00</v>
          </cell>
          <cell r="J2230" t="str">
            <v>0,09</v>
          </cell>
          <cell r="K2230">
            <v>145.02000000000001</v>
          </cell>
          <cell r="L2230">
            <v>145.02000000000001</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273,93</v>
          </cell>
          <cell r="F2231" t="str">
            <v>58,48</v>
          </cell>
          <cell r="G2231" t="str">
            <v>39,97</v>
          </cell>
          <cell r="H2231" t="str">
            <v>175,47</v>
          </cell>
          <cell r="I2231" t="str">
            <v>0,00</v>
          </cell>
          <cell r="J2231" t="str">
            <v>0,01</v>
          </cell>
          <cell r="K2231">
            <v>215.45</v>
          </cell>
          <cell r="L2231">
            <v>215.45</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128,97</v>
          </cell>
          <cell r="F2232" t="str">
            <v>40,46</v>
          </cell>
          <cell r="G2232" t="str">
            <v>88,46</v>
          </cell>
          <cell r="H2232" t="str">
            <v>0,00</v>
          </cell>
          <cell r="I2232" t="str">
            <v>0,00</v>
          </cell>
          <cell r="J2232" t="str">
            <v>0,05</v>
          </cell>
          <cell r="K2232">
            <v>88.509999999999991</v>
          </cell>
          <cell r="L2232">
            <v>88.509999999999991</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110,62</v>
          </cell>
          <cell r="F2233" t="str">
            <v>45,94</v>
          </cell>
          <cell r="G2233" t="str">
            <v>38,34</v>
          </cell>
          <cell r="H2233" t="str">
            <v>26,33</v>
          </cell>
          <cell r="I2233" t="str">
            <v>0,00</v>
          </cell>
          <cell r="J2233" t="str">
            <v>0,01</v>
          </cell>
          <cell r="K2233">
            <v>64.680000000000007</v>
          </cell>
          <cell r="L2233">
            <v>64.680000000000007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164,95</v>
          </cell>
          <cell r="F2234" t="str">
            <v>50,27</v>
          </cell>
          <cell r="G2234" t="str">
            <v>114,61</v>
          </cell>
          <cell r="H2234" t="str">
            <v>0,00</v>
          </cell>
          <cell r="I2234" t="str">
            <v>0,00</v>
          </cell>
          <cell r="J2234" t="str">
            <v>0,07</v>
          </cell>
          <cell r="K2234">
            <v>114.67999999999999</v>
          </cell>
          <cell r="L2234">
            <v>114.67999999999999</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266,53</v>
          </cell>
          <cell r="F2235" t="str">
            <v>52,27</v>
          </cell>
          <cell r="G2235" t="str">
            <v>38,78</v>
          </cell>
          <cell r="H2235" t="str">
            <v>175,47</v>
          </cell>
          <cell r="I2235" t="str">
            <v>0,00</v>
          </cell>
          <cell r="J2235" t="str">
            <v>0,01</v>
          </cell>
          <cell r="K2235">
            <v>214.26</v>
          </cell>
          <cell r="L2235">
            <v>214.26</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106,93</v>
          </cell>
          <cell r="F2236" t="str">
            <v>33,69</v>
          </cell>
          <cell r="G2236" t="str">
            <v>73,20</v>
          </cell>
          <cell r="H2236" t="str">
            <v>0,00</v>
          </cell>
          <cell r="I2236" t="str">
            <v>0,00</v>
          </cell>
          <cell r="J2236" t="str">
            <v>0,04</v>
          </cell>
          <cell r="K2236">
            <v>73.240000000000009</v>
          </cell>
          <cell r="L2236">
            <v>73.240000000000009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103,75</v>
          </cell>
          <cell r="F2237" t="str">
            <v>40,67</v>
          </cell>
          <cell r="G2237" t="str">
            <v>36,73</v>
          </cell>
          <cell r="H2237" t="str">
            <v>26,34</v>
          </cell>
          <cell r="I2237" t="str">
            <v>0,00</v>
          </cell>
          <cell r="J2237" t="str">
            <v>0,01</v>
          </cell>
          <cell r="K2237">
            <v>63.08</v>
          </cell>
          <cell r="L2237">
            <v>63.08</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150,39</v>
          </cell>
          <cell r="F2238" t="str">
            <v>45,99</v>
          </cell>
          <cell r="G2238" t="str">
            <v>104,34</v>
          </cell>
          <cell r="H2238" t="str">
            <v>0,00</v>
          </cell>
          <cell r="I2238" t="str">
            <v>0,00</v>
          </cell>
          <cell r="J2238" t="str">
            <v>0,06</v>
          </cell>
          <cell r="K2238">
            <v>104.4</v>
          </cell>
          <cell r="L2238">
            <v>104.4</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258,93</v>
          </cell>
          <cell r="F2239" t="str">
            <v>48,17</v>
          </cell>
          <cell r="G2239" t="str">
            <v>35,27</v>
          </cell>
          <cell r="H2239" t="str">
            <v>175,48</v>
          </cell>
          <cell r="I2239" t="str">
            <v>0,00</v>
          </cell>
          <cell r="J2239" t="str">
            <v>0,01</v>
          </cell>
          <cell r="K2239">
            <v>210.76</v>
          </cell>
          <cell r="L2239">
            <v>210.76</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97,64</v>
          </cell>
          <cell r="F2240" t="str">
            <v>30,85</v>
          </cell>
          <cell r="G2240" t="str">
            <v>66,76</v>
          </cell>
          <cell r="H2240" t="str">
            <v>0,00</v>
          </cell>
          <cell r="I2240" t="str">
            <v>0,00</v>
          </cell>
          <cell r="J2240" t="str">
            <v>0,03</v>
          </cell>
          <cell r="K2240">
            <v>66.790000000000006</v>
          </cell>
          <cell r="L2240">
            <v>66.790000000000006</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97,12</v>
          </cell>
          <cell r="F2241" t="str">
            <v>37,44</v>
          </cell>
          <cell r="G2241" t="str">
            <v>33,32</v>
          </cell>
          <cell r="H2241" t="str">
            <v>26,35</v>
          </cell>
          <cell r="I2241" t="str">
            <v>0,00</v>
          </cell>
          <cell r="J2241" t="str">
            <v>0,01</v>
          </cell>
          <cell r="K2241">
            <v>59.680000000000007</v>
          </cell>
          <cell r="L2241">
            <v>59.68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138,60</v>
          </cell>
          <cell r="F2242" t="str">
            <v>42,27</v>
          </cell>
          <cell r="G2242" t="str">
            <v>96,28</v>
          </cell>
          <cell r="H2242" t="str">
            <v>0,00</v>
          </cell>
          <cell r="I2242" t="str">
            <v>0,00</v>
          </cell>
          <cell r="J2242" t="str">
            <v>0,05</v>
          </cell>
          <cell r="K2242">
            <v>96.33</v>
          </cell>
          <cell r="L2242">
            <v>96.33</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252,38</v>
          </cell>
          <cell r="F2243" t="str">
            <v>44,48</v>
          </cell>
          <cell r="G2243" t="str">
            <v>32,46</v>
          </cell>
          <cell r="H2243" t="str">
            <v>175,44</v>
          </cell>
          <cell r="I2243" t="str">
            <v>0,00</v>
          </cell>
          <cell r="J2243" t="str">
            <v>0,00</v>
          </cell>
          <cell r="K2243">
            <v>207.9</v>
          </cell>
          <cell r="L2243">
            <v>207.9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90,07</v>
          </cell>
          <cell r="F2244" t="str">
            <v>28,37</v>
          </cell>
          <cell r="G2244" t="str">
            <v>61,68</v>
          </cell>
          <cell r="H2244" t="str">
            <v>0,00</v>
          </cell>
          <cell r="I2244" t="str">
            <v>0,00</v>
          </cell>
          <cell r="J2244" t="str">
            <v>0,02</v>
          </cell>
          <cell r="K2244">
            <v>61.7</v>
          </cell>
          <cell r="L2244">
            <v>61.7</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91,51</v>
          </cell>
          <cell r="F2245" t="str">
            <v>34,55</v>
          </cell>
          <cell r="G2245" t="str">
            <v>30,62</v>
          </cell>
          <cell r="H2245" t="str">
            <v>26,34</v>
          </cell>
          <cell r="I2245" t="str">
            <v>0,00</v>
          </cell>
          <cell r="J2245" t="str">
            <v>0,00</v>
          </cell>
          <cell r="K2245">
            <v>56.96</v>
          </cell>
          <cell r="L2245">
            <v>56.96</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113,44</v>
          </cell>
          <cell r="F2246" t="str">
            <v>35,07</v>
          </cell>
          <cell r="G2246" t="str">
            <v>78,34</v>
          </cell>
          <cell r="H2246" t="str">
            <v>0,00</v>
          </cell>
          <cell r="I2246" t="str">
            <v>0,00</v>
          </cell>
          <cell r="J2246" t="str">
            <v>0,03</v>
          </cell>
          <cell r="K2246">
            <v>78.37</v>
          </cell>
          <cell r="L2246">
            <v>78.37</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239,49</v>
          </cell>
          <cell r="F2247" t="str">
            <v>37,61</v>
          </cell>
          <cell r="G2247" t="str">
            <v>26,39</v>
          </cell>
          <cell r="H2247" t="str">
            <v>175,49</v>
          </cell>
          <cell r="I2247" t="str">
            <v>0,00</v>
          </cell>
          <cell r="J2247" t="str">
            <v>0,00</v>
          </cell>
          <cell r="K2247">
            <v>201.88</v>
          </cell>
          <cell r="L2247">
            <v>201.88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73,95</v>
          </cell>
          <cell r="F2248" t="str">
            <v>23,53</v>
          </cell>
          <cell r="G2248" t="str">
            <v>50,41</v>
          </cell>
          <cell r="H2248" t="str">
            <v>0,00</v>
          </cell>
          <cell r="I2248" t="str">
            <v>0,00</v>
          </cell>
          <cell r="J2248" t="str">
            <v>0,01</v>
          </cell>
          <cell r="K2248">
            <v>50.419999999999995</v>
          </cell>
          <cell r="L2248">
            <v>50.419999999999995</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80,29</v>
          </cell>
          <cell r="F2249" t="str">
            <v>29,18</v>
          </cell>
          <cell r="G2249" t="str">
            <v>24,76</v>
          </cell>
          <cell r="H2249" t="str">
            <v>26,35</v>
          </cell>
          <cell r="I2249" t="str">
            <v>0,00</v>
          </cell>
          <cell r="J2249" t="str">
            <v>0,00</v>
          </cell>
          <cell r="K2249">
            <v>51.11</v>
          </cell>
          <cell r="L2249">
            <v>51.11</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382,95</v>
          </cell>
          <cell r="F2250" t="str">
            <v>113,53</v>
          </cell>
          <cell r="G2250" t="str">
            <v>269,41</v>
          </cell>
          <cell r="H2250" t="str">
            <v>0,00</v>
          </cell>
          <cell r="I2250" t="str">
            <v>0,00</v>
          </cell>
          <cell r="J2250" t="str">
            <v>0,01</v>
          </cell>
          <cell r="K2250">
            <v>269.42</v>
          </cell>
          <cell r="L2250">
            <v>269.42</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263,45</v>
          </cell>
          <cell r="F2251" t="str">
            <v>93,87</v>
          </cell>
          <cell r="G2251" t="str">
            <v>169,57</v>
          </cell>
          <cell r="H2251" t="str">
            <v>0,00</v>
          </cell>
          <cell r="I2251" t="str">
            <v>0,00</v>
          </cell>
          <cell r="J2251" t="str">
            <v>0,01</v>
          </cell>
          <cell r="K2251">
            <v>169.57999999999998</v>
          </cell>
          <cell r="L2251">
            <v>169.57999999999998</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187,43</v>
          </cell>
          <cell r="F2252" t="str">
            <v>77,59</v>
          </cell>
          <cell r="G2252" t="str">
            <v>109,83</v>
          </cell>
          <cell r="H2252" t="str">
            <v>0,00</v>
          </cell>
          <cell r="I2252" t="str">
            <v>0,00</v>
          </cell>
          <cell r="J2252" t="str">
            <v>0,01</v>
          </cell>
          <cell r="K2252">
            <v>109.84</v>
          </cell>
          <cell r="L2252">
            <v>109.84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125,03</v>
          </cell>
          <cell r="F2253" t="str">
            <v>42,09</v>
          </cell>
          <cell r="G2253" t="str">
            <v>34,40</v>
          </cell>
          <cell r="H2253" t="str">
            <v>48,54</v>
          </cell>
          <cell r="I2253" t="str">
            <v>0,00</v>
          </cell>
          <cell r="J2253" t="str">
            <v>0,00</v>
          </cell>
          <cell r="K2253">
            <v>82.94</v>
          </cell>
          <cell r="L2253">
            <v>82.94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77,88</v>
          </cell>
          <cell r="F2254" t="str">
            <v>30,11</v>
          </cell>
          <cell r="G2254" t="str">
            <v>30,53</v>
          </cell>
          <cell r="H2254" t="str">
            <v>17,24</v>
          </cell>
          <cell r="I2254" t="str">
            <v>0,00</v>
          </cell>
          <cell r="J2254" t="str">
            <v>0,00</v>
          </cell>
          <cell r="K2254">
            <v>47.769999999999996</v>
          </cell>
          <cell r="L2254">
            <v>47.769999999999996</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118,77</v>
          </cell>
          <cell r="F2255" t="str">
            <v>38,86</v>
          </cell>
          <cell r="G2255" t="str">
            <v>31,39</v>
          </cell>
          <cell r="H2255" t="str">
            <v>48,52</v>
          </cell>
          <cell r="I2255" t="str">
            <v>0,00</v>
          </cell>
          <cell r="J2255" t="str">
            <v>0,00</v>
          </cell>
          <cell r="K2255">
            <v>79.91</v>
          </cell>
          <cell r="L2255">
            <v>79.91</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72,87</v>
          </cell>
          <cell r="F2256" t="str">
            <v>27,83</v>
          </cell>
          <cell r="G2256" t="str">
            <v>27,80</v>
          </cell>
          <cell r="H2256" t="str">
            <v>17,24</v>
          </cell>
          <cell r="I2256" t="str">
            <v>0,00</v>
          </cell>
          <cell r="J2256" t="str">
            <v>0,00</v>
          </cell>
          <cell r="K2256">
            <v>45.04</v>
          </cell>
          <cell r="L2256">
            <v>45.04</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113,52</v>
          </cell>
          <cell r="F2257" t="str">
            <v>35,94</v>
          </cell>
          <cell r="G2257" t="str">
            <v>29,05</v>
          </cell>
          <cell r="H2257" t="str">
            <v>48,53</v>
          </cell>
          <cell r="I2257" t="str">
            <v>0,00</v>
          </cell>
          <cell r="J2257" t="str">
            <v>0,00</v>
          </cell>
          <cell r="K2257">
            <v>77.58</v>
          </cell>
          <cell r="L2257">
            <v>77.58</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68,69</v>
          </cell>
          <cell r="F2258" t="str">
            <v>25,70</v>
          </cell>
          <cell r="G2258" t="str">
            <v>25,74</v>
          </cell>
          <cell r="H2258" t="str">
            <v>17,25</v>
          </cell>
          <cell r="I2258" t="str">
            <v>0,00</v>
          </cell>
          <cell r="J2258" t="str">
            <v>0,00</v>
          </cell>
          <cell r="K2258">
            <v>42.989999999999995</v>
          </cell>
          <cell r="L2258">
            <v>42.989999999999995</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109,28</v>
          </cell>
          <cell r="F2259" t="str">
            <v>33,18</v>
          </cell>
          <cell r="G2259" t="str">
            <v>27,57</v>
          </cell>
          <cell r="H2259" t="str">
            <v>48,53</v>
          </cell>
          <cell r="I2259" t="str">
            <v>0,00</v>
          </cell>
          <cell r="J2259" t="str">
            <v>0,00</v>
          </cell>
          <cell r="K2259">
            <v>76.099999999999994</v>
          </cell>
          <cell r="L2259">
            <v>76.099999999999994</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65,48</v>
          </cell>
          <cell r="F2260" t="str">
            <v>23,73</v>
          </cell>
          <cell r="G2260" t="str">
            <v>24,51</v>
          </cell>
          <cell r="H2260" t="str">
            <v>17,24</v>
          </cell>
          <cell r="I2260" t="str">
            <v>0,00</v>
          </cell>
          <cell r="J2260" t="str">
            <v>0,00</v>
          </cell>
          <cell r="K2260">
            <v>41.75</v>
          </cell>
          <cell r="L2260">
            <v>41.75</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70,16</v>
          </cell>
          <cell r="F2261" t="str">
            <v>28,37</v>
          </cell>
          <cell r="G2261" t="str">
            <v>24,70</v>
          </cell>
          <cell r="H2261" t="str">
            <v>17,09</v>
          </cell>
          <cell r="I2261" t="str">
            <v>0,00</v>
          </cell>
          <cell r="J2261" t="str">
            <v>0,00</v>
          </cell>
          <cell r="K2261">
            <v>41.79</v>
          </cell>
          <cell r="L2261">
            <v>41.79</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59,56</v>
          </cell>
          <cell r="F2262" t="str">
            <v>20,25</v>
          </cell>
          <cell r="G2262" t="str">
            <v>22,07</v>
          </cell>
          <cell r="H2262" t="str">
            <v>17,24</v>
          </cell>
          <cell r="I2262" t="str">
            <v>0,00</v>
          </cell>
          <cell r="J2262" t="str">
            <v>0,00</v>
          </cell>
          <cell r="K2262">
            <v>39.31</v>
          </cell>
          <cell r="L2262">
            <v>39.31</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120,88</v>
          </cell>
          <cell r="F2263" t="str">
            <v>32,87</v>
          </cell>
          <cell r="G2263" t="str">
            <v>53,08</v>
          </cell>
          <cell r="H2263" t="str">
            <v>34,93</v>
          </cell>
          <cell r="I2263" t="str">
            <v>0,00</v>
          </cell>
          <cell r="J2263" t="str">
            <v>0,00</v>
          </cell>
          <cell r="K2263">
            <v>88.009999999999991</v>
          </cell>
          <cell r="L2263">
            <v>88.009999999999991</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71,56</v>
          </cell>
          <cell r="F2264" t="str">
            <v>19,24</v>
          </cell>
          <cell r="G2264" t="str">
            <v>48,68</v>
          </cell>
          <cell r="H2264" t="str">
            <v>3,64</v>
          </cell>
          <cell r="I2264" t="str">
            <v>0,00</v>
          </cell>
          <cell r="J2264" t="str">
            <v>0,00</v>
          </cell>
          <cell r="K2264">
            <v>52.32</v>
          </cell>
          <cell r="L2264">
            <v>52.32</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104,37</v>
          </cell>
          <cell r="F2265" t="str">
            <v>30,19</v>
          </cell>
          <cell r="G2265" t="str">
            <v>39,25</v>
          </cell>
          <cell r="H2265" t="str">
            <v>34,93</v>
          </cell>
          <cell r="I2265" t="str">
            <v>0,00</v>
          </cell>
          <cell r="J2265" t="str">
            <v>0,00</v>
          </cell>
          <cell r="K2265">
            <v>74.180000000000007</v>
          </cell>
          <cell r="L2265">
            <v>74.180000000000007</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56,40</v>
          </cell>
          <cell r="F2266" t="str">
            <v>17,58</v>
          </cell>
          <cell r="G2266" t="str">
            <v>35,18</v>
          </cell>
          <cell r="H2266" t="str">
            <v>3,64</v>
          </cell>
          <cell r="I2266" t="str">
            <v>0,00</v>
          </cell>
          <cell r="J2266" t="str">
            <v>0,00</v>
          </cell>
          <cell r="K2266">
            <v>38.82</v>
          </cell>
          <cell r="L2266">
            <v>38.82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95,98</v>
          </cell>
          <cell r="F2267" t="str">
            <v>27,84</v>
          </cell>
          <cell r="G2267" t="str">
            <v>33,20</v>
          </cell>
          <cell r="H2267" t="str">
            <v>34,94</v>
          </cell>
          <cell r="I2267" t="str">
            <v>0,00</v>
          </cell>
          <cell r="J2267" t="str">
            <v>0,00</v>
          </cell>
          <cell r="K2267">
            <v>68.14</v>
          </cell>
          <cell r="L2267">
            <v>68.14</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49,28</v>
          </cell>
          <cell r="F2268" t="str">
            <v>16,21</v>
          </cell>
          <cell r="G2268" t="str">
            <v>29,43</v>
          </cell>
          <cell r="H2268" t="str">
            <v>3,64</v>
          </cell>
          <cell r="I2268" t="str">
            <v>0,00</v>
          </cell>
          <cell r="J2268" t="str">
            <v>0,00</v>
          </cell>
          <cell r="K2268">
            <v>33.07</v>
          </cell>
          <cell r="L2268">
            <v>33.07</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90,39</v>
          </cell>
          <cell r="F2269" t="str">
            <v>25,69</v>
          </cell>
          <cell r="G2269" t="str">
            <v>29,76</v>
          </cell>
          <cell r="H2269" t="str">
            <v>34,94</v>
          </cell>
          <cell r="I2269" t="str">
            <v>0,00</v>
          </cell>
          <cell r="J2269" t="str">
            <v>0,00</v>
          </cell>
          <cell r="K2269">
            <v>64.7</v>
          </cell>
          <cell r="L2269">
            <v>64.7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44,86</v>
          </cell>
          <cell r="F2270" t="str">
            <v>14,94</v>
          </cell>
          <cell r="G2270" t="str">
            <v>26,28</v>
          </cell>
          <cell r="H2270" t="str">
            <v>3,64</v>
          </cell>
          <cell r="I2270" t="str">
            <v>0,00</v>
          </cell>
          <cell r="J2270" t="str">
            <v>0,00</v>
          </cell>
          <cell r="K2270">
            <v>29.92</v>
          </cell>
          <cell r="L2270">
            <v>29.92</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89,66</v>
          </cell>
          <cell r="F2271" t="str">
            <v>23,71</v>
          </cell>
          <cell r="G2271" t="str">
            <v>31,03</v>
          </cell>
          <cell r="H2271" t="str">
            <v>34,92</v>
          </cell>
          <cell r="I2271" t="str">
            <v>0,00</v>
          </cell>
          <cell r="J2271" t="str">
            <v>0,00</v>
          </cell>
          <cell r="K2271">
            <v>65.95</v>
          </cell>
          <cell r="L2271">
            <v>65.95</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45,22</v>
          </cell>
          <cell r="F2272" t="str">
            <v>13,76</v>
          </cell>
          <cell r="G2272" t="str">
            <v>27,83</v>
          </cell>
          <cell r="H2272" t="str">
            <v>3,63</v>
          </cell>
          <cell r="I2272" t="str">
            <v>0,00</v>
          </cell>
          <cell r="J2272" t="str">
            <v>0,00</v>
          </cell>
          <cell r="K2272">
            <v>31.459999999999997</v>
          </cell>
          <cell r="L2272">
            <v>31.459999999999997</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85,96</v>
          </cell>
          <cell r="F2273" t="str">
            <v>21,91</v>
          </cell>
          <cell r="G2273" t="str">
            <v>29,12</v>
          </cell>
          <cell r="H2273" t="str">
            <v>34,93</v>
          </cell>
          <cell r="I2273" t="str">
            <v>0,00</v>
          </cell>
          <cell r="J2273" t="str">
            <v>0,00</v>
          </cell>
          <cell r="K2273">
            <v>64.05</v>
          </cell>
          <cell r="L2273">
            <v>64.05</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42,53</v>
          </cell>
          <cell r="F2274" t="str">
            <v>12,72</v>
          </cell>
          <cell r="G2274" t="str">
            <v>26,17</v>
          </cell>
          <cell r="H2274" t="str">
            <v>3,64</v>
          </cell>
          <cell r="I2274" t="str">
            <v>0,00</v>
          </cell>
          <cell r="J2274" t="str">
            <v>0,00</v>
          </cell>
          <cell r="K2274">
            <v>29.810000000000002</v>
          </cell>
          <cell r="L2274">
            <v>29.810000000000002</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82,76</v>
          </cell>
          <cell r="F2275" t="str">
            <v>20,24</v>
          </cell>
          <cell r="G2275" t="str">
            <v>27,59</v>
          </cell>
          <cell r="H2275" t="str">
            <v>34,93</v>
          </cell>
          <cell r="I2275" t="str">
            <v>0,00</v>
          </cell>
          <cell r="J2275" t="str">
            <v>0,00</v>
          </cell>
          <cell r="K2275">
            <v>62.519999999999996</v>
          </cell>
          <cell r="L2275">
            <v>62.519999999999996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40,25</v>
          </cell>
          <cell r="F2276" t="str">
            <v>11,77</v>
          </cell>
          <cell r="G2276" t="str">
            <v>24,84</v>
          </cell>
          <cell r="H2276" t="str">
            <v>3,64</v>
          </cell>
          <cell r="I2276" t="str">
            <v>0,00</v>
          </cell>
          <cell r="J2276" t="str">
            <v>0,00</v>
          </cell>
          <cell r="K2276">
            <v>28.48</v>
          </cell>
          <cell r="L2276">
            <v>28.48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76,60</v>
          </cell>
          <cell r="F2277" t="str">
            <v>17,28</v>
          </cell>
          <cell r="G2277" t="str">
            <v>24,37</v>
          </cell>
          <cell r="H2277" t="str">
            <v>34,95</v>
          </cell>
          <cell r="I2277" t="str">
            <v>0,00</v>
          </cell>
          <cell r="J2277" t="str">
            <v>0,00</v>
          </cell>
          <cell r="K2277">
            <v>59.320000000000007</v>
          </cell>
          <cell r="L2277">
            <v>59.320000000000007</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35,69</v>
          </cell>
          <cell r="F2278" t="str">
            <v>10,01</v>
          </cell>
          <cell r="G2278" t="str">
            <v>22,05</v>
          </cell>
          <cell r="H2278" t="str">
            <v>3,63</v>
          </cell>
          <cell r="I2278" t="str">
            <v>0,00</v>
          </cell>
          <cell r="J2278" t="str">
            <v>0,00</v>
          </cell>
          <cell r="K2278">
            <v>25.68</v>
          </cell>
          <cell r="L2278">
            <v>25.68</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272,40</v>
          </cell>
          <cell r="F2279" t="str">
            <v>65,44</v>
          </cell>
          <cell r="G2279" t="str">
            <v>206,83</v>
          </cell>
          <cell r="H2279" t="str">
            <v>0,02</v>
          </cell>
          <cell r="I2279" t="str">
            <v>0,00</v>
          </cell>
          <cell r="J2279" t="str">
            <v>0,11</v>
          </cell>
          <cell r="K2279">
            <v>206.96</v>
          </cell>
          <cell r="L2279">
            <v>206.96000000000004</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225,63</v>
          </cell>
          <cell r="F2280" t="str">
            <v>90,44</v>
          </cell>
          <cell r="G2280" t="str">
            <v>130,95</v>
          </cell>
          <cell r="H2280" t="str">
            <v>4,19</v>
          </cell>
          <cell r="I2280" t="str">
            <v>0,00</v>
          </cell>
          <cell r="J2280" t="str">
            <v>0,05</v>
          </cell>
          <cell r="K2280">
            <v>135.19</v>
          </cell>
          <cell r="L2280">
            <v>135.19</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211,55</v>
          </cell>
          <cell r="F2281" t="str">
            <v>81,98</v>
          </cell>
          <cell r="G2281" t="str">
            <v>126,90</v>
          </cell>
          <cell r="H2281" t="str">
            <v>2,62</v>
          </cell>
          <cell r="I2281" t="str">
            <v>0,00</v>
          </cell>
          <cell r="J2281" t="str">
            <v>0,05</v>
          </cell>
          <cell r="K2281">
            <v>129.57</v>
          </cell>
          <cell r="L2281">
            <v>129.57</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253,75</v>
          </cell>
          <cell r="F2282" t="str">
            <v>113,59</v>
          </cell>
          <cell r="G2282" t="str">
            <v>137,97</v>
          </cell>
          <cell r="H2282" t="str">
            <v>2,14</v>
          </cell>
          <cell r="I2282" t="str">
            <v>0,00</v>
          </cell>
          <cell r="J2282" t="str">
            <v>0,05</v>
          </cell>
          <cell r="K2282">
            <v>140.16</v>
          </cell>
          <cell r="L2282">
            <v>140.16</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400,07</v>
          </cell>
          <cell r="F2283" t="str">
            <v>142,39</v>
          </cell>
          <cell r="G2283" t="str">
            <v>257,21</v>
          </cell>
          <cell r="H2283" t="str">
            <v>0,04</v>
          </cell>
          <cell r="I2283" t="str">
            <v>0,00</v>
          </cell>
          <cell r="J2283" t="str">
            <v>0,43</v>
          </cell>
          <cell r="K2283">
            <v>257.68</v>
          </cell>
          <cell r="L2283">
            <v>257.68</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218,03</v>
          </cell>
          <cell r="F2284" t="str">
            <v>50,72</v>
          </cell>
          <cell r="G2284" t="str">
            <v>167,22</v>
          </cell>
          <cell r="H2284" t="str">
            <v>0,00</v>
          </cell>
          <cell r="I2284" t="str">
            <v>0,00</v>
          </cell>
          <cell r="J2284" t="str">
            <v>0,09</v>
          </cell>
          <cell r="K2284">
            <v>167.31</v>
          </cell>
          <cell r="L2284">
            <v>167.31</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151,07</v>
          </cell>
          <cell r="F2285" t="str">
            <v>50,33</v>
          </cell>
          <cell r="G2285" t="str">
            <v>100,69</v>
          </cell>
          <cell r="H2285" t="str">
            <v>0,00</v>
          </cell>
          <cell r="I2285" t="str">
            <v>0,00</v>
          </cell>
          <cell r="J2285" t="str">
            <v>0,05</v>
          </cell>
          <cell r="K2285">
            <v>100.74</v>
          </cell>
          <cell r="L2285">
            <v>100.74</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252,80</v>
          </cell>
          <cell r="F2286" t="str">
            <v>107,42</v>
          </cell>
          <cell r="G2286" t="str">
            <v>145,15</v>
          </cell>
          <cell r="H2286" t="str">
            <v>0,01</v>
          </cell>
          <cell r="I2286" t="str">
            <v>0,00</v>
          </cell>
          <cell r="J2286" t="str">
            <v>0,22</v>
          </cell>
          <cell r="K2286">
            <v>145.38</v>
          </cell>
          <cell r="L2286">
            <v>145.38</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134,14</v>
          </cell>
          <cell r="F2287" t="str">
            <v>41,55</v>
          </cell>
          <cell r="G2287" t="str">
            <v>92,55</v>
          </cell>
          <cell r="H2287" t="str">
            <v>0,00</v>
          </cell>
          <cell r="I2287" t="str">
            <v>0,00</v>
          </cell>
          <cell r="J2287" t="str">
            <v>0,04</v>
          </cell>
          <cell r="K2287">
            <v>92.59</v>
          </cell>
          <cell r="L2287">
            <v>92.59</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104,77</v>
          </cell>
          <cell r="F2288" t="str">
            <v>45,34</v>
          </cell>
          <cell r="G2288" t="str">
            <v>59,41</v>
          </cell>
          <cell r="H2288" t="str">
            <v>0,00</v>
          </cell>
          <cell r="I2288" t="str">
            <v>0,00</v>
          </cell>
          <cell r="J2288" t="str">
            <v>0,02</v>
          </cell>
          <cell r="K2288">
            <v>59.43</v>
          </cell>
          <cell r="L2288">
            <v>59.43</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176,11</v>
          </cell>
          <cell r="F2289" t="str">
            <v>89,22</v>
          </cell>
          <cell r="G2289" t="str">
            <v>86,78</v>
          </cell>
          <cell r="H2289" t="str">
            <v>0,00</v>
          </cell>
          <cell r="I2289" t="str">
            <v>0,00</v>
          </cell>
          <cell r="J2289" t="str">
            <v>0,11</v>
          </cell>
          <cell r="K2289">
            <v>86.89</v>
          </cell>
          <cell r="L2289">
            <v>86.89</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90,50</v>
          </cell>
          <cell r="F2290" t="str">
            <v>36,76</v>
          </cell>
          <cell r="G2290" t="str">
            <v>53,72</v>
          </cell>
          <cell r="H2290" t="str">
            <v>0,00</v>
          </cell>
          <cell r="I2290" t="str">
            <v>0,00</v>
          </cell>
          <cell r="J2290" t="str">
            <v>0,02</v>
          </cell>
          <cell r="K2290">
            <v>53.74</v>
          </cell>
          <cell r="L2290">
            <v>53.74</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217,22</v>
          </cell>
          <cell r="F2291" t="str">
            <v>83,20</v>
          </cell>
          <cell r="G2291" t="str">
            <v>133,96</v>
          </cell>
          <cell r="H2291" t="str">
            <v>0,00</v>
          </cell>
          <cell r="I2291" t="str">
            <v>0,00</v>
          </cell>
          <cell r="J2291" t="str">
            <v>0,06</v>
          </cell>
          <cell r="K2291">
            <v>134.02000000000001</v>
          </cell>
          <cell r="L2291">
            <v>134.02000000000001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306,42</v>
          </cell>
          <cell r="F2292" t="str">
            <v>153,52</v>
          </cell>
          <cell r="G2292" t="str">
            <v>152,68</v>
          </cell>
          <cell r="H2292" t="str">
            <v>0,03</v>
          </cell>
          <cell r="I2292" t="str">
            <v>0,00</v>
          </cell>
          <cell r="J2292" t="str">
            <v>0,19</v>
          </cell>
          <cell r="K2292">
            <v>152.9</v>
          </cell>
          <cell r="L2292">
            <v>152.9</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138,47</v>
          </cell>
          <cell r="F2293" t="str">
            <v>62,42</v>
          </cell>
          <cell r="G2293" t="str">
            <v>76,02</v>
          </cell>
          <cell r="H2293" t="str">
            <v>0,00</v>
          </cell>
          <cell r="I2293" t="str">
            <v>0,00</v>
          </cell>
          <cell r="J2293" t="str">
            <v>0,03</v>
          </cell>
          <cell r="K2293">
            <v>76.05</v>
          </cell>
          <cell r="L2293">
            <v>76.05</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151,71</v>
          </cell>
          <cell r="F2294" t="str">
            <v>71,07</v>
          </cell>
          <cell r="G2294" t="str">
            <v>80,61</v>
          </cell>
          <cell r="H2294" t="str">
            <v>0,00</v>
          </cell>
          <cell r="I2294" t="str">
            <v>0,00</v>
          </cell>
          <cell r="J2294" t="str">
            <v>0,03</v>
          </cell>
          <cell r="K2294">
            <v>80.64</v>
          </cell>
          <cell r="L2294">
            <v>80.64</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217,66</v>
          </cell>
          <cell r="F2295" t="str">
            <v>122,32</v>
          </cell>
          <cell r="G2295" t="str">
            <v>95,23</v>
          </cell>
          <cell r="H2295" t="str">
            <v>0,01</v>
          </cell>
          <cell r="I2295" t="str">
            <v>0,00</v>
          </cell>
          <cell r="J2295" t="str">
            <v>0,10</v>
          </cell>
          <cell r="K2295">
            <v>95.34</v>
          </cell>
          <cell r="L2295">
            <v>95.34</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104,48</v>
          </cell>
          <cell r="F2296" t="str">
            <v>56,17</v>
          </cell>
          <cell r="G2296" t="str">
            <v>48,29</v>
          </cell>
          <cell r="H2296" t="str">
            <v>0,00</v>
          </cell>
          <cell r="I2296" t="str">
            <v>0,00</v>
          </cell>
          <cell r="J2296" t="str">
            <v>0,02</v>
          </cell>
          <cell r="K2296">
            <v>48.31</v>
          </cell>
          <cell r="L2296">
            <v>48.31</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22,24</v>
          </cell>
          <cell r="F2297" t="str">
            <v>7,54</v>
          </cell>
          <cell r="G2297" t="str">
            <v>14,70</v>
          </cell>
          <cell r="H2297" t="str">
            <v>0,00</v>
          </cell>
          <cell r="I2297" t="str">
            <v>0,00</v>
          </cell>
          <cell r="J2297" t="str">
            <v>0,00</v>
          </cell>
          <cell r="K2297">
            <v>14.7</v>
          </cell>
          <cell r="L2297">
            <v>14.7</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235,70</v>
          </cell>
          <cell r="F2298" t="str">
            <v>101,30</v>
          </cell>
          <cell r="G2298" t="str">
            <v>133,02</v>
          </cell>
          <cell r="H2298" t="str">
            <v>1,33</v>
          </cell>
          <cell r="I2298" t="str">
            <v>0,00</v>
          </cell>
          <cell r="J2298" t="str">
            <v>0,05</v>
          </cell>
          <cell r="K2298">
            <v>134.4</v>
          </cell>
          <cell r="L2298">
            <v>134.40000000000003</v>
          </cell>
          <cell r="M2298"/>
          <cell r="N2298">
            <v>97747</v>
          </cell>
        </row>
        <row r="2299">
          <cell r="A2299">
            <v>101791</v>
          </cell>
          <cell r="B2299" t="str">
            <v>FABRICAÇÃO DE ESCORAS DO TIPO PONTALETE, EM MADEIRA, PARA PÉ-DIREITO DUPLO. AF_09/2020</v>
          </cell>
          <cell r="C2299" t="str">
            <v>COMPOSIÇÃO</v>
          </cell>
          <cell r="D2299" t="str">
            <v>M</v>
          </cell>
          <cell r="E2299" t="str">
            <v>26,47</v>
          </cell>
          <cell r="F2299" t="str">
            <v>2,02</v>
          </cell>
          <cell r="G2299" t="str">
            <v>24,45</v>
          </cell>
          <cell r="H2299" t="str">
            <v>0,00</v>
          </cell>
          <cell r="I2299" t="str">
            <v>0,00</v>
          </cell>
          <cell r="J2299" t="str">
            <v>0,00</v>
          </cell>
          <cell r="K2299">
            <v>24.45</v>
          </cell>
          <cell r="L2299">
            <v>24.45</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18,54</v>
          </cell>
          <cell r="F2300" t="str">
            <v>6,64</v>
          </cell>
          <cell r="G2300" t="str">
            <v>11,90</v>
          </cell>
          <cell r="H2300" t="str">
            <v>0,00</v>
          </cell>
          <cell r="I2300" t="str">
            <v>0,00</v>
          </cell>
          <cell r="J2300" t="str">
            <v>0,00</v>
          </cell>
          <cell r="K2300">
            <v>11.9</v>
          </cell>
          <cell r="L2300">
            <v>11.9</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27,59</v>
          </cell>
          <cell r="F2301" t="str">
            <v>8,90</v>
          </cell>
          <cell r="G2301" t="str">
            <v>18,69</v>
          </cell>
          <cell r="H2301" t="str">
            <v>0,00</v>
          </cell>
          <cell r="I2301" t="str">
            <v>0,00</v>
          </cell>
          <cell r="J2301" t="str">
            <v>0,00</v>
          </cell>
          <cell r="K2301">
            <v>18.690000000000001</v>
          </cell>
          <cell r="L2301">
            <v>18.690000000000001</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200,79</v>
          </cell>
          <cell r="F2302" t="str">
            <v>25,87</v>
          </cell>
          <cell r="G2302" t="str">
            <v>174,84</v>
          </cell>
          <cell r="H2302" t="str">
            <v>0,00</v>
          </cell>
          <cell r="I2302" t="str">
            <v>0,00</v>
          </cell>
          <cell r="J2302" t="str">
            <v>0,08</v>
          </cell>
          <cell r="K2302">
            <v>174.92000000000002</v>
          </cell>
          <cell r="L2302">
            <v>174.92000000000002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157,22</v>
          </cell>
          <cell r="F2303" t="str">
            <v>25,88</v>
          </cell>
          <cell r="G2303" t="str">
            <v>131,26</v>
          </cell>
          <cell r="H2303" t="str">
            <v>0,00</v>
          </cell>
          <cell r="I2303" t="str">
            <v>0,00</v>
          </cell>
          <cell r="J2303" t="str">
            <v>0,08</v>
          </cell>
          <cell r="K2303">
            <v>131.34</v>
          </cell>
          <cell r="L2303">
            <v>131.34</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242,97</v>
          </cell>
          <cell r="F2304" t="str">
            <v>28,15</v>
          </cell>
          <cell r="G2304" t="str">
            <v>214,76</v>
          </cell>
          <cell r="H2304" t="str">
            <v>0,01</v>
          </cell>
          <cell r="I2304" t="str">
            <v>0,00</v>
          </cell>
          <cell r="J2304" t="str">
            <v>0,05</v>
          </cell>
          <cell r="K2304">
            <v>214.82</v>
          </cell>
          <cell r="L2304">
            <v>214.82</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555,36</v>
          </cell>
          <cell r="F2305" t="str">
            <v>213,40</v>
          </cell>
          <cell r="G2305" t="str">
            <v>341,86</v>
          </cell>
          <cell r="H2305" t="str">
            <v>0,01</v>
          </cell>
          <cell r="I2305" t="str">
            <v>0,00</v>
          </cell>
          <cell r="J2305" t="str">
            <v>0,09</v>
          </cell>
          <cell r="K2305">
            <v>341.96000000000004</v>
          </cell>
          <cell r="L2305">
            <v>341.96</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471,90</v>
          </cell>
          <cell r="F2306" t="str">
            <v>170,04</v>
          </cell>
          <cell r="G2306" t="str">
            <v>301,78</v>
          </cell>
          <cell r="H2306" t="str">
            <v>0,00</v>
          </cell>
          <cell r="I2306" t="str">
            <v>0,00</v>
          </cell>
          <cell r="J2306" t="str">
            <v>0,08</v>
          </cell>
          <cell r="K2306">
            <v>301.85999999999996</v>
          </cell>
          <cell r="L2306">
            <v>301.85999999999996</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318,97</v>
          </cell>
          <cell r="F2307" t="str">
            <v>145,69</v>
          </cell>
          <cell r="G2307" t="str">
            <v>161,25</v>
          </cell>
          <cell r="H2307" t="str">
            <v>11,96</v>
          </cell>
          <cell r="I2307" t="str">
            <v>0,00</v>
          </cell>
          <cell r="J2307" t="str">
            <v>0,07</v>
          </cell>
          <cell r="K2307">
            <v>173.28</v>
          </cell>
          <cell r="L2307">
            <v>173.28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284,96</v>
          </cell>
          <cell r="F2308" t="str">
            <v>117,07</v>
          </cell>
          <cell r="G2308" t="str">
            <v>150,74</v>
          </cell>
          <cell r="H2308" t="str">
            <v>17,08</v>
          </cell>
          <cell r="I2308" t="str">
            <v>0,00</v>
          </cell>
          <cell r="J2308" t="str">
            <v>0,07</v>
          </cell>
          <cell r="K2308">
            <v>167.89000000000001</v>
          </cell>
          <cell r="L2308">
            <v>167.89</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243,36</v>
          </cell>
          <cell r="F2309" t="str">
            <v>98,82</v>
          </cell>
          <cell r="G2309" t="str">
            <v>127,41</v>
          </cell>
          <cell r="H2309" t="str">
            <v>17,09</v>
          </cell>
          <cell r="I2309" t="str">
            <v>0,00</v>
          </cell>
          <cell r="J2309" t="str">
            <v>0,04</v>
          </cell>
          <cell r="K2309">
            <v>144.54</v>
          </cell>
          <cell r="L2309">
            <v>144.54</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215,01</v>
          </cell>
          <cell r="F2310" t="str">
            <v>91,26</v>
          </cell>
          <cell r="G2310" t="str">
            <v>106,63</v>
          </cell>
          <cell r="H2310" t="str">
            <v>17,09</v>
          </cell>
          <cell r="I2310" t="str">
            <v>0,00</v>
          </cell>
          <cell r="J2310" t="str">
            <v>0,03</v>
          </cell>
          <cell r="K2310">
            <v>123.75</v>
          </cell>
          <cell r="L2310">
            <v>123.75</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197,20</v>
          </cell>
          <cell r="F2311" t="str">
            <v>86,61</v>
          </cell>
          <cell r="G2311" t="str">
            <v>93,47</v>
          </cell>
          <cell r="H2311" t="str">
            <v>17,09</v>
          </cell>
          <cell r="I2311" t="str">
            <v>0,00</v>
          </cell>
          <cell r="J2311" t="str">
            <v>0,03</v>
          </cell>
          <cell r="K2311">
            <v>110.59</v>
          </cell>
          <cell r="L2311">
            <v>110.59</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211,32</v>
          </cell>
          <cell r="F2312" t="str">
            <v>30,36</v>
          </cell>
          <cell r="G2312" t="str">
            <v>180,84</v>
          </cell>
          <cell r="H2312" t="str">
            <v>0,00</v>
          </cell>
          <cell r="I2312" t="str">
            <v>0,00</v>
          </cell>
          <cell r="J2312" t="str">
            <v>0,12</v>
          </cell>
          <cell r="K2312">
            <v>180.96</v>
          </cell>
          <cell r="L2312">
            <v>180.96</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155,93</v>
          </cell>
          <cell r="F2313" t="str">
            <v>30,37</v>
          </cell>
          <cell r="G2313" t="str">
            <v>125,44</v>
          </cell>
          <cell r="H2313" t="str">
            <v>0,00</v>
          </cell>
          <cell r="I2313" t="str">
            <v>0,00</v>
          </cell>
          <cell r="J2313" t="str">
            <v>0,12</v>
          </cell>
          <cell r="K2313">
            <v>125.56</v>
          </cell>
          <cell r="L2313">
            <v>125.56</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287,02</v>
          </cell>
          <cell r="F2314" t="str">
            <v>29,58</v>
          </cell>
          <cell r="G2314" t="str">
            <v>257,35</v>
          </cell>
          <cell r="H2314" t="str">
            <v>0,00</v>
          </cell>
          <cell r="I2314" t="str">
            <v>0,00</v>
          </cell>
          <cell r="J2314" t="str">
            <v>0,09</v>
          </cell>
          <cell r="K2314">
            <v>257.44</v>
          </cell>
          <cell r="L2314">
            <v>257.44</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209,26</v>
          </cell>
          <cell r="F2315" t="str">
            <v>31,07</v>
          </cell>
          <cell r="G2315" t="str">
            <v>178,08</v>
          </cell>
          <cell r="H2315" t="str">
            <v>0,00</v>
          </cell>
          <cell r="I2315" t="str">
            <v>0,00</v>
          </cell>
          <cell r="J2315" t="str">
            <v>0,11</v>
          </cell>
          <cell r="K2315">
            <v>178.19000000000003</v>
          </cell>
          <cell r="L2315">
            <v>178.19000000000003</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166,23</v>
          </cell>
          <cell r="F2316" t="str">
            <v>31,07</v>
          </cell>
          <cell r="G2316" t="str">
            <v>135,05</v>
          </cell>
          <cell r="H2316" t="str">
            <v>0,00</v>
          </cell>
          <cell r="I2316" t="str">
            <v>0,00</v>
          </cell>
          <cell r="J2316" t="str">
            <v>0,11</v>
          </cell>
          <cell r="K2316">
            <v>135.16000000000003</v>
          </cell>
          <cell r="L2316">
            <v>135.16000000000003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261,56</v>
          </cell>
          <cell r="F2317" t="str">
            <v>30,61</v>
          </cell>
          <cell r="G2317" t="str">
            <v>230,88</v>
          </cell>
          <cell r="H2317" t="str">
            <v>0,01</v>
          </cell>
          <cell r="I2317" t="str">
            <v>0,00</v>
          </cell>
          <cell r="J2317" t="str">
            <v>0,06</v>
          </cell>
          <cell r="K2317">
            <v>230.95</v>
          </cell>
          <cell r="L2317">
            <v>230.95</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212,30</v>
          </cell>
          <cell r="F2318" t="str">
            <v>34,85</v>
          </cell>
          <cell r="G2318" t="str">
            <v>177,30</v>
          </cell>
          <cell r="H2318" t="str">
            <v>0,00</v>
          </cell>
          <cell r="I2318" t="str">
            <v>0,00</v>
          </cell>
          <cell r="J2318" t="str">
            <v>0,15</v>
          </cell>
          <cell r="K2318">
            <v>177.45000000000002</v>
          </cell>
          <cell r="L2318">
            <v>177.45000000000002</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159,35</v>
          </cell>
          <cell r="F2319" t="str">
            <v>34,86</v>
          </cell>
          <cell r="G2319" t="str">
            <v>124,34</v>
          </cell>
          <cell r="H2319" t="str">
            <v>0,00</v>
          </cell>
          <cell r="I2319" t="str">
            <v>0,00</v>
          </cell>
          <cell r="J2319" t="str">
            <v>0,15</v>
          </cell>
          <cell r="K2319">
            <v>124.49000000000001</v>
          </cell>
          <cell r="L2319">
            <v>124.49000000000001</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337,11</v>
          </cell>
          <cell r="F2320" t="str">
            <v>31,94</v>
          </cell>
          <cell r="G2320" t="str">
            <v>305,07</v>
          </cell>
          <cell r="H2320" t="str">
            <v>0,00</v>
          </cell>
          <cell r="I2320" t="str">
            <v>0,00</v>
          </cell>
          <cell r="J2320" t="str">
            <v>0,10</v>
          </cell>
          <cell r="K2320">
            <v>305.17</v>
          </cell>
          <cell r="L2320">
            <v>305.17</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221,45</v>
          </cell>
          <cell r="F2321" t="str">
            <v>28,90</v>
          </cell>
          <cell r="G2321" t="str">
            <v>192,46</v>
          </cell>
          <cell r="H2321" t="str">
            <v>0,00</v>
          </cell>
          <cell r="I2321" t="str">
            <v>0,00</v>
          </cell>
          <cell r="J2321" t="str">
            <v>0,09</v>
          </cell>
          <cell r="K2321">
            <v>192.55</v>
          </cell>
          <cell r="L2321">
            <v>192.55</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173,16</v>
          </cell>
          <cell r="F2322" t="str">
            <v>28,91</v>
          </cell>
          <cell r="G2322" t="str">
            <v>144,16</v>
          </cell>
          <cell r="H2322" t="str">
            <v>0,00</v>
          </cell>
          <cell r="I2322" t="str">
            <v>0,00</v>
          </cell>
          <cell r="J2322" t="str">
            <v>0,09</v>
          </cell>
          <cell r="K2322">
            <v>144.25</v>
          </cell>
          <cell r="L2322">
            <v>144.25</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281,16</v>
          </cell>
          <cell r="F2323" t="str">
            <v>30,50</v>
          </cell>
          <cell r="G2323" t="str">
            <v>250,60</v>
          </cell>
          <cell r="H2323" t="str">
            <v>0,01</v>
          </cell>
          <cell r="I2323" t="str">
            <v>0,00</v>
          </cell>
          <cell r="J2323" t="str">
            <v>0,05</v>
          </cell>
          <cell r="K2323">
            <v>250.66</v>
          </cell>
          <cell r="L2323">
            <v>250.66</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212,08</v>
          </cell>
          <cell r="F2324" t="str">
            <v>34,49</v>
          </cell>
          <cell r="G2324" t="str">
            <v>177,45</v>
          </cell>
          <cell r="H2324" t="str">
            <v>0,00</v>
          </cell>
          <cell r="I2324" t="str">
            <v>0,00</v>
          </cell>
          <cell r="J2324" t="str">
            <v>0,14</v>
          </cell>
          <cell r="K2324">
            <v>177.58999999999997</v>
          </cell>
          <cell r="L2324">
            <v>177.58999999999997</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157,93</v>
          </cell>
          <cell r="F2325" t="str">
            <v>34,50</v>
          </cell>
          <cell r="G2325" t="str">
            <v>123,29</v>
          </cell>
          <cell r="H2325" t="str">
            <v>0,00</v>
          </cell>
          <cell r="I2325" t="str">
            <v>0,00</v>
          </cell>
          <cell r="J2325" t="str">
            <v>0,14</v>
          </cell>
          <cell r="K2325">
            <v>123.43</v>
          </cell>
          <cell r="L2325">
            <v>123.43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361,28</v>
          </cell>
          <cell r="F2326" t="str">
            <v>32,67</v>
          </cell>
          <cell r="G2326" t="str">
            <v>328,51</v>
          </cell>
          <cell r="H2326" t="str">
            <v>0,00</v>
          </cell>
          <cell r="I2326" t="str">
            <v>0,00</v>
          </cell>
          <cell r="J2326" t="str">
            <v>0,10</v>
          </cell>
          <cell r="K2326">
            <v>328.61</v>
          </cell>
          <cell r="L2326">
            <v>328.61</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570,96</v>
          </cell>
          <cell r="F2327" t="str">
            <v>207,61</v>
          </cell>
          <cell r="G2327" t="str">
            <v>363,24</v>
          </cell>
          <cell r="H2327" t="str">
            <v>0,00</v>
          </cell>
          <cell r="I2327" t="str">
            <v>0,00</v>
          </cell>
          <cell r="J2327" t="str">
            <v>0,11</v>
          </cell>
          <cell r="K2327">
            <v>363.35</v>
          </cell>
          <cell r="L2327">
            <v>363.35</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491,52</v>
          </cell>
          <cell r="F2328" t="str">
            <v>165,35</v>
          </cell>
          <cell r="G2328" t="str">
            <v>326,07</v>
          </cell>
          <cell r="H2328" t="str">
            <v>0,00</v>
          </cell>
          <cell r="I2328" t="str">
            <v>0,00</v>
          </cell>
          <cell r="J2328" t="str">
            <v>0,10</v>
          </cell>
          <cell r="K2328">
            <v>326.17</v>
          </cell>
          <cell r="L2328">
            <v>326.17</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317,22</v>
          </cell>
          <cell r="F2329" t="str">
            <v>150,38</v>
          </cell>
          <cell r="G2329" t="str">
            <v>158,84</v>
          </cell>
          <cell r="H2329" t="str">
            <v>7,89</v>
          </cell>
          <cell r="I2329" t="str">
            <v>0,00</v>
          </cell>
          <cell r="J2329" t="str">
            <v>0,11</v>
          </cell>
          <cell r="K2329">
            <v>166.84</v>
          </cell>
          <cell r="L2329">
            <v>166.84</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284,61</v>
          </cell>
          <cell r="F2330" t="str">
            <v>122,35</v>
          </cell>
          <cell r="G2330" t="str">
            <v>150,87</v>
          </cell>
          <cell r="H2330" t="str">
            <v>11,28</v>
          </cell>
          <cell r="I2330" t="str">
            <v>0,00</v>
          </cell>
          <cell r="J2330" t="str">
            <v>0,11</v>
          </cell>
          <cell r="K2330">
            <v>162.26</v>
          </cell>
          <cell r="L2330">
            <v>162.26000000000002</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248,05</v>
          </cell>
          <cell r="F2331" t="str">
            <v>101,94</v>
          </cell>
          <cell r="G2331" t="str">
            <v>134,77</v>
          </cell>
          <cell r="H2331" t="str">
            <v>11,28</v>
          </cell>
          <cell r="I2331" t="str">
            <v>0,00</v>
          </cell>
          <cell r="J2331" t="str">
            <v>0,06</v>
          </cell>
          <cell r="K2331">
            <v>146.11000000000001</v>
          </cell>
          <cell r="L2331">
            <v>146.11000000000001</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218,55</v>
          </cell>
          <cell r="F2332" t="str">
            <v>93,89</v>
          </cell>
          <cell r="G2332" t="str">
            <v>113,33</v>
          </cell>
          <cell r="H2332" t="str">
            <v>11,28</v>
          </cell>
          <cell r="I2332" t="str">
            <v>0,00</v>
          </cell>
          <cell r="J2332" t="str">
            <v>0,05</v>
          </cell>
          <cell r="K2332">
            <v>124.66</v>
          </cell>
          <cell r="L2332">
            <v>124.66</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199,99</v>
          </cell>
          <cell r="F2333" t="str">
            <v>88,92</v>
          </cell>
          <cell r="G2333" t="str">
            <v>99,75</v>
          </cell>
          <cell r="H2333" t="str">
            <v>11,28</v>
          </cell>
          <cell r="I2333" t="str">
            <v>0,00</v>
          </cell>
          <cell r="J2333" t="str">
            <v>0,04</v>
          </cell>
          <cell r="K2333">
            <v>111.07</v>
          </cell>
          <cell r="L2333">
            <v>111.07000000000001</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551,84</v>
          </cell>
          <cell r="F2334" t="str">
            <v>212,88</v>
          </cell>
          <cell r="G2334" t="str">
            <v>338,86</v>
          </cell>
          <cell r="H2334" t="str">
            <v>0,01</v>
          </cell>
          <cell r="I2334" t="str">
            <v>0,00</v>
          </cell>
          <cell r="J2334" t="str">
            <v>0,09</v>
          </cell>
          <cell r="K2334">
            <v>338.96000000000004</v>
          </cell>
          <cell r="L2334">
            <v>338.96</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460,74</v>
          </cell>
          <cell r="F2335" t="str">
            <v>168,63</v>
          </cell>
          <cell r="G2335" t="str">
            <v>292,03</v>
          </cell>
          <cell r="H2335" t="str">
            <v>0,00</v>
          </cell>
          <cell r="I2335" t="str">
            <v>0,00</v>
          </cell>
          <cell r="J2335" t="str">
            <v>0,08</v>
          </cell>
          <cell r="K2335">
            <v>292.10999999999996</v>
          </cell>
          <cell r="L2335">
            <v>292.10999999999996</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322,92</v>
          </cell>
          <cell r="F2336" t="str">
            <v>149,80</v>
          </cell>
          <cell r="G2336" t="str">
            <v>162,33</v>
          </cell>
          <cell r="H2336" t="str">
            <v>10,70</v>
          </cell>
          <cell r="I2336" t="str">
            <v>0,00</v>
          </cell>
          <cell r="J2336" t="str">
            <v>0,09</v>
          </cell>
          <cell r="K2336">
            <v>173.12</v>
          </cell>
          <cell r="L2336">
            <v>173.12</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286,64</v>
          </cell>
          <cell r="F2337" t="str">
            <v>120,85</v>
          </cell>
          <cell r="G2337" t="str">
            <v>150,40</v>
          </cell>
          <cell r="H2337" t="str">
            <v>15,30</v>
          </cell>
          <cell r="I2337" t="str">
            <v>0,00</v>
          </cell>
          <cell r="J2337" t="str">
            <v>0,09</v>
          </cell>
          <cell r="K2337">
            <v>165.79000000000002</v>
          </cell>
          <cell r="L2337">
            <v>165.79000000000002</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242,47</v>
          </cell>
          <cell r="F2338" t="str">
            <v>101,11</v>
          </cell>
          <cell r="G2338" t="str">
            <v>126,02</v>
          </cell>
          <cell r="H2338" t="str">
            <v>15,29</v>
          </cell>
          <cell r="I2338" t="str">
            <v>0,00</v>
          </cell>
          <cell r="J2338" t="str">
            <v>0,05</v>
          </cell>
          <cell r="K2338">
            <v>141.35999999999999</v>
          </cell>
          <cell r="L2338">
            <v>141.35999999999999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213,19</v>
          </cell>
          <cell r="F2339" t="str">
            <v>92,99</v>
          </cell>
          <cell r="G2339" t="str">
            <v>104,86</v>
          </cell>
          <cell r="H2339" t="str">
            <v>15,30</v>
          </cell>
          <cell r="I2339" t="str">
            <v>0,00</v>
          </cell>
          <cell r="J2339" t="str">
            <v>0,04</v>
          </cell>
          <cell r="K2339">
            <v>120.2</v>
          </cell>
          <cell r="L2339">
            <v>120.2</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196,87</v>
          </cell>
          <cell r="F2340" t="str">
            <v>88,28</v>
          </cell>
          <cell r="G2340" t="str">
            <v>93,25</v>
          </cell>
          <cell r="H2340" t="str">
            <v>15,30</v>
          </cell>
          <cell r="I2340" t="str">
            <v>0,00</v>
          </cell>
          <cell r="J2340" t="str">
            <v>0,04</v>
          </cell>
          <cell r="K2340">
            <v>108.59</v>
          </cell>
          <cell r="L2340">
            <v>108.59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621,17</v>
          </cell>
          <cell r="F2341" t="str">
            <v>209,65</v>
          </cell>
          <cell r="G2341" t="str">
            <v>411,40</v>
          </cell>
          <cell r="H2341" t="str">
            <v>0,00</v>
          </cell>
          <cell r="I2341" t="str">
            <v>0,00</v>
          </cell>
          <cell r="J2341" t="str">
            <v>0,12</v>
          </cell>
          <cell r="K2341">
            <v>411.52</v>
          </cell>
          <cell r="L2341">
            <v>411.52</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520,19</v>
          </cell>
          <cell r="F2342" t="str">
            <v>166,60</v>
          </cell>
          <cell r="G2342" t="str">
            <v>353,48</v>
          </cell>
          <cell r="H2342" t="str">
            <v>0,00</v>
          </cell>
          <cell r="I2342" t="str">
            <v>0,00</v>
          </cell>
          <cell r="J2342" t="str">
            <v>0,11</v>
          </cell>
          <cell r="K2342">
            <v>353.59000000000003</v>
          </cell>
          <cell r="L2342">
            <v>353.59000000000003</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316,83</v>
          </cell>
          <cell r="F2343" t="str">
            <v>153,84</v>
          </cell>
          <cell r="G2343" t="str">
            <v>155,68</v>
          </cell>
          <cell r="H2343" t="str">
            <v>7,18</v>
          </cell>
          <cell r="I2343" t="str">
            <v>0,00</v>
          </cell>
          <cell r="J2343" t="str">
            <v>0,13</v>
          </cell>
          <cell r="K2343">
            <v>162.99</v>
          </cell>
          <cell r="L2343">
            <v>162.99</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282,36</v>
          </cell>
          <cell r="F2344" t="str">
            <v>125,50</v>
          </cell>
          <cell r="G2344" t="str">
            <v>146,46</v>
          </cell>
          <cell r="H2344" t="str">
            <v>10,27</v>
          </cell>
          <cell r="I2344" t="str">
            <v>0,00</v>
          </cell>
          <cell r="J2344" t="str">
            <v>0,13</v>
          </cell>
          <cell r="K2344">
            <v>156.86000000000001</v>
          </cell>
          <cell r="L2344">
            <v>156.86000000000001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243,69</v>
          </cell>
          <cell r="F2345" t="str">
            <v>103,86</v>
          </cell>
          <cell r="G2345" t="str">
            <v>129,48</v>
          </cell>
          <cell r="H2345" t="str">
            <v>10,27</v>
          </cell>
          <cell r="I2345" t="str">
            <v>0,00</v>
          </cell>
          <cell r="J2345" t="str">
            <v>0,08</v>
          </cell>
          <cell r="K2345">
            <v>139.82999999999998</v>
          </cell>
          <cell r="L2345">
            <v>139.83000000000001</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214,08</v>
          </cell>
          <cell r="F2346" t="str">
            <v>95,31</v>
          </cell>
          <cell r="G2346" t="str">
            <v>108,44</v>
          </cell>
          <cell r="H2346" t="str">
            <v>10,27</v>
          </cell>
          <cell r="I2346" t="str">
            <v>0,00</v>
          </cell>
          <cell r="J2346" t="str">
            <v>0,06</v>
          </cell>
          <cell r="K2346">
            <v>118.77</v>
          </cell>
          <cell r="L2346">
            <v>118.77</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197,58</v>
          </cell>
          <cell r="F2347" t="str">
            <v>90,36</v>
          </cell>
          <cell r="G2347" t="str">
            <v>96,90</v>
          </cell>
          <cell r="H2347" t="str">
            <v>10,27</v>
          </cell>
          <cell r="I2347" t="str">
            <v>0,00</v>
          </cell>
          <cell r="J2347" t="str">
            <v>0,05</v>
          </cell>
          <cell r="K2347">
            <v>107.22</v>
          </cell>
          <cell r="L2347">
            <v>107.22</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575,70</v>
          </cell>
          <cell r="F2348" t="str">
            <v>212,13</v>
          </cell>
          <cell r="G2348" t="str">
            <v>363,48</v>
          </cell>
          <cell r="H2348" t="str">
            <v>0,01</v>
          </cell>
          <cell r="I2348" t="str">
            <v>0,00</v>
          </cell>
          <cell r="J2348" t="str">
            <v>0,08</v>
          </cell>
          <cell r="K2348">
            <v>363.57</v>
          </cell>
          <cell r="L2348">
            <v>363.57</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479,16</v>
          </cell>
          <cell r="F2349" t="str">
            <v>167,64</v>
          </cell>
          <cell r="G2349" t="str">
            <v>311,45</v>
          </cell>
          <cell r="H2349" t="str">
            <v>0,00</v>
          </cell>
          <cell r="I2349" t="str">
            <v>0,00</v>
          </cell>
          <cell r="J2349" t="str">
            <v>0,07</v>
          </cell>
          <cell r="K2349">
            <v>311.52</v>
          </cell>
          <cell r="L2349">
            <v>311.52</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324,72</v>
          </cell>
          <cell r="F2350" t="str">
            <v>147,30</v>
          </cell>
          <cell r="G2350" t="str">
            <v>167,82</v>
          </cell>
          <cell r="H2350" t="str">
            <v>9,53</v>
          </cell>
          <cell r="I2350" t="str">
            <v>0,00</v>
          </cell>
          <cell r="J2350" t="str">
            <v>0,07</v>
          </cell>
          <cell r="K2350">
            <v>177.42</v>
          </cell>
          <cell r="L2350">
            <v>177.42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286,06</v>
          </cell>
          <cell r="F2351" t="str">
            <v>118,07</v>
          </cell>
          <cell r="G2351" t="str">
            <v>154,31</v>
          </cell>
          <cell r="H2351" t="str">
            <v>13,61</v>
          </cell>
          <cell r="I2351" t="str">
            <v>0,00</v>
          </cell>
          <cell r="J2351" t="str">
            <v>0,07</v>
          </cell>
          <cell r="K2351">
            <v>167.99</v>
          </cell>
          <cell r="L2351">
            <v>167.99</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243,21</v>
          </cell>
          <cell r="F2352" t="str">
            <v>99,36</v>
          </cell>
          <cell r="G2352" t="str">
            <v>130,20</v>
          </cell>
          <cell r="H2352" t="str">
            <v>13,61</v>
          </cell>
          <cell r="I2352" t="str">
            <v>0,00</v>
          </cell>
          <cell r="J2352" t="str">
            <v>0,04</v>
          </cell>
          <cell r="K2352">
            <v>143.85</v>
          </cell>
          <cell r="L2352">
            <v>143.84999999999997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214,80</v>
          </cell>
          <cell r="F2353" t="str">
            <v>91,76</v>
          </cell>
          <cell r="G2353" t="str">
            <v>109,40</v>
          </cell>
          <cell r="H2353" t="str">
            <v>13,61</v>
          </cell>
          <cell r="I2353" t="str">
            <v>0,00</v>
          </cell>
          <cell r="J2353" t="str">
            <v>0,03</v>
          </cell>
          <cell r="K2353">
            <v>123.04</v>
          </cell>
          <cell r="L2353">
            <v>123.04</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197,76</v>
          </cell>
          <cell r="F2354" t="str">
            <v>87,18</v>
          </cell>
          <cell r="G2354" t="str">
            <v>96,94</v>
          </cell>
          <cell r="H2354" t="str">
            <v>13,61</v>
          </cell>
          <cell r="I2354" t="str">
            <v>0,00</v>
          </cell>
          <cell r="J2354" t="str">
            <v>0,03</v>
          </cell>
          <cell r="K2354">
            <v>110.58</v>
          </cell>
          <cell r="L2354">
            <v>110.58</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633,88</v>
          </cell>
          <cell r="F2355" t="str">
            <v>208,15</v>
          </cell>
          <cell r="G2355" t="str">
            <v>425,62</v>
          </cell>
          <cell r="H2355" t="str">
            <v>0,00</v>
          </cell>
          <cell r="I2355" t="str">
            <v>0,00</v>
          </cell>
          <cell r="J2355" t="str">
            <v>0,11</v>
          </cell>
          <cell r="K2355">
            <v>425.73</v>
          </cell>
          <cell r="L2355">
            <v>425.73</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540,14</v>
          </cell>
          <cell r="F2356" t="str">
            <v>164,90</v>
          </cell>
          <cell r="G2356" t="str">
            <v>375,14</v>
          </cell>
          <cell r="H2356" t="str">
            <v>0,00</v>
          </cell>
          <cell r="I2356" t="str">
            <v>0,00</v>
          </cell>
          <cell r="J2356" t="str">
            <v>0,10</v>
          </cell>
          <cell r="K2356">
            <v>375.24</v>
          </cell>
          <cell r="L2356">
            <v>375.24</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311,96</v>
          </cell>
          <cell r="F2357" t="str">
            <v>153,19</v>
          </cell>
          <cell r="G2357" t="str">
            <v>153,75</v>
          </cell>
          <cell r="H2357" t="str">
            <v>4,90</v>
          </cell>
          <cell r="I2357" t="str">
            <v>0,00</v>
          </cell>
          <cell r="J2357" t="str">
            <v>0,12</v>
          </cell>
          <cell r="K2357">
            <v>158.77000000000001</v>
          </cell>
          <cell r="L2357">
            <v>158.77000000000001</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274,93</v>
          </cell>
          <cell r="F2358" t="str">
            <v>124,51</v>
          </cell>
          <cell r="G2358" t="str">
            <v>143,30</v>
          </cell>
          <cell r="H2358" t="str">
            <v>7,00</v>
          </cell>
          <cell r="I2358" t="str">
            <v>0,00</v>
          </cell>
          <cell r="J2358" t="str">
            <v>0,12</v>
          </cell>
          <cell r="K2358">
            <v>150.42000000000002</v>
          </cell>
          <cell r="L2358">
            <v>150.42000000000002</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238,47</v>
          </cell>
          <cell r="F2359" t="str">
            <v>103,32</v>
          </cell>
          <cell r="G2359" t="str">
            <v>128,08</v>
          </cell>
          <cell r="H2359" t="str">
            <v>7,00</v>
          </cell>
          <cell r="I2359" t="str">
            <v>0,00</v>
          </cell>
          <cell r="J2359" t="str">
            <v>0,07</v>
          </cell>
          <cell r="K2359">
            <v>135.15</v>
          </cell>
          <cell r="L2359">
            <v>135.15</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208,88</v>
          </cell>
          <cell r="F2360" t="str">
            <v>94,80</v>
          </cell>
          <cell r="G2360" t="str">
            <v>107,01</v>
          </cell>
          <cell r="H2360" t="str">
            <v>7,01</v>
          </cell>
          <cell r="I2360" t="str">
            <v>0,00</v>
          </cell>
          <cell r="J2360" t="str">
            <v>0,06</v>
          </cell>
          <cell r="K2360">
            <v>114.08</v>
          </cell>
          <cell r="L2360">
            <v>114.08000000000001</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192,40</v>
          </cell>
          <cell r="F2361" t="str">
            <v>89,90</v>
          </cell>
          <cell r="G2361" t="str">
            <v>95,44</v>
          </cell>
          <cell r="H2361" t="str">
            <v>7,01</v>
          </cell>
          <cell r="I2361" t="str">
            <v>0,00</v>
          </cell>
          <cell r="J2361" t="str">
            <v>0,05</v>
          </cell>
          <cell r="K2361">
            <v>102.5</v>
          </cell>
          <cell r="L2361">
            <v>102.5</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537,20</v>
          </cell>
          <cell r="F2362" t="str">
            <v>193,79</v>
          </cell>
          <cell r="G2362" t="str">
            <v>343,31</v>
          </cell>
          <cell r="H2362" t="str">
            <v>0,01</v>
          </cell>
          <cell r="I2362" t="str">
            <v>0,00</v>
          </cell>
          <cell r="J2362" t="str">
            <v>0,09</v>
          </cell>
          <cell r="K2362">
            <v>343.41</v>
          </cell>
          <cell r="L2362">
            <v>343.40999999999997</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451,11</v>
          </cell>
          <cell r="F2363" t="str">
            <v>154,06</v>
          </cell>
          <cell r="G2363" t="str">
            <v>296,97</v>
          </cell>
          <cell r="H2363" t="str">
            <v>0,00</v>
          </cell>
          <cell r="I2363" t="str">
            <v>0,00</v>
          </cell>
          <cell r="J2363" t="str">
            <v>0,08</v>
          </cell>
          <cell r="K2363">
            <v>297.05</v>
          </cell>
          <cell r="L2363">
            <v>297.05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297,65</v>
          </cell>
          <cell r="F2364" t="str">
            <v>128,12</v>
          </cell>
          <cell r="G2364" t="str">
            <v>158,72</v>
          </cell>
          <cell r="H2364" t="str">
            <v>10,73</v>
          </cell>
          <cell r="I2364" t="str">
            <v>0,00</v>
          </cell>
          <cell r="J2364" t="str">
            <v>0,08</v>
          </cell>
          <cell r="K2364">
            <v>169.53</v>
          </cell>
          <cell r="L2364">
            <v>169.53</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267,45</v>
          </cell>
          <cell r="F2365" t="str">
            <v>103,81</v>
          </cell>
          <cell r="G2365" t="str">
            <v>148,24</v>
          </cell>
          <cell r="H2365" t="str">
            <v>15,33</v>
          </cell>
          <cell r="I2365" t="str">
            <v>0,00</v>
          </cell>
          <cell r="J2365" t="str">
            <v>0,07</v>
          </cell>
          <cell r="K2365">
            <v>163.64000000000001</v>
          </cell>
          <cell r="L2365">
            <v>163.64000000000001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226,11</v>
          </cell>
          <cell r="F2366" t="str">
            <v>86,32</v>
          </cell>
          <cell r="G2366" t="str">
            <v>124,42</v>
          </cell>
          <cell r="H2366" t="str">
            <v>15,33</v>
          </cell>
          <cell r="I2366" t="str">
            <v>0,00</v>
          </cell>
          <cell r="J2366" t="str">
            <v>0,04</v>
          </cell>
          <cell r="K2366">
            <v>139.79</v>
          </cell>
          <cell r="L2366">
            <v>139.79000000000002</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197,48</v>
          </cell>
          <cell r="F2367" t="str">
            <v>79,15</v>
          </cell>
          <cell r="G2367" t="str">
            <v>102,97</v>
          </cell>
          <cell r="H2367" t="str">
            <v>15,33</v>
          </cell>
          <cell r="I2367" t="str">
            <v>0,00</v>
          </cell>
          <cell r="J2367" t="str">
            <v>0,03</v>
          </cell>
          <cell r="K2367">
            <v>118.33</v>
          </cell>
          <cell r="L2367">
            <v>118.33</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181,59</v>
          </cell>
          <cell r="F2368" t="str">
            <v>75,05</v>
          </cell>
          <cell r="G2368" t="str">
            <v>91,18</v>
          </cell>
          <cell r="H2368" t="str">
            <v>15,33</v>
          </cell>
          <cell r="I2368" t="str">
            <v>0,00</v>
          </cell>
          <cell r="J2368" t="str">
            <v>0,03</v>
          </cell>
          <cell r="K2368">
            <v>106.54</v>
          </cell>
          <cell r="L2368">
            <v>106.54</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562,63</v>
          </cell>
          <cell r="F2369" t="str">
            <v>189,61</v>
          </cell>
          <cell r="G2369" t="str">
            <v>372,90</v>
          </cell>
          <cell r="H2369" t="str">
            <v>0,00</v>
          </cell>
          <cell r="I2369" t="str">
            <v>0,00</v>
          </cell>
          <cell r="J2369" t="str">
            <v>0,12</v>
          </cell>
          <cell r="K2369">
            <v>373.02</v>
          </cell>
          <cell r="L2369">
            <v>373.02</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481,80</v>
          </cell>
          <cell r="F2370" t="str">
            <v>151,17</v>
          </cell>
          <cell r="G2370" t="str">
            <v>330,52</v>
          </cell>
          <cell r="H2370" t="str">
            <v>0,00</v>
          </cell>
          <cell r="I2370" t="str">
            <v>0,00</v>
          </cell>
          <cell r="J2370" t="str">
            <v>0,11</v>
          </cell>
          <cell r="K2370">
            <v>330.63</v>
          </cell>
          <cell r="L2370">
            <v>330.63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281,89</v>
          </cell>
          <cell r="F2371" t="str">
            <v>130,88</v>
          </cell>
          <cell r="G2371" t="str">
            <v>143,72</v>
          </cell>
          <cell r="H2371" t="str">
            <v>7,19</v>
          </cell>
          <cell r="I2371" t="str">
            <v>0,00</v>
          </cell>
          <cell r="J2371" t="str">
            <v>0,10</v>
          </cell>
          <cell r="K2371">
            <v>151.01</v>
          </cell>
          <cell r="L2371">
            <v>151.01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253,54</v>
          </cell>
          <cell r="F2372" t="str">
            <v>107,13</v>
          </cell>
          <cell r="G2372" t="str">
            <v>136,02</v>
          </cell>
          <cell r="H2372" t="str">
            <v>10,29</v>
          </cell>
          <cell r="I2372" t="str">
            <v>0,00</v>
          </cell>
          <cell r="J2372" t="str">
            <v>0,10</v>
          </cell>
          <cell r="K2372">
            <v>146.41</v>
          </cell>
          <cell r="L2372">
            <v>146.41</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219,29</v>
          </cell>
          <cell r="F2373" t="str">
            <v>88,24</v>
          </cell>
          <cell r="G2373" t="str">
            <v>120,70</v>
          </cell>
          <cell r="H2373" t="str">
            <v>10,29</v>
          </cell>
          <cell r="I2373" t="str">
            <v>0,00</v>
          </cell>
          <cell r="J2373" t="str">
            <v>0,06</v>
          </cell>
          <cell r="K2373">
            <v>131.05000000000001</v>
          </cell>
          <cell r="L2373">
            <v>131.05000000000001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191,92</v>
          </cell>
          <cell r="F2374" t="str">
            <v>80,82</v>
          </cell>
          <cell r="G2374" t="str">
            <v>100,76</v>
          </cell>
          <cell r="H2374" t="str">
            <v>10,29</v>
          </cell>
          <cell r="I2374" t="str">
            <v>0,00</v>
          </cell>
          <cell r="J2374" t="str">
            <v>0,05</v>
          </cell>
          <cell r="K2374">
            <v>111.10000000000001</v>
          </cell>
          <cell r="L2374">
            <v>111.1</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180,89</v>
          </cell>
          <cell r="F2375" t="str">
            <v>75,44</v>
          </cell>
          <cell r="G2375" t="str">
            <v>95,13</v>
          </cell>
          <cell r="H2375" t="str">
            <v>10,29</v>
          </cell>
          <cell r="I2375" t="str">
            <v>0,00</v>
          </cell>
          <cell r="J2375" t="str">
            <v>0,03</v>
          </cell>
          <cell r="K2375">
            <v>105.44999999999999</v>
          </cell>
          <cell r="L2375">
            <v>105.44999999999999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3.758,19</v>
          </cell>
          <cell r="F2376" t="str">
            <v>1.179,26</v>
          </cell>
          <cell r="G2376" t="str">
            <v>2.472,90</v>
          </cell>
          <cell r="H2376" t="str">
            <v>105,43</v>
          </cell>
          <cell r="I2376" t="str">
            <v>0,00</v>
          </cell>
          <cell r="J2376" t="str">
            <v>0,60</v>
          </cell>
          <cell r="K2376">
            <v>2578.9300000000003</v>
          </cell>
          <cell r="L2376">
            <v>2578.9299999999998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4.612,99</v>
          </cell>
          <cell r="F2377" t="str">
            <v>1.317,03</v>
          </cell>
          <cell r="G2377" t="str">
            <v>3.160,76</v>
          </cell>
          <cell r="H2377" t="str">
            <v>134,60</v>
          </cell>
          <cell r="I2377" t="str">
            <v>0,00</v>
          </cell>
          <cell r="J2377" t="str">
            <v>0,60</v>
          </cell>
          <cell r="K2377">
            <v>3295.96</v>
          </cell>
          <cell r="L2377">
            <v>3295.96</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4.873,53</v>
          </cell>
          <cell r="F2378" t="str">
            <v>1.366,57</v>
          </cell>
          <cell r="G2378" t="str">
            <v>3.389,96</v>
          </cell>
          <cell r="H2378" t="str">
            <v>116,26</v>
          </cell>
          <cell r="I2378" t="str">
            <v>0,00</v>
          </cell>
          <cell r="J2378" t="str">
            <v>0,74</v>
          </cell>
          <cell r="K2378">
            <v>3506.96</v>
          </cell>
          <cell r="L2378">
            <v>3506.96</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4.976,99</v>
          </cell>
          <cell r="F2379" t="str">
            <v>1.333,98</v>
          </cell>
          <cell r="G2379" t="str">
            <v>3.511,59</v>
          </cell>
          <cell r="H2379" t="str">
            <v>130,77</v>
          </cell>
          <cell r="I2379" t="str">
            <v>0,00</v>
          </cell>
          <cell r="J2379" t="str">
            <v>0,65</v>
          </cell>
          <cell r="K2379">
            <v>3643.01</v>
          </cell>
          <cell r="L2379">
            <v>3643.01</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5.528,79</v>
          </cell>
          <cell r="F2380" t="str">
            <v>1.769,31</v>
          </cell>
          <cell r="G2380" t="str">
            <v>3.687,04</v>
          </cell>
          <cell r="H2380" t="str">
            <v>71,17</v>
          </cell>
          <cell r="I2380" t="str">
            <v>0,00</v>
          </cell>
          <cell r="J2380" t="str">
            <v>1,27</v>
          </cell>
          <cell r="K2380">
            <v>3759.48</v>
          </cell>
          <cell r="L2380">
            <v>3759.48</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5.562,34</v>
          </cell>
          <cell r="F2381" t="str">
            <v>1.744,68</v>
          </cell>
          <cell r="G2381" t="str">
            <v>3.696,09</v>
          </cell>
          <cell r="H2381" t="str">
            <v>120,35</v>
          </cell>
          <cell r="I2381" t="str">
            <v>0,00</v>
          </cell>
          <cell r="J2381" t="str">
            <v>1,22</v>
          </cell>
          <cell r="K2381">
            <v>3817.6600000000003</v>
          </cell>
          <cell r="L2381">
            <v>3817.66</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5.391,89</v>
          </cell>
          <cell r="F2382" t="str">
            <v>1.666,80</v>
          </cell>
          <cell r="G2382" t="str">
            <v>3.627,61</v>
          </cell>
          <cell r="H2382" t="str">
            <v>96,21</v>
          </cell>
          <cell r="I2382" t="str">
            <v>0,00</v>
          </cell>
          <cell r="J2382" t="str">
            <v>1,27</v>
          </cell>
          <cell r="K2382">
            <v>3725.09</v>
          </cell>
          <cell r="L2382">
            <v>3725.09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4.730,02</v>
          </cell>
          <cell r="F2383" t="str">
            <v>1.328,97</v>
          </cell>
          <cell r="G2383" t="str">
            <v>3.319,78</v>
          </cell>
          <cell r="H2383" t="str">
            <v>80,44</v>
          </cell>
          <cell r="I2383" t="str">
            <v>0,00</v>
          </cell>
          <cell r="J2383" t="str">
            <v>0,83</v>
          </cell>
          <cell r="K2383">
            <v>3401.05</v>
          </cell>
          <cell r="L2383">
            <v>3401.05</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212,51</v>
          </cell>
          <cell r="F2384" t="str">
            <v>29,00</v>
          </cell>
          <cell r="G2384" t="str">
            <v>183,42</v>
          </cell>
          <cell r="H2384" t="str">
            <v>0,00</v>
          </cell>
          <cell r="I2384" t="str">
            <v>0,00</v>
          </cell>
          <cell r="J2384" t="str">
            <v>0,09</v>
          </cell>
          <cell r="K2384">
            <v>183.51</v>
          </cell>
          <cell r="L2384">
            <v>183.51</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167,34</v>
          </cell>
          <cell r="F2385" t="str">
            <v>29,01</v>
          </cell>
          <cell r="G2385" t="str">
            <v>138,24</v>
          </cell>
          <cell r="H2385" t="str">
            <v>0,00</v>
          </cell>
          <cell r="I2385" t="str">
            <v>0,00</v>
          </cell>
          <cell r="J2385" t="str">
            <v>0,09</v>
          </cell>
          <cell r="K2385">
            <v>138.33000000000001</v>
          </cell>
          <cell r="L2385">
            <v>138.33000000000001</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261,70</v>
          </cell>
          <cell r="F2386" t="str">
            <v>30,37</v>
          </cell>
          <cell r="G2386" t="str">
            <v>231,26</v>
          </cell>
          <cell r="H2386" t="str">
            <v>0,01</v>
          </cell>
          <cell r="I2386" t="str">
            <v>0,00</v>
          </cell>
          <cell r="J2386" t="str">
            <v>0,06</v>
          </cell>
          <cell r="K2386">
            <v>231.32999999999998</v>
          </cell>
          <cell r="L2386">
            <v>231.32999999999998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201,08</v>
          </cell>
          <cell r="F2387" t="str">
            <v>31,38</v>
          </cell>
          <cell r="G2387" t="str">
            <v>169,58</v>
          </cell>
          <cell r="H2387" t="str">
            <v>0,00</v>
          </cell>
          <cell r="I2387" t="str">
            <v>0,00</v>
          </cell>
          <cell r="J2387" t="str">
            <v>0,12</v>
          </cell>
          <cell r="K2387">
            <v>169.70000000000002</v>
          </cell>
          <cell r="L2387">
            <v>169.70000000000002</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149,83</v>
          </cell>
          <cell r="F2388" t="str">
            <v>31,39</v>
          </cell>
          <cell r="G2388" t="str">
            <v>118,32</v>
          </cell>
          <cell r="H2388" t="str">
            <v>0,00</v>
          </cell>
          <cell r="I2388" t="str">
            <v>0,00</v>
          </cell>
          <cell r="J2388" t="str">
            <v>0,12</v>
          </cell>
          <cell r="K2388">
            <v>118.44</v>
          </cell>
          <cell r="L2388">
            <v>118.44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305,57</v>
          </cell>
          <cell r="F2389" t="str">
            <v>31,71</v>
          </cell>
          <cell r="G2389" t="str">
            <v>273,76</v>
          </cell>
          <cell r="H2389" t="str">
            <v>0,00</v>
          </cell>
          <cell r="I2389" t="str">
            <v>0,00</v>
          </cell>
          <cell r="J2389" t="str">
            <v>0,10</v>
          </cell>
          <cell r="K2389">
            <v>273.86</v>
          </cell>
          <cell r="L2389">
            <v>273.86</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131,08</v>
          </cell>
          <cell r="F2390" t="str">
            <v>31,30</v>
          </cell>
          <cell r="G2390" t="str">
            <v>99,78</v>
          </cell>
          <cell r="H2390" t="str">
            <v>0,00</v>
          </cell>
          <cell r="I2390" t="str">
            <v>0,00</v>
          </cell>
          <cell r="J2390" t="str">
            <v>0,00</v>
          </cell>
          <cell r="K2390">
            <v>99.78</v>
          </cell>
          <cell r="L2390">
            <v>99.78</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88,77</v>
          </cell>
          <cell r="F2391" t="str">
            <v>28,89</v>
          </cell>
          <cell r="G2391" t="str">
            <v>59,88</v>
          </cell>
          <cell r="H2391" t="str">
            <v>0,00</v>
          </cell>
          <cell r="I2391" t="str">
            <v>0,00</v>
          </cell>
          <cell r="J2391" t="str">
            <v>0,00</v>
          </cell>
          <cell r="K2391">
            <v>59.88</v>
          </cell>
          <cell r="L2391">
            <v>59.88</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75,98</v>
          </cell>
          <cell r="F2392" t="str">
            <v>26,54</v>
          </cell>
          <cell r="G2392" t="str">
            <v>49,44</v>
          </cell>
          <cell r="H2392" t="str">
            <v>0,00</v>
          </cell>
          <cell r="I2392" t="str">
            <v>0,00</v>
          </cell>
          <cell r="J2392" t="str">
            <v>0,00</v>
          </cell>
          <cell r="K2392">
            <v>49.44</v>
          </cell>
          <cell r="L2392">
            <v>49.44</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66,99</v>
          </cell>
          <cell r="F2393" t="str">
            <v>24,62</v>
          </cell>
          <cell r="G2393" t="str">
            <v>42,37</v>
          </cell>
          <cell r="H2393" t="str">
            <v>0,00</v>
          </cell>
          <cell r="I2393" t="str">
            <v>0,00</v>
          </cell>
          <cell r="J2393" t="str">
            <v>0,00</v>
          </cell>
          <cell r="K2393">
            <v>42.37</v>
          </cell>
          <cell r="L2393">
            <v>42.37</v>
          </cell>
          <cell r="M2393"/>
          <cell r="N2393">
            <v>103763</v>
          </cell>
        </row>
        <row r="2394">
          <cell r="A2394">
            <v>89996</v>
          </cell>
          <cell r="B2394" t="str">
            <v>ARMAÇÃO VERTICAL DE ALVENARIA ESTRUTURAL; DIÂMETRO DE 10,0 MM. AF_09/2021</v>
          </cell>
          <cell r="C2394" t="str">
            <v>COMPOSIÇÃO</v>
          </cell>
          <cell r="D2394" t="str">
            <v>KG</v>
          </cell>
          <cell r="E2394" t="str">
            <v>13,67</v>
          </cell>
          <cell r="F2394" t="str">
            <v>2,10</v>
          </cell>
          <cell r="G2394" t="str">
            <v>11,57</v>
          </cell>
          <cell r="H2394" t="str">
            <v>0,00</v>
          </cell>
          <cell r="I2394" t="str">
            <v>0,00</v>
          </cell>
          <cell r="J2394" t="str">
            <v>0,00</v>
          </cell>
          <cell r="K2394">
            <v>11.57</v>
          </cell>
          <cell r="L2394">
            <v>11.57</v>
          </cell>
          <cell r="M2394"/>
          <cell r="N2394">
            <v>89996</v>
          </cell>
        </row>
        <row r="2395">
          <cell r="A2395">
            <v>89997</v>
          </cell>
          <cell r="B2395" t="str">
            <v>ARMAÇÃO VERTICAL DE ALVENARIA ESTRUTURAL; DIÂMETRO DE 12,5 MM. AF_09/2021</v>
          </cell>
          <cell r="C2395" t="str">
            <v>COMPOSIÇÃO</v>
          </cell>
          <cell r="D2395" t="str">
            <v>KG</v>
          </cell>
          <cell r="E2395" t="str">
            <v>11,19</v>
          </cell>
          <cell r="F2395" t="str">
            <v>1,33</v>
          </cell>
          <cell r="G2395" t="str">
            <v>9,86</v>
          </cell>
          <cell r="H2395" t="str">
            <v>0,00</v>
          </cell>
          <cell r="I2395" t="str">
            <v>0,00</v>
          </cell>
          <cell r="J2395" t="str">
            <v>0,00</v>
          </cell>
          <cell r="K2395">
            <v>9.86</v>
          </cell>
          <cell r="L2395">
            <v>9.86</v>
          </cell>
          <cell r="M2395"/>
          <cell r="N2395">
            <v>89997</v>
          </cell>
        </row>
        <row r="2396">
          <cell r="A2396">
            <v>89998</v>
          </cell>
          <cell r="B2396" t="str">
            <v>ARMAÇÃO DE CINTA DE ALVENARIA ESTRUTURAL; DIÂMETRO DE 10,0 MM. AF_09/2021</v>
          </cell>
          <cell r="C2396" t="str">
            <v>COMPOSIÇÃO</v>
          </cell>
          <cell r="D2396" t="str">
            <v>KG</v>
          </cell>
          <cell r="E2396" t="str">
            <v>13,07</v>
          </cell>
          <cell r="F2396" t="str">
            <v>1,67</v>
          </cell>
          <cell r="G2396" t="str">
            <v>11,40</v>
          </cell>
          <cell r="H2396" t="str">
            <v>0,00</v>
          </cell>
          <cell r="I2396" t="str">
            <v>0,00</v>
          </cell>
          <cell r="J2396" t="str">
            <v>0,00</v>
          </cell>
          <cell r="K2396">
            <v>11.4</v>
          </cell>
          <cell r="L2396">
            <v>11.4</v>
          </cell>
          <cell r="M2396"/>
          <cell r="N2396">
            <v>89998</v>
          </cell>
        </row>
        <row r="2397">
          <cell r="A2397">
            <v>89999</v>
          </cell>
          <cell r="B2397" t="str">
            <v>ARMAÇÃO DE VERGA E CONTRAVERGA DE ALVENARIA ESTRUTURAL; DIÂMETRO DE 8,0 MM. AF_09/2021</v>
          </cell>
          <cell r="C2397" t="str">
            <v>COMPOSIÇÃO</v>
          </cell>
          <cell r="D2397" t="str">
            <v>KG</v>
          </cell>
          <cell r="E2397" t="str">
            <v>19,87</v>
          </cell>
          <cell r="F2397" t="str">
            <v>6,16</v>
          </cell>
          <cell r="G2397" t="str">
            <v>13,71</v>
          </cell>
          <cell r="H2397" t="str">
            <v>0,00</v>
          </cell>
          <cell r="I2397" t="str">
            <v>0,00</v>
          </cell>
          <cell r="J2397" t="str">
            <v>0,00</v>
          </cell>
          <cell r="K2397">
            <v>13.71</v>
          </cell>
          <cell r="L2397">
            <v>13.71</v>
          </cell>
          <cell r="M2397"/>
          <cell r="N2397">
            <v>89999</v>
          </cell>
        </row>
        <row r="2398">
          <cell r="A2398">
            <v>90000</v>
          </cell>
          <cell r="B2398" t="str">
            <v>ARMAÇÃO DE VERGA E CONTRAVERGA DE ALVENARIA ESTRUTURAL; DIÂMETRO DE 10,0 MM. AF_09/2021</v>
          </cell>
          <cell r="C2398" t="str">
            <v>COMPOSIÇÃO</v>
          </cell>
          <cell r="D2398" t="str">
            <v>KG</v>
          </cell>
          <cell r="E2398" t="str">
            <v>16,18</v>
          </cell>
          <cell r="F2398" t="str">
            <v>3,94</v>
          </cell>
          <cell r="G2398" t="str">
            <v>12,24</v>
          </cell>
          <cell r="H2398" t="str">
            <v>0,00</v>
          </cell>
          <cell r="I2398" t="str">
            <v>0,00</v>
          </cell>
          <cell r="J2398" t="str">
            <v>0,00</v>
          </cell>
          <cell r="K2398">
            <v>12.24</v>
          </cell>
          <cell r="L2398">
            <v>12.24</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14,12</v>
          </cell>
          <cell r="F2399" t="str">
            <v>0,67</v>
          </cell>
          <cell r="G2399" t="str">
            <v>13,45</v>
          </cell>
          <cell r="H2399" t="str">
            <v>0,00</v>
          </cell>
          <cell r="I2399" t="str">
            <v>0,00</v>
          </cell>
          <cell r="J2399" t="str">
            <v>0,00</v>
          </cell>
          <cell r="K2399">
            <v>13.45</v>
          </cell>
          <cell r="L2399">
            <v>13.45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14,60</v>
          </cell>
          <cell r="F2400" t="str">
            <v>0,99</v>
          </cell>
          <cell r="G2400" t="str">
            <v>13,61</v>
          </cell>
          <cell r="H2400" t="str">
            <v>0,00</v>
          </cell>
          <cell r="I2400" t="str">
            <v>0,00</v>
          </cell>
          <cell r="J2400" t="str">
            <v>0,00</v>
          </cell>
          <cell r="K2400">
            <v>13.61</v>
          </cell>
          <cell r="L2400">
            <v>13.61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15,37</v>
          </cell>
          <cell r="F2401" t="str">
            <v>1,59</v>
          </cell>
          <cell r="G2401" t="str">
            <v>13,78</v>
          </cell>
          <cell r="H2401" t="str">
            <v>0,00</v>
          </cell>
          <cell r="I2401" t="str">
            <v>0,00</v>
          </cell>
          <cell r="J2401" t="str">
            <v>0,00</v>
          </cell>
          <cell r="K2401">
            <v>13.78</v>
          </cell>
          <cell r="L2401">
            <v>13.78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14,48</v>
          </cell>
          <cell r="F2402" t="str">
            <v>0,94</v>
          </cell>
          <cell r="G2402" t="str">
            <v>13,54</v>
          </cell>
          <cell r="H2402" t="str">
            <v>0,00</v>
          </cell>
          <cell r="I2402" t="str">
            <v>0,00</v>
          </cell>
          <cell r="J2402" t="str">
            <v>0,00</v>
          </cell>
          <cell r="K2402">
            <v>13.54</v>
          </cell>
          <cell r="L2402">
            <v>13.54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10,28</v>
          </cell>
          <cell r="F2403" t="str">
            <v>0,99</v>
          </cell>
          <cell r="G2403" t="str">
            <v>9,29</v>
          </cell>
          <cell r="H2403" t="str">
            <v>0,00</v>
          </cell>
          <cell r="I2403" t="str">
            <v>0,00</v>
          </cell>
          <cell r="J2403" t="str">
            <v>0,00</v>
          </cell>
          <cell r="K2403">
            <v>9.2899999999999991</v>
          </cell>
          <cell r="L2403">
            <v>9.2899999999999991</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14,19</v>
          </cell>
          <cell r="F2404" t="str">
            <v>1,14</v>
          </cell>
          <cell r="G2404" t="str">
            <v>13,05</v>
          </cell>
          <cell r="H2404" t="str">
            <v>0,00</v>
          </cell>
          <cell r="I2404" t="str">
            <v>0,00</v>
          </cell>
          <cell r="J2404" t="str">
            <v>0,00</v>
          </cell>
          <cell r="K2404">
            <v>13.05</v>
          </cell>
          <cell r="L2404">
            <v>13.05</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10,72</v>
          </cell>
          <cell r="F2405" t="str">
            <v>1,24</v>
          </cell>
          <cell r="G2405" t="str">
            <v>9,48</v>
          </cell>
          <cell r="H2405" t="str">
            <v>0,00</v>
          </cell>
          <cell r="I2405" t="str">
            <v>0,00</v>
          </cell>
          <cell r="J2405" t="str">
            <v>0,00</v>
          </cell>
          <cell r="K2405">
            <v>9.48</v>
          </cell>
          <cell r="L2405">
            <v>9.48</v>
          </cell>
          <cell r="M2405"/>
          <cell r="N2405">
            <v>91599</v>
          </cell>
        </row>
        <row r="2406">
          <cell r="A2406">
            <v>91600</v>
          </cell>
          <cell r="B2406" t="str">
            <v>ARMAÇÃO DO SISTEMA DE PAREDES DE CONCRETO, EXECUTADA EM PLATIBANDAS, TELA Q-92. AF_06/2019</v>
          </cell>
          <cell r="C2406" t="str">
            <v>COMPOSIÇÃO</v>
          </cell>
          <cell r="D2406" t="str">
            <v>KG</v>
          </cell>
          <cell r="E2406" t="str">
            <v>17,42</v>
          </cell>
          <cell r="F2406" t="str">
            <v>3,00</v>
          </cell>
          <cell r="G2406" t="str">
            <v>14,42</v>
          </cell>
          <cell r="H2406" t="str">
            <v>0,00</v>
          </cell>
          <cell r="I2406" t="str">
            <v>0,00</v>
          </cell>
          <cell r="J2406" t="str">
            <v>0,00</v>
          </cell>
          <cell r="K2406">
            <v>14.42</v>
          </cell>
          <cell r="L2406">
            <v>14.42</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15,93</v>
          </cell>
          <cell r="F2407" t="str">
            <v>2,21</v>
          </cell>
          <cell r="G2407" t="str">
            <v>13,72</v>
          </cell>
          <cell r="H2407" t="str">
            <v>0,00</v>
          </cell>
          <cell r="I2407" t="str">
            <v>0,00</v>
          </cell>
          <cell r="J2407" t="str">
            <v>0,00</v>
          </cell>
          <cell r="K2407">
            <v>13.72</v>
          </cell>
          <cell r="L2407">
            <v>13.72</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14,81</v>
          </cell>
          <cell r="F2408" t="str">
            <v>1,33</v>
          </cell>
          <cell r="G2408" t="str">
            <v>13,48</v>
          </cell>
          <cell r="H2408" t="str">
            <v>0,00</v>
          </cell>
          <cell r="I2408" t="str">
            <v>0,00</v>
          </cell>
          <cell r="J2408" t="str">
            <v>0,00</v>
          </cell>
          <cell r="K2408">
            <v>13.48</v>
          </cell>
          <cell r="L2408">
            <v>13.48</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13,98</v>
          </cell>
          <cell r="F2409" t="str">
            <v>1,26</v>
          </cell>
          <cell r="G2409" t="str">
            <v>12,72</v>
          </cell>
          <cell r="H2409" t="str">
            <v>0,00</v>
          </cell>
          <cell r="I2409" t="str">
            <v>0,00</v>
          </cell>
          <cell r="J2409" t="str">
            <v>0,00</v>
          </cell>
          <cell r="K2409">
            <v>12.72</v>
          </cell>
          <cell r="L2409">
            <v>12.72</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18,84</v>
          </cell>
          <cell r="F2410" t="str">
            <v>5,17</v>
          </cell>
          <cell r="G2410" t="str">
            <v>13,67</v>
          </cell>
          <cell r="H2410" t="str">
            <v>0,00</v>
          </cell>
          <cell r="I2410" t="str">
            <v>0,00</v>
          </cell>
          <cell r="J2410" t="str">
            <v>0,00</v>
          </cell>
          <cell r="K2410">
            <v>13.67</v>
          </cell>
          <cell r="L2410">
            <v>13.67</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17,83</v>
          </cell>
          <cell r="F2411" t="str">
            <v>3,50</v>
          </cell>
          <cell r="G2411" t="str">
            <v>14,33</v>
          </cell>
          <cell r="H2411" t="str">
            <v>0,00</v>
          </cell>
          <cell r="I2411" t="str">
            <v>0,00</v>
          </cell>
          <cell r="J2411" t="str">
            <v>0,00</v>
          </cell>
          <cell r="K2411">
            <v>14.33</v>
          </cell>
          <cell r="L2411">
            <v>14.33</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16,80</v>
          </cell>
          <cell r="F2412" t="str">
            <v>2,39</v>
          </cell>
          <cell r="G2412" t="str">
            <v>14,41</v>
          </cell>
          <cell r="H2412" t="str">
            <v>0,00</v>
          </cell>
          <cell r="I2412" t="str">
            <v>0,00</v>
          </cell>
          <cell r="J2412" t="str">
            <v>0,00</v>
          </cell>
          <cell r="K2412">
            <v>14.41</v>
          </cell>
          <cell r="L2412">
            <v>14.41</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15,07</v>
          </cell>
          <cell r="F2413" t="str">
            <v>1,68</v>
          </cell>
          <cell r="G2413" t="str">
            <v>13,39</v>
          </cell>
          <cell r="H2413" t="str">
            <v>0,00</v>
          </cell>
          <cell r="I2413" t="str">
            <v>0,00</v>
          </cell>
          <cell r="J2413" t="str">
            <v>0,00</v>
          </cell>
          <cell r="K2413">
            <v>13.39</v>
          </cell>
          <cell r="L2413">
            <v>13.39</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12,75</v>
          </cell>
          <cell r="F2414" t="str">
            <v>1,15</v>
          </cell>
          <cell r="G2414" t="str">
            <v>11,60</v>
          </cell>
          <cell r="H2414" t="str">
            <v>0,00</v>
          </cell>
          <cell r="I2414" t="str">
            <v>0,00</v>
          </cell>
          <cell r="J2414" t="str">
            <v>0,00</v>
          </cell>
          <cell r="K2414">
            <v>11.6</v>
          </cell>
          <cell r="L2414">
            <v>11.6</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12,16</v>
          </cell>
          <cell r="F2415" t="str">
            <v>0,74</v>
          </cell>
          <cell r="G2415" t="str">
            <v>11,42</v>
          </cell>
          <cell r="H2415" t="str">
            <v>0,00</v>
          </cell>
          <cell r="I2415" t="str">
            <v>0,00</v>
          </cell>
          <cell r="J2415" t="str">
            <v>0,00</v>
          </cell>
          <cell r="K2415">
            <v>11.42</v>
          </cell>
          <cell r="L2415">
            <v>11.42</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13,68</v>
          </cell>
          <cell r="F2416" t="str">
            <v>0,47</v>
          </cell>
          <cell r="G2416" t="str">
            <v>13,21</v>
          </cell>
          <cell r="H2416" t="str">
            <v>0,00</v>
          </cell>
          <cell r="I2416" t="str">
            <v>0,00</v>
          </cell>
          <cell r="J2416" t="str">
            <v>0,00</v>
          </cell>
          <cell r="K2416">
            <v>13.21</v>
          </cell>
          <cell r="L2416">
            <v>13.21</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13,39</v>
          </cell>
          <cell r="F2417" t="str">
            <v>0,27</v>
          </cell>
          <cell r="G2417" t="str">
            <v>13,12</v>
          </cell>
          <cell r="H2417" t="str">
            <v>0,00</v>
          </cell>
          <cell r="I2417" t="str">
            <v>0,00</v>
          </cell>
          <cell r="J2417" t="str">
            <v>0,00</v>
          </cell>
          <cell r="K2417">
            <v>13.12</v>
          </cell>
          <cell r="L2417">
            <v>13.12</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19,09</v>
          </cell>
          <cell r="F2418" t="str">
            <v>5,09</v>
          </cell>
          <cell r="G2418" t="str">
            <v>14,00</v>
          </cell>
          <cell r="H2418" t="str">
            <v>0,00</v>
          </cell>
          <cell r="I2418" t="str">
            <v>0,00</v>
          </cell>
          <cell r="J2418" t="str">
            <v>0,00</v>
          </cell>
          <cell r="K2418">
            <v>14</v>
          </cell>
          <cell r="L2418">
            <v>14</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17,07</v>
          </cell>
          <cell r="F2419" t="str">
            <v>3,69</v>
          </cell>
          <cell r="G2419" t="str">
            <v>13,38</v>
          </cell>
          <cell r="H2419" t="str">
            <v>0,00</v>
          </cell>
          <cell r="I2419" t="str">
            <v>0,00</v>
          </cell>
          <cell r="J2419" t="str">
            <v>0,00</v>
          </cell>
          <cell r="K2419">
            <v>13.38</v>
          </cell>
          <cell r="L2419">
            <v>13.38</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16,48</v>
          </cell>
          <cell r="F2420" t="str">
            <v>2,45</v>
          </cell>
          <cell r="G2420" t="str">
            <v>14,03</v>
          </cell>
          <cell r="H2420" t="str">
            <v>0,00</v>
          </cell>
          <cell r="I2420" t="str">
            <v>0,00</v>
          </cell>
          <cell r="J2420" t="str">
            <v>0,00</v>
          </cell>
          <cell r="K2420">
            <v>14.03</v>
          </cell>
          <cell r="L2420">
            <v>14.03</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15,79</v>
          </cell>
          <cell r="F2421" t="str">
            <v>1,63</v>
          </cell>
          <cell r="G2421" t="str">
            <v>14,16</v>
          </cell>
          <cell r="H2421" t="str">
            <v>0,00</v>
          </cell>
          <cell r="I2421" t="str">
            <v>0,00</v>
          </cell>
          <cell r="J2421" t="str">
            <v>0,00</v>
          </cell>
          <cell r="K2421">
            <v>14.16</v>
          </cell>
          <cell r="L2421">
            <v>14.16</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14,27</v>
          </cell>
          <cell r="F2422" t="str">
            <v>1,10</v>
          </cell>
          <cell r="G2422" t="str">
            <v>13,17</v>
          </cell>
          <cell r="H2422" t="str">
            <v>0,00</v>
          </cell>
          <cell r="I2422" t="str">
            <v>0,00</v>
          </cell>
          <cell r="J2422" t="str">
            <v>0,00</v>
          </cell>
          <cell r="K2422">
            <v>13.17</v>
          </cell>
          <cell r="L2422">
            <v>13.17</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12,14</v>
          </cell>
          <cell r="F2423" t="str">
            <v>0,74</v>
          </cell>
          <cell r="G2423" t="str">
            <v>11,40</v>
          </cell>
          <cell r="H2423" t="str">
            <v>0,00</v>
          </cell>
          <cell r="I2423" t="str">
            <v>0,00</v>
          </cell>
          <cell r="J2423" t="str">
            <v>0,00</v>
          </cell>
          <cell r="K2423">
            <v>11.4</v>
          </cell>
          <cell r="L2423">
            <v>11.4</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11,72</v>
          </cell>
          <cell r="F2424" t="str">
            <v>0,45</v>
          </cell>
          <cell r="G2424" t="str">
            <v>11,27</v>
          </cell>
          <cell r="H2424" t="str">
            <v>0,00</v>
          </cell>
          <cell r="I2424" t="str">
            <v>0,00</v>
          </cell>
          <cell r="J2424" t="str">
            <v>0,00</v>
          </cell>
          <cell r="K2424">
            <v>11.27</v>
          </cell>
          <cell r="L2424">
            <v>11.27</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13,37</v>
          </cell>
          <cell r="F2425" t="str">
            <v>0,25</v>
          </cell>
          <cell r="G2425" t="str">
            <v>13,12</v>
          </cell>
          <cell r="H2425" t="str">
            <v>0,00</v>
          </cell>
          <cell r="I2425" t="str">
            <v>0,00</v>
          </cell>
          <cell r="J2425" t="str">
            <v>0,00</v>
          </cell>
          <cell r="K2425">
            <v>13.12</v>
          </cell>
          <cell r="L2425">
            <v>13.12</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22,34</v>
          </cell>
          <cell r="F2426" t="str">
            <v>7,79</v>
          </cell>
          <cell r="G2426" t="str">
            <v>14,55</v>
          </cell>
          <cell r="H2426" t="str">
            <v>0,00</v>
          </cell>
          <cell r="I2426" t="str">
            <v>0,00</v>
          </cell>
          <cell r="J2426" t="str">
            <v>0,00</v>
          </cell>
          <cell r="K2426">
            <v>14.55</v>
          </cell>
          <cell r="L2426">
            <v>14.55</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20,50</v>
          </cell>
          <cell r="F2427" t="str">
            <v>5,50</v>
          </cell>
          <cell r="G2427" t="str">
            <v>15,00</v>
          </cell>
          <cell r="H2427" t="str">
            <v>0,00</v>
          </cell>
          <cell r="I2427" t="str">
            <v>0,00</v>
          </cell>
          <cell r="J2427" t="str">
            <v>0,00</v>
          </cell>
          <cell r="K2427">
            <v>15</v>
          </cell>
          <cell r="L2427">
            <v>15</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18,79</v>
          </cell>
          <cell r="F2428" t="str">
            <v>3,87</v>
          </cell>
          <cell r="G2428" t="str">
            <v>14,92</v>
          </cell>
          <cell r="H2428" t="str">
            <v>0,00</v>
          </cell>
          <cell r="I2428" t="str">
            <v>0,00</v>
          </cell>
          <cell r="J2428" t="str">
            <v>0,00</v>
          </cell>
          <cell r="K2428">
            <v>14.92</v>
          </cell>
          <cell r="L2428">
            <v>14.92</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16,56</v>
          </cell>
          <cell r="F2429" t="str">
            <v>2,79</v>
          </cell>
          <cell r="G2429" t="str">
            <v>13,77</v>
          </cell>
          <cell r="H2429" t="str">
            <v>0,00</v>
          </cell>
          <cell r="I2429" t="str">
            <v>0,00</v>
          </cell>
          <cell r="J2429" t="str">
            <v>0,00</v>
          </cell>
          <cell r="K2429">
            <v>13.77</v>
          </cell>
          <cell r="L2429">
            <v>13.77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13,83</v>
          </cell>
          <cell r="F2430" t="str">
            <v>1,98</v>
          </cell>
          <cell r="G2430" t="str">
            <v>11,85</v>
          </cell>
          <cell r="H2430" t="str">
            <v>0,00</v>
          </cell>
          <cell r="I2430" t="str">
            <v>0,00</v>
          </cell>
          <cell r="J2430" t="str">
            <v>0,00</v>
          </cell>
          <cell r="K2430">
            <v>11.85</v>
          </cell>
          <cell r="L2430">
            <v>11.85</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12,89</v>
          </cell>
          <cell r="F2431" t="str">
            <v>1,28</v>
          </cell>
          <cell r="G2431" t="str">
            <v>11,61</v>
          </cell>
          <cell r="H2431" t="str">
            <v>0,00</v>
          </cell>
          <cell r="I2431" t="str">
            <v>0,00</v>
          </cell>
          <cell r="J2431" t="str">
            <v>0,00</v>
          </cell>
          <cell r="K2431">
            <v>11.61</v>
          </cell>
          <cell r="L2431">
            <v>11.61</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14,18</v>
          </cell>
          <cell r="F2432" t="str">
            <v>0,83</v>
          </cell>
          <cell r="G2432" t="str">
            <v>13,35</v>
          </cell>
          <cell r="H2432" t="str">
            <v>0,00</v>
          </cell>
          <cell r="I2432" t="str">
            <v>0,00</v>
          </cell>
          <cell r="J2432" t="str">
            <v>0,00</v>
          </cell>
          <cell r="K2432">
            <v>13.35</v>
          </cell>
          <cell r="L2432">
            <v>13.35</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13,68</v>
          </cell>
          <cell r="F2433" t="str">
            <v>0,49</v>
          </cell>
          <cell r="G2433" t="str">
            <v>13,19</v>
          </cell>
          <cell r="H2433" t="str">
            <v>0,00</v>
          </cell>
          <cell r="I2433" t="str">
            <v>0,00</v>
          </cell>
          <cell r="J2433" t="str">
            <v>0,00</v>
          </cell>
          <cell r="K2433">
            <v>13.19</v>
          </cell>
          <cell r="L2433">
            <v>13.19</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22,04</v>
          </cell>
          <cell r="F2434" t="str">
            <v>7,28</v>
          </cell>
          <cell r="G2434" t="str">
            <v>14,76</v>
          </cell>
          <cell r="H2434" t="str">
            <v>0,00</v>
          </cell>
          <cell r="I2434" t="str">
            <v>0,00</v>
          </cell>
          <cell r="J2434" t="str">
            <v>0,00</v>
          </cell>
          <cell r="K2434">
            <v>14.76</v>
          </cell>
          <cell r="L2434">
            <v>14.76</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19,47</v>
          </cell>
          <cell r="F2435" t="str">
            <v>5,50</v>
          </cell>
          <cell r="G2435" t="str">
            <v>13,97</v>
          </cell>
          <cell r="H2435" t="str">
            <v>0,00</v>
          </cell>
          <cell r="I2435" t="str">
            <v>0,00</v>
          </cell>
          <cell r="J2435" t="str">
            <v>0,00</v>
          </cell>
          <cell r="K2435">
            <v>13.97</v>
          </cell>
          <cell r="L2435">
            <v>13.97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18,30</v>
          </cell>
          <cell r="F2436" t="str">
            <v>3,81</v>
          </cell>
          <cell r="G2436" t="str">
            <v>14,49</v>
          </cell>
          <cell r="H2436" t="str">
            <v>0,00</v>
          </cell>
          <cell r="I2436" t="str">
            <v>0,00</v>
          </cell>
          <cell r="J2436" t="str">
            <v>0,00</v>
          </cell>
          <cell r="K2436">
            <v>14.49</v>
          </cell>
          <cell r="L2436">
            <v>14.49</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17,12</v>
          </cell>
          <cell r="F2437" t="str">
            <v>2,62</v>
          </cell>
          <cell r="G2437" t="str">
            <v>14,50</v>
          </cell>
          <cell r="H2437" t="str">
            <v>0,00</v>
          </cell>
          <cell r="I2437" t="str">
            <v>0,00</v>
          </cell>
          <cell r="J2437" t="str">
            <v>0,00</v>
          </cell>
          <cell r="K2437">
            <v>14.5</v>
          </cell>
          <cell r="L2437">
            <v>14.5</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15,25</v>
          </cell>
          <cell r="F2438" t="str">
            <v>1,85</v>
          </cell>
          <cell r="G2438" t="str">
            <v>13,40</v>
          </cell>
          <cell r="H2438" t="str">
            <v>0,00</v>
          </cell>
          <cell r="I2438" t="str">
            <v>0,00</v>
          </cell>
          <cell r="J2438" t="str">
            <v>0,00</v>
          </cell>
          <cell r="K2438">
            <v>13.4</v>
          </cell>
          <cell r="L2438">
            <v>13.4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12,83</v>
          </cell>
          <cell r="F2439" t="str">
            <v>1,26</v>
          </cell>
          <cell r="G2439" t="str">
            <v>11,57</v>
          </cell>
          <cell r="H2439" t="str">
            <v>0,00</v>
          </cell>
          <cell r="I2439" t="str">
            <v>0,00</v>
          </cell>
          <cell r="J2439" t="str">
            <v>0,00</v>
          </cell>
          <cell r="K2439">
            <v>11.57</v>
          </cell>
          <cell r="L2439">
            <v>11.57</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12,16</v>
          </cell>
          <cell r="F2440" t="str">
            <v>0,77</v>
          </cell>
          <cell r="G2440" t="str">
            <v>11,39</v>
          </cell>
          <cell r="H2440" t="str">
            <v>0,00</v>
          </cell>
          <cell r="I2440" t="str">
            <v>0,00</v>
          </cell>
          <cell r="J2440" t="str">
            <v>0,00</v>
          </cell>
          <cell r="K2440">
            <v>11.39</v>
          </cell>
          <cell r="L2440">
            <v>11.39</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13,64</v>
          </cell>
          <cell r="F2441" t="str">
            <v>0,45</v>
          </cell>
          <cell r="G2441" t="str">
            <v>13,19</v>
          </cell>
          <cell r="H2441" t="str">
            <v>0,00</v>
          </cell>
          <cell r="I2441" t="str">
            <v>0,00</v>
          </cell>
          <cell r="J2441" t="str">
            <v>0,00</v>
          </cell>
          <cell r="K2441">
            <v>13.19</v>
          </cell>
          <cell r="L2441">
            <v>13.19</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13,53</v>
          </cell>
          <cell r="F2442" t="str">
            <v>1,95</v>
          </cell>
          <cell r="G2442" t="str">
            <v>11,58</v>
          </cell>
          <cell r="H2442" t="str">
            <v>0,00</v>
          </cell>
          <cell r="I2442" t="str">
            <v>0,00</v>
          </cell>
          <cell r="J2442" t="str">
            <v>0,00</v>
          </cell>
          <cell r="K2442">
            <v>11.58</v>
          </cell>
          <cell r="L2442">
            <v>11.58</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13,59</v>
          </cell>
          <cell r="F2443" t="str">
            <v>1,05</v>
          </cell>
          <cell r="G2443" t="str">
            <v>12,54</v>
          </cell>
          <cell r="H2443" t="str">
            <v>0,00</v>
          </cell>
          <cell r="I2443" t="str">
            <v>0,00</v>
          </cell>
          <cell r="J2443" t="str">
            <v>0,00</v>
          </cell>
          <cell r="K2443">
            <v>12.54</v>
          </cell>
          <cell r="L2443">
            <v>12.54</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13,44</v>
          </cell>
          <cell r="F2444" t="str">
            <v>0,56</v>
          </cell>
          <cell r="G2444" t="str">
            <v>12,88</v>
          </cell>
          <cell r="H2444" t="str">
            <v>0,00</v>
          </cell>
          <cell r="I2444" t="str">
            <v>0,00</v>
          </cell>
          <cell r="J2444" t="str">
            <v>0,00</v>
          </cell>
          <cell r="K2444">
            <v>12.88</v>
          </cell>
          <cell r="L2444">
            <v>12.88</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12,38</v>
          </cell>
          <cell r="F2445" t="str">
            <v>0,31</v>
          </cell>
          <cell r="G2445" t="str">
            <v>12,07</v>
          </cell>
          <cell r="H2445" t="str">
            <v>0,00</v>
          </cell>
          <cell r="I2445" t="str">
            <v>0,00</v>
          </cell>
          <cell r="J2445" t="str">
            <v>0,00</v>
          </cell>
          <cell r="K2445">
            <v>12.07</v>
          </cell>
          <cell r="L2445">
            <v>12.07</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10,59</v>
          </cell>
          <cell r="F2446" t="str">
            <v>0,17</v>
          </cell>
          <cell r="G2446" t="str">
            <v>10,42</v>
          </cell>
          <cell r="H2446" t="str">
            <v>0,00</v>
          </cell>
          <cell r="I2446" t="str">
            <v>0,00</v>
          </cell>
          <cell r="J2446" t="str">
            <v>0,00</v>
          </cell>
          <cell r="K2446">
            <v>10.42</v>
          </cell>
          <cell r="L2446">
            <v>10.42</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10,47</v>
          </cell>
          <cell r="F2447" t="str">
            <v>0,08</v>
          </cell>
          <cell r="G2447" t="str">
            <v>10,39</v>
          </cell>
          <cell r="H2447" t="str">
            <v>0,00</v>
          </cell>
          <cell r="I2447" t="str">
            <v>0,00</v>
          </cell>
          <cell r="J2447" t="str">
            <v>0,00</v>
          </cell>
          <cell r="K2447">
            <v>10.39</v>
          </cell>
          <cell r="L2447">
            <v>10.39</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12,33</v>
          </cell>
          <cell r="F2448" t="str">
            <v>0,04</v>
          </cell>
          <cell r="G2448" t="str">
            <v>12,29</v>
          </cell>
          <cell r="H2448" t="str">
            <v>0,00</v>
          </cell>
          <cell r="I2448" t="str">
            <v>0,00</v>
          </cell>
          <cell r="J2448" t="str">
            <v>0,00</v>
          </cell>
          <cell r="K2448">
            <v>12.29</v>
          </cell>
          <cell r="L2448">
            <v>12.29</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12,30</v>
          </cell>
          <cell r="F2449" t="str">
            <v>0,02</v>
          </cell>
          <cell r="G2449" t="str">
            <v>12,28</v>
          </cell>
          <cell r="H2449" t="str">
            <v>0,00</v>
          </cell>
          <cell r="I2449" t="str">
            <v>0,00</v>
          </cell>
          <cell r="J2449" t="str">
            <v>0,00</v>
          </cell>
          <cell r="K2449">
            <v>12.28</v>
          </cell>
          <cell r="L2449">
            <v>12.28</v>
          </cell>
          <cell r="M2449"/>
          <cell r="N2449">
            <v>92798</v>
          </cell>
        </row>
        <row r="2450">
          <cell r="A2450">
            <v>92799</v>
          </cell>
          <cell r="B2450" t="str">
            <v>CORTE E DOBRA DE AÇO CA-60, DIÂMETRO DE 4,2 MM, UTILIZADO EM LAJE. AF_12/2015</v>
          </cell>
          <cell r="C2450" t="str">
            <v>COMPOSIÇÃO</v>
          </cell>
          <cell r="D2450" t="str">
            <v>KG</v>
          </cell>
          <cell r="E2450" t="str">
            <v>14,10</v>
          </cell>
          <cell r="F2450" t="str">
            <v>2,37</v>
          </cell>
          <cell r="G2450" t="str">
            <v>11,73</v>
          </cell>
          <cell r="H2450" t="str">
            <v>0,00</v>
          </cell>
          <cell r="I2450" t="str">
            <v>0,00</v>
          </cell>
          <cell r="J2450" t="str">
            <v>0,00</v>
          </cell>
          <cell r="K2450">
            <v>11.73</v>
          </cell>
          <cell r="L2450">
            <v>11.73</v>
          </cell>
          <cell r="M2450"/>
          <cell r="N2450">
            <v>92799</v>
          </cell>
        </row>
        <row r="2451">
          <cell r="A2451">
            <v>92800</v>
          </cell>
          <cell r="B2451" t="str">
            <v>CORTE E DOBRA DE AÇO CA-60, DIÂMETRO DE 5,0 MM, UTILIZADO EM LAJE. AF_12/2015</v>
          </cell>
          <cell r="C2451" t="str">
            <v>COMPOSIÇÃO</v>
          </cell>
          <cell r="D2451" t="str">
            <v>KG</v>
          </cell>
          <cell r="E2451" t="str">
            <v>12,89</v>
          </cell>
          <cell r="F2451" t="str">
            <v>1,47</v>
          </cell>
          <cell r="G2451" t="str">
            <v>11,42</v>
          </cell>
          <cell r="H2451" t="str">
            <v>0,00</v>
          </cell>
          <cell r="I2451" t="str">
            <v>0,00</v>
          </cell>
          <cell r="J2451" t="str">
            <v>0,00</v>
          </cell>
          <cell r="K2451">
            <v>11.42</v>
          </cell>
          <cell r="L2451">
            <v>11.42</v>
          </cell>
          <cell r="M2451"/>
          <cell r="N2451">
            <v>92800</v>
          </cell>
        </row>
        <row r="2452">
          <cell r="A2452">
            <v>92801</v>
          </cell>
          <cell r="B2452" t="str">
            <v>CORTE E DOBRA DE AÇO CA-50, DIÂMETRO DE 6,3 MM, UTILIZADO EM LAJE. AF_12/2015</v>
          </cell>
          <cell r="C2452" t="str">
            <v>COMPOSIÇÃO</v>
          </cell>
          <cell r="D2452" t="str">
            <v>KG</v>
          </cell>
          <cell r="E2452" t="str">
            <v>13,21</v>
          </cell>
          <cell r="F2452" t="str">
            <v>0,78</v>
          </cell>
          <cell r="G2452" t="str">
            <v>12,43</v>
          </cell>
          <cell r="H2452" t="str">
            <v>0,00</v>
          </cell>
          <cell r="I2452" t="str">
            <v>0,00</v>
          </cell>
          <cell r="J2452" t="str">
            <v>0,00</v>
          </cell>
          <cell r="K2452">
            <v>12.43</v>
          </cell>
          <cell r="L2452">
            <v>12.43</v>
          </cell>
          <cell r="M2452"/>
          <cell r="N2452">
            <v>92801</v>
          </cell>
        </row>
        <row r="2453">
          <cell r="A2453">
            <v>92802</v>
          </cell>
          <cell r="B2453" t="str">
            <v>CORTE E DOBRA DE AÇO CA-50, DIÂMETRO DE 8,0 MM, UTILIZADO EM LAJE. AF_12/2015</v>
          </cell>
          <cell r="C2453" t="str">
            <v>COMPOSIÇÃO</v>
          </cell>
          <cell r="D2453" t="str">
            <v>KG</v>
          </cell>
          <cell r="E2453" t="str">
            <v>13,23</v>
          </cell>
          <cell r="F2453" t="str">
            <v>0,40</v>
          </cell>
          <cell r="G2453" t="str">
            <v>12,83</v>
          </cell>
          <cell r="H2453" t="str">
            <v>0,00</v>
          </cell>
          <cell r="I2453" t="str">
            <v>0,00</v>
          </cell>
          <cell r="J2453" t="str">
            <v>0,00</v>
          </cell>
          <cell r="K2453">
            <v>12.83</v>
          </cell>
          <cell r="L2453">
            <v>12.83</v>
          </cell>
          <cell r="M2453"/>
          <cell r="N2453">
            <v>92802</v>
          </cell>
        </row>
        <row r="2454">
          <cell r="A2454">
            <v>92803</v>
          </cell>
          <cell r="B2454" t="str">
            <v>CORTE E DOBRA DE AÇO CA-50, DIÂMETRO DE 10,0 MM, UTILIZADO EM LAJE. AF_12/2015</v>
          </cell>
          <cell r="C2454" t="str">
            <v>COMPOSIÇÃO</v>
          </cell>
          <cell r="D2454" t="str">
            <v>KG</v>
          </cell>
          <cell r="E2454" t="str">
            <v>12,25</v>
          </cell>
          <cell r="F2454" t="str">
            <v>0,22</v>
          </cell>
          <cell r="G2454" t="str">
            <v>12,03</v>
          </cell>
          <cell r="H2454" t="str">
            <v>0,00</v>
          </cell>
          <cell r="I2454" t="str">
            <v>0,00</v>
          </cell>
          <cell r="J2454" t="str">
            <v>0,00</v>
          </cell>
          <cell r="K2454">
            <v>12.03</v>
          </cell>
          <cell r="L2454">
            <v>12.03</v>
          </cell>
          <cell r="M2454"/>
          <cell r="N2454">
            <v>92803</v>
          </cell>
        </row>
        <row r="2455">
          <cell r="A2455">
            <v>92804</v>
          </cell>
          <cell r="B2455" t="str">
            <v>CORTE E DOBRA DE AÇO CA-50, DIÂMETRO DE 12,5 MM, UTILIZADO EM LAJE. AF_12/2015</v>
          </cell>
          <cell r="C2455" t="str">
            <v>COMPOSIÇÃO</v>
          </cell>
          <cell r="D2455" t="str">
            <v>KG</v>
          </cell>
          <cell r="E2455" t="str">
            <v>10,51</v>
          </cell>
          <cell r="F2455" t="str">
            <v>0,12</v>
          </cell>
          <cell r="G2455" t="str">
            <v>10,39</v>
          </cell>
          <cell r="H2455" t="str">
            <v>0,00</v>
          </cell>
          <cell r="I2455" t="str">
            <v>0,00</v>
          </cell>
          <cell r="J2455" t="str">
            <v>0,00</v>
          </cell>
          <cell r="K2455">
            <v>10.39</v>
          </cell>
          <cell r="L2455">
            <v>10.39</v>
          </cell>
          <cell r="M2455"/>
          <cell r="N2455">
            <v>92804</v>
          </cell>
        </row>
        <row r="2456">
          <cell r="A2456">
            <v>92805</v>
          </cell>
          <cell r="B2456" t="str">
            <v>CORTE E DOBRA DE AÇO CA-50, DIÂMETRO DE 16,0 MM, UTILIZADO EM LAJE. AF_12/2015</v>
          </cell>
          <cell r="C2456" t="str">
            <v>COMPOSIÇÃO</v>
          </cell>
          <cell r="D2456" t="str">
            <v>KG</v>
          </cell>
          <cell r="E2456" t="str">
            <v>10,43</v>
          </cell>
          <cell r="F2456" t="str">
            <v>0,05</v>
          </cell>
          <cell r="G2456" t="str">
            <v>10,38</v>
          </cell>
          <cell r="H2456" t="str">
            <v>0,00</v>
          </cell>
          <cell r="I2456" t="str">
            <v>0,00</v>
          </cell>
          <cell r="J2456" t="str">
            <v>0,00</v>
          </cell>
          <cell r="K2456">
            <v>10.38</v>
          </cell>
          <cell r="L2456">
            <v>10.38</v>
          </cell>
          <cell r="M2456"/>
          <cell r="N2456">
            <v>92805</v>
          </cell>
        </row>
        <row r="2457">
          <cell r="A2457">
            <v>92806</v>
          </cell>
          <cell r="B2457" t="str">
            <v>CORTE E DOBRA DE AÇO CA-50, DIÂMETRO DE 20,0 MM, UTILIZADO EM LAJE. AF_12/2015</v>
          </cell>
          <cell r="C2457" t="str">
            <v>COMPOSIÇÃO</v>
          </cell>
          <cell r="D2457" t="str">
            <v>KG</v>
          </cell>
          <cell r="E2457" t="str">
            <v>12,31</v>
          </cell>
          <cell r="F2457" t="str">
            <v>0,02</v>
          </cell>
          <cell r="G2457" t="str">
            <v>12,29</v>
          </cell>
          <cell r="H2457" t="str">
            <v>0,00</v>
          </cell>
          <cell r="I2457" t="str">
            <v>0,00</v>
          </cell>
          <cell r="J2457" t="str">
            <v>0,00</v>
          </cell>
          <cell r="K2457">
            <v>12.29</v>
          </cell>
          <cell r="L2457">
            <v>12.29</v>
          </cell>
          <cell r="M2457"/>
          <cell r="N2457">
            <v>92806</v>
          </cell>
        </row>
        <row r="2458">
          <cell r="A2458">
            <v>92875</v>
          </cell>
          <cell r="B2458" t="str">
            <v>CORTE E DOBRA DE AÇO CA-25, DIÂMETRO DE 6,3 MM. AF_12/2015</v>
          </cell>
          <cell r="C2458" t="str">
            <v>COMPOSIÇÃO</v>
          </cell>
          <cell r="D2458" t="str">
            <v>KG</v>
          </cell>
          <cell r="E2458" t="str">
            <v>12,50</v>
          </cell>
          <cell r="F2458" t="str">
            <v>1,05</v>
          </cell>
          <cell r="G2458" t="str">
            <v>11,45</v>
          </cell>
          <cell r="H2458" t="str">
            <v>0,00</v>
          </cell>
          <cell r="I2458" t="str">
            <v>0,00</v>
          </cell>
          <cell r="J2458" t="str">
            <v>0,00</v>
          </cell>
          <cell r="K2458">
            <v>11.45</v>
          </cell>
          <cell r="L2458">
            <v>11.45</v>
          </cell>
          <cell r="M2458"/>
          <cell r="N2458">
            <v>92875</v>
          </cell>
        </row>
        <row r="2459">
          <cell r="A2459">
            <v>92876</v>
          </cell>
          <cell r="B2459" t="str">
            <v>CORTE E DOBRA DE AÇO CA-25, DIÂMETRO DE 8,0 MM. AF_12/2015</v>
          </cell>
          <cell r="C2459" t="str">
            <v>COMPOSIÇÃO</v>
          </cell>
          <cell r="D2459" t="str">
            <v>KG</v>
          </cell>
          <cell r="E2459" t="str">
            <v>12,23</v>
          </cell>
          <cell r="F2459" t="str">
            <v>0,56</v>
          </cell>
          <cell r="G2459" t="str">
            <v>11,67</v>
          </cell>
          <cell r="H2459" t="str">
            <v>0,00</v>
          </cell>
          <cell r="I2459" t="str">
            <v>0,00</v>
          </cell>
          <cell r="J2459" t="str">
            <v>0,00</v>
          </cell>
          <cell r="K2459">
            <v>11.67</v>
          </cell>
          <cell r="L2459">
            <v>11.67</v>
          </cell>
          <cell r="M2459"/>
          <cell r="N2459">
            <v>92876</v>
          </cell>
        </row>
        <row r="2460">
          <cell r="A2460">
            <v>92877</v>
          </cell>
          <cell r="B2460" t="str">
            <v>CORTE E DOBRA DE AÇO CA-25, DIÂMETRO DE 10,0 MM. AF_12/2015</v>
          </cell>
          <cell r="C2460" t="str">
            <v>COMPOSIÇÃO</v>
          </cell>
          <cell r="D2460" t="str">
            <v>KG</v>
          </cell>
          <cell r="E2460" t="str">
            <v>13,27</v>
          </cell>
          <cell r="F2460" t="str">
            <v>0,31</v>
          </cell>
          <cell r="G2460" t="str">
            <v>12,96</v>
          </cell>
          <cell r="H2460" t="str">
            <v>0,00</v>
          </cell>
          <cell r="I2460" t="str">
            <v>0,00</v>
          </cell>
          <cell r="J2460" t="str">
            <v>0,00</v>
          </cell>
          <cell r="K2460">
            <v>12.96</v>
          </cell>
          <cell r="L2460">
            <v>12.96</v>
          </cell>
          <cell r="M2460"/>
          <cell r="N2460">
            <v>92877</v>
          </cell>
        </row>
        <row r="2461">
          <cell r="A2461">
            <v>92878</v>
          </cell>
          <cell r="B2461" t="str">
            <v>CORTE E DOBRA DE AÇO CA-25, DIÂMETRO DE 12,5 MM. AF_12/2015</v>
          </cell>
          <cell r="C2461" t="str">
            <v>COMPOSIÇÃO</v>
          </cell>
          <cell r="D2461" t="str">
            <v>KG</v>
          </cell>
          <cell r="E2461" t="str">
            <v>13,08</v>
          </cell>
          <cell r="F2461" t="str">
            <v>0,17</v>
          </cell>
          <cell r="G2461" t="str">
            <v>12,91</v>
          </cell>
          <cell r="H2461" t="str">
            <v>0,00</v>
          </cell>
          <cell r="I2461" t="str">
            <v>0,00</v>
          </cell>
          <cell r="J2461" t="str">
            <v>0,00</v>
          </cell>
          <cell r="K2461">
            <v>12.91</v>
          </cell>
          <cell r="L2461">
            <v>12.91</v>
          </cell>
          <cell r="M2461"/>
          <cell r="N2461">
            <v>92878</v>
          </cell>
        </row>
        <row r="2462">
          <cell r="A2462">
            <v>92879</v>
          </cell>
          <cell r="B2462" t="str">
            <v>CORTE E DOBRA DE AÇO CA-25, DIÂMETRO DE 16,0 MM. AF_12/2015</v>
          </cell>
          <cell r="C2462" t="str">
            <v>COMPOSIÇÃO</v>
          </cell>
          <cell r="D2462" t="str">
            <v>KG</v>
          </cell>
          <cell r="E2462" t="str">
            <v>12,96</v>
          </cell>
          <cell r="F2462" t="str">
            <v>0,08</v>
          </cell>
          <cell r="G2462" t="str">
            <v>12,88</v>
          </cell>
          <cell r="H2462" t="str">
            <v>0,00</v>
          </cell>
          <cell r="I2462" t="str">
            <v>0,00</v>
          </cell>
          <cell r="J2462" t="str">
            <v>0,00</v>
          </cell>
          <cell r="K2462">
            <v>12.88</v>
          </cell>
          <cell r="L2462">
            <v>12.88</v>
          </cell>
          <cell r="M2462"/>
          <cell r="N2462">
            <v>92879</v>
          </cell>
        </row>
        <row r="2463">
          <cell r="A2463">
            <v>92880</v>
          </cell>
          <cell r="B2463" t="str">
            <v>CORTE E DOBRA DE AÇO CA-25, DIÂMETRO DE 20,0 MM. AF_12/2015</v>
          </cell>
          <cell r="C2463" t="str">
            <v>COMPOSIÇÃO</v>
          </cell>
          <cell r="D2463" t="str">
            <v>KG</v>
          </cell>
          <cell r="E2463" t="str">
            <v>13,26</v>
          </cell>
          <cell r="F2463" t="str">
            <v>0,04</v>
          </cell>
          <cell r="G2463" t="str">
            <v>13,22</v>
          </cell>
          <cell r="H2463" t="str">
            <v>0,00</v>
          </cell>
          <cell r="I2463" t="str">
            <v>0,00</v>
          </cell>
          <cell r="J2463" t="str">
            <v>0,00</v>
          </cell>
          <cell r="K2463">
            <v>13.22</v>
          </cell>
          <cell r="L2463">
            <v>13.22</v>
          </cell>
          <cell r="M2463"/>
          <cell r="N2463">
            <v>92880</v>
          </cell>
        </row>
        <row r="2464">
          <cell r="A2464">
            <v>92881</v>
          </cell>
          <cell r="B2464" t="str">
            <v>CORTE E DOBRA DE AÇO CA-25, DIÂMETRO DE 25,0 MM. AF_12/2015</v>
          </cell>
          <cell r="C2464" t="str">
            <v>COMPOSIÇÃO</v>
          </cell>
          <cell r="D2464" t="str">
            <v>KG</v>
          </cell>
          <cell r="E2464" t="str">
            <v>13,23</v>
          </cell>
          <cell r="F2464" t="str">
            <v>0,02</v>
          </cell>
          <cell r="G2464" t="str">
            <v>13,21</v>
          </cell>
          <cell r="H2464" t="str">
            <v>0,00</v>
          </cell>
          <cell r="I2464" t="str">
            <v>0,00</v>
          </cell>
          <cell r="J2464" t="str">
            <v>0,00</v>
          </cell>
          <cell r="K2464">
            <v>13.21</v>
          </cell>
          <cell r="L2464">
            <v>13.21</v>
          </cell>
          <cell r="M2464"/>
          <cell r="N2464">
            <v>92881</v>
          </cell>
        </row>
        <row r="2465">
          <cell r="A2465">
            <v>92882</v>
          </cell>
          <cell r="B2465" t="str">
            <v>ARMAÇÃO UTILIZANDO AÇO CA-25 DE 6,3 MM - MONTAGEM. AF_12/2015</v>
          </cell>
          <cell r="C2465" t="str">
            <v>COMPOSIÇÃO</v>
          </cell>
          <cell r="D2465" t="str">
            <v>KG</v>
          </cell>
          <cell r="E2465" t="str">
            <v>16,74</v>
          </cell>
          <cell r="F2465" t="str">
            <v>3,50</v>
          </cell>
          <cell r="G2465" t="str">
            <v>13,24</v>
          </cell>
          <cell r="H2465" t="str">
            <v>0,00</v>
          </cell>
          <cell r="I2465" t="str">
            <v>0,00</v>
          </cell>
          <cell r="J2465" t="str">
            <v>0,00</v>
          </cell>
          <cell r="K2465">
            <v>13.24</v>
          </cell>
          <cell r="L2465">
            <v>13.24</v>
          </cell>
          <cell r="M2465"/>
          <cell r="N2465">
            <v>92882</v>
          </cell>
        </row>
        <row r="2466">
          <cell r="A2466">
            <v>92883</v>
          </cell>
          <cell r="B2466" t="str">
            <v>ARMAÇÃO UTILIZANDO AÇO CA-25 DE 8,0 MM - MONTAGEM. AF_12/2015</v>
          </cell>
          <cell r="C2466" t="str">
            <v>COMPOSIÇÃO</v>
          </cell>
          <cell r="D2466" t="str">
            <v>KG</v>
          </cell>
          <cell r="E2466" t="str">
            <v>15,59</v>
          </cell>
          <cell r="F2466" t="str">
            <v>2,39</v>
          </cell>
          <cell r="G2466" t="str">
            <v>13,20</v>
          </cell>
          <cell r="H2466" t="str">
            <v>0,00</v>
          </cell>
          <cell r="I2466" t="str">
            <v>0,00</v>
          </cell>
          <cell r="J2466" t="str">
            <v>0,00</v>
          </cell>
          <cell r="K2466">
            <v>13.2</v>
          </cell>
          <cell r="L2466">
            <v>13.2</v>
          </cell>
          <cell r="M2466"/>
          <cell r="N2466">
            <v>92883</v>
          </cell>
        </row>
        <row r="2467">
          <cell r="A2467">
            <v>92884</v>
          </cell>
          <cell r="B2467" t="str">
            <v>ARMAÇÃO UTILIZANDO AÇO CA-25 DE 10,0 MM - MONTAGEM. AF_12/2015</v>
          </cell>
          <cell r="C2467" t="str">
            <v>COMPOSIÇÃO</v>
          </cell>
          <cell r="D2467" t="str">
            <v>KG</v>
          </cell>
          <cell r="E2467" t="str">
            <v>15,96</v>
          </cell>
          <cell r="F2467" t="str">
            <v>1,68</v>
          </cell>
          <cell r="G2467" t="str">
            <v>14,28</v>
          </cell>
          <cell r="H2467" t="str">
            <v>0,00</v>
          </cell>
          <cell r="I2467" t="str">
            <v>0,00</v>
          </cell>
          <cell r="J2467" t="str">
            <v>0,00</v>
          </cell>
          <cell r="K2467">
            <v>14.28</v>
          </cell>
          <cell r="L2467">
            <v>14.28</v>
          </cell>
          <cell r="M2467"/>
          <cell r="N2467">
            <v>92884</v>
          </cell>
        </row>
        <row r="2468">
          <cell r="A2468">
            <v>92885</v>
          </cell>
          <cell r="B2468" t="str">
            <v>ARMAÇÃO UTILIZANDO AÇO CA-25 DE 12,5 MM - MONTAGEM. AF_12/2015</v>
          </cell>
          <cell r="C2468" t="str">
            <v>COMPOSIÇÃO</v>
          </cell>
          <cell r="D2468" t="str">
            <v>KG</v>
          </cell>
          <cell r="E2468" t="str">
            <v>15,24</v>
          </cell>
          <cell r="F2468" t="str">
            <v>1,15</v>
          </cell>
          <cell r="G2468" t="str">
            <v>14,09</v>
          </cell>
          <cell r="H2468" t="str">
            <v>0,00</v>
          </cell>
          <cell r="I2468" t="str">
            <v>0,00</v>
          </cell>
          <cell r="J2468" t="str">
            <v>0,00</v>
          </cell>
          <cell r="K2468">
            <v>14.09</v>
          </cell>
          <cell r="L2468">
            <v>14.09</v>
          </cell>
          <cell r="M2468"/>
          <cell r="N2468">
            <v>92885</v>
          </cell>
        </row>
        <row r="2469">
          <cell r="A2469">
            <v>92886</v>
          </cell>
          <cell r="B2469" t="str">
            <v>ARMAÇÃO UTILIZANDO AÇO CA-25 DE 16,0 MM - MONTAGEM. AF_12/2015</v>
          </cell>
          <cell r="C2469" t="str">
            <v>COMPOSIÇÃO</v>
          </cell>
          <cell r="D2469" t="str">
            <v>KG</v>
          </cell>
          <cell r="E2469" t="str">
            <v>14,65</v>
          </cell>
          <cell r="F2469" t="str">
            <v>0,74</v>
          </cell>
          <cell r="G2469" t="str">
            <v>13,91</v>
          </cell>
          <cell r="H2469" t="str">
            <v>0,00</v>
          </cell>
          <cell r="I2469" t="str">
            <v>0,00</v>
          </cell>
          <cell r="J2469" t="str">
            <v>0,00</v>
          </cell>
          <cell r="K2469">
            <v>13.91</v>
          </cell>
          <cell r="L2469">
            <v>13.91</v>
          </cell>
          <cell r="M2469"/>
          <cell r="N2469">
            <v>92886</v>
          </cell>
        </row>
        <row r="2470">
          <cell r="A2470">
            <v>92887</v>
          </cell>
          <cell r="B2470" t="str">
            <v>ARMAÇÃO UTILIZANDO AÇO CA-25 DE 20,0 MM - MONTAGEM. AF_12/2015</v>
          </cell>
          <cell r="C2470" t="str">
            <v>COMPOSIÇÃO</v>
          </cell>
          <cell r="D2470" t="str">
            <v>KG</v>
          </cell>
          <cell r="E2470" t="str">
            <v>14,61</v>
          </cell>
          <cell r="F2470" t="str">
            <v>0,47</v>
          </cell>
          <cell r="G2470" t="str">
            <v>14,14</v>
          </cell>
          <cell r="H2470" t="str">
            <v>0,00</v>
          </cell>
          <cell r="I2470" t="str">
            <v>0,00</v>
          </cell>
          <cell r="J2470" t="str">
            <v>0,00</v>
          </cell>
          <cell r="K2470">
            <v>14.14</v>
          </cell>
          <cell r="L2470">
            <v>14.14</v>
          </cell>
          <cell r="M2470"/>
          <cell r="N2470">
            <v>92887</v>
          </cell>
        </row>
        <row r="2471">
          <cell r="A2471">
            <v>92888</v>
          </cell>
          <cell r="B2471" t="str">
            <v>ARMAÇÃO UTILIZANDO AÇO CA-25 DE 25,0 MM - MONTAGEM. AF_12/2015</v>
          </cell>
          <cell r="C2471" t="str">
            <v>COMPOSIÇÃO</v>
          </cell>
          <cell r="D2471" t="str">
            <v>KG</v>
          </cell>
          <cell r="E2471" t="str">
            <v>14,32</v>
          </cell>
          <cell r="F2471" t="str">
            <v>0,27</v>
          </cell>
          <cell r="G2471" t="str">
            <v>14,05</v>
          </cell>
          <cell r="H2471" t="str">
            <v>0,00</v>
          </cell>
          <cell r="I2471" t="str">
            <v>0,00</v>
          </cell>
          <cell r="J2471" t="str">
            <v>0,00</v>
          </cell>
          <cell r="K2471">
            <v>14.05</v>
          </cell>
          <cell r="L2471">
            <v>14.05</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20,59</v>
          </cell>
          <cell r="F2472" t="str">
            <v>6,48</v>
          </cell>
          <cell r="G2472" t="str">
            <v>14,11</v>
          </cell>
          <cell r="H2472" t="str">
            <v>0,00</v>
          </cell>
          <cell r="I2472" t="str">
            <v>0,00</v>
          </cell>
          <cell r="J2472" t="str">
            <v>0,00</v>
          </cell>
          <cell r="K2472">
            <v>14.11</v>
          </cell>
          <cell r="L2472">
            <v>14.11</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19,17</v>
          </cell>
          <cell r="F2473" t="str">
            <v>4,51</v>
          </cell>
          <cell r="G2473" t="str">
            <v>14,66</v>
          </cell>
          <cell r="H2473" t="str">
            <v>0,00</v>
          </cell>
          <cell r="I2473" t="str">
            <v>0,00</v>
          </cell>
          <cell r="J2473" t="str">
            <v>0,00</v>
          </cell>
          <cell r="K2473">
            <v>14.66</v>
          </cell>
          <cell r="L2473">
            <v>14.66</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17,79</v>
          </cell>
          <cell r="F2474" t="str">
            <v>3,13</v>
          </cell>
          <cell r="G2474" t="str">
            <v>14,66</v>
          </cell>
          <cell r="H2474" t="str">
            <v>0,00</v>
          </cell>
          <cell r="I2474" t="str">
            <v>0,00</v>
          </cell>
          <cell r="J2474" t="str">
            <v>0,00</v>
          </cell>
          <cell r="K2474">
            <v>14.66</v>
          </cell>
          <cell r="L2474">
            <v>14.66</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15,81</v>
          </cell>
          <cell r="F2475" t="str">
            <v>2,23</v>
          </cell>
          <cell r="G2475" t="str">
            <v>13,58</v>
          </cell>
          <cell r="H2475" t="str">
            <v>0,00</v>
          </cell>
          <cell r="I2475" t="str">
            <v>0,00</v>
          </cell>
          <cell r="J2475" t="str">
            <v>0,00</v>
          </cell>
          <cell r="K2475">
            <v>13.58</v>
          </cell>
          <cell r="L2475">
            <v>13.58</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13,29</v>
          </cell>
          <cell r="F2476" t="str">
            <v>1,57</v>
          </cell>
          <cell r="G2476" t="str">
            <v>11,72</v>
          </cell>
          <cell r="H2476" t="str">
            <v>0,00</v>
          </cell>
          <cell r="I2476" t="str">
            <v>0,00</v>
          </cell>
          <cell r="J2476" t="str">
            <v>0,00</v>
          </cell>
          <cell r="K2476">
            <v>11.72</v>
          </cell>
          <cell r="L2476">
            <v>11.72</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12,52</v>
          </cell>
          <cell r="F2477" t="str">
            <v>1,02</v>
          </cell>
          <cell r="G2477" t="str">
            <v>11,50</v>
          </cell>
          <cell r="H2477" t="str">
            <v>0,00</v>
          </cell>
          <cell r="I2477" t="str">
            <v>0,00</v>
          </cell>
          <cell r="J2477" t="str">
            <v>0,00</v>
          </cell>
          <cell r="K2477">
            <v>11.5</v>
          </cell>
          <cell r="L2477">
            <v>11.5</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13,93</v>
          </cell>
          <cell r="F2478" t="str">
            <v>0,65</v>
          </cell>
          <cell r="G2478" t="str">
            <v>13,28</v>
          </cell>
          <cell r="H2478" t="str">
            <v>0,00</v>
          </cell>
          <cell r="I2478" t="str">
            <v>0,00</v>
          </cell>
          <cell r="J2478" t="str">
            <v>0,00</v>
          </cell>
          <cell r="K2478">
            <v>13.28</v>
          </cell>
          <cell r="L2478">
            <v>13.28</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13,53</v>
          </cell>
          <cell r="F2479" t="str">
            <v>0,37</v>
          </cell>
          <cell r="G2479" t="str">
            <v>13,16</v>
          </cell>
          <cell r="H2479" t="str">
            <v>0,00</v>
          </cell>
          <cell r="I2479" t="str">
            <v>0,00</v>
          </cell>
          <cell r="J2479" t="str">
            <v>0,00</v>
          </cell>
          <cell r="K2479">
            <v>13.16</v>
          </cell>
          <cell r="L2479">
            <v>13.16</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11,69</v>
          </cell>
          <cell r="F2480" t="str">
            <v>0,57</v>
          </cell>
          <cell r="G2480" t="str">
            <v>11,12</v>
          </cell>
          <cell r="H2480" t="str">
            <v>0,00</v>
          </cell>
          <cell r="I2480" t="str">
            <v>0,00</v>
          </cell>
          <cell r="J2480" t="str">
            <v>0,00</v>
          </cell>
          <cell r="K2480">
            <v>11.12</v>
          </cell>
          <cell r="L2480">
            <v>11.12</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12,58</v>
          </cell>
          <cell r="F2481" t="str">
            <v>0,31</v>
          </cell>
          <cell r="G2481" t="str">
            <v>12,27</v>
          </cell>
          <cell r="H2481" t="str">
            <v>0,00</v>
          </cell>
          <cell r="I2481" t="str">
            <v>0,00</v>
          </cell>
          <cell r="J2481" t="str">
            <v>0,00</v>
          </cell>
          <cell r="K2481">
            <v>12.27</v>
          </cell>
          <cell r="L2481">
            <v>12.27</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13,51</v>
          </cell>
          <cell r="F2482" t="str">
            <v>0,02</v>
          </cell>
          <cell r="G2482" t="str">
            <v>13,49</v>
          </cell>
          <cell r="H2482" t="str">
            <v>0,00</v>
          </cell>
          <cell r="I2482" t="str">
            <v>0,00</v>
          </cell>
          <cell r="J2482" t="str">
            <v>0,00</v>
          </cell>
          <cell r="K2482">
            <v>13.49</v>
          </cell>
          <cell r="L2482">
            <v>13.49</v>
          </cell>
          <cell r="M2482"/>
          <cell r="N2482">
            <v>95448</v>
          </cell>
        </row>
        <row r="2483">
          <cell r="A2483">
            <v>95576</v>
          </cell>
          <cell r="B2483" t="str">
            <v>MONTAGEM DE ARMADURA DE ESTACAS, DIÂMETRO = 8,0 MM. AF_09/2021</v>
          </cell>
          <cell r="C2483" t="str">
            <v>COMPOSIÇÃO</v>
          </cell>
          <cell r="D2483" t="str">
            <v>KG</v>
          </cell>
          <cell r="E2483" t="str">
            <v>16,33</v>
          </cell>
          <cell r="F2483" t="str">
            <v>2,27</v>
          </cell>
          <cell r="G2483" t="str">
            <v>14,06</v>
          </cell>
          <cell r="H2483" t="str">
            <v>0,00</v>
          </cell>
          <cell r="I2483" t="str">
            <v>0,00</v>
          </cell>
          <cell r="J2483" t="str">
            <v>0,00</v>
          </cell>
          <cell r="K2483">
            <v>14.06</v>
          </cell>
          <cell r="L2483">
            <v>14.06</v>
          </cell>
          <cell r="M2483"/>
          <cell r="N2483">
            <v>95576</v>
          </cell>
        </row>
        <row r="2484">
          <cell r="A2484">
            <v>95577</v>
          </cell>
          <cell r="B2484" t="str">
            <v>MONTAGEM DE ARMADURA DE ESTACAS, DIÂMETRO = 10,0 MM. AF_09/2021</v>
          </cell>
          <cell r="C2484" t="str">
            <v>COMPOSIÇÃO</v>
          </cell>
          <cell r="D2484" t="str">
            <v>KG</v>
          </cell>
          <cell r="E2484" t="str">
            <v>14,06</v>
          </cell>
          <cell r="F2484" t="str">
            <v>1,11</v>
          </cell>
          <cell r="G2484" t="str">
            <v>12,95</v>
          </cell>
          <cell r="H2484" t="str">
            <v>0,00</v>
          </cell>
          <cell r="I2484" t="str">
            <v>0,00</v>
          </cell>
          <cell r="J2484" t="str">
            <v>0,00</v>
          </cell>
          <cell r="K2484">
            <v>12.95</v>
          </cell>
          <cell r="L2484">
            <v>12.95</v>
          </cell>
          <cell r="M2484"/>
          <cell r="N2484">
            <v>95577</v>
          </cell>
        </row>
        <row r="2485">
          <cell r="A2485">
            <v>95578</v>
          </cell>
          <cell r="B2485" t="str">
            <v>MONTAGEM DE ARMADURA DE ESTACAS, DIÂMETRO = 12,5 MM. AF_09/2021</v>
          </cell>
          <cell r="C2485" t="str">
            <v>COMPOSIÇÃO</v>
          </cell>
          <cell r="D2485" t="str">
            <v>KG</v>
          </cell>
          <cell r="E2485" t="str">
            <v>11,78</v>
          </cell>
          <cell r="F2485" t="str">
            <v>0,60</v>
          </cell>
          <cell r="G2485" t="str">
            <v>11,18</v>
          </cell>
          <cell r="H2485" t="str">
            <v>0,00</v>
          </cell>
          <cell r="I2485" t="str">
            <v>0,00</v>
          </cell>
          <cell r="J2485" t="str">
            <v>0,00</v>
          </cell>
          <cell r="K2485">
            <v>11.18</v>
          </cell>
          <cell r="L2485">
            <v>11.18</v>
          </cell>
          <cell r="M2485"/>
          <cell r="N2485">
            <v>95578</v>
          </cell>
        </row>
        <row r="2486">
          <cell r="A2486">
            <v>95579</v>
          </cell>
          <cell r="B2486" t="str">
            <v>MONTAGEM DE ARMADURA DE ESTACAS, DIÂMETRO = 16,0 MM. AF_09/2021</v>
          </cell>
          <cell r="C2486" t="str">
            <v>COMPOSIÇÃO</v>
          </cell>
          <cell r="D2486" t="str">
            <v>KG</v>
          </cell>
          <cell r="E2486" t="str">
            <v>11,44</v>
          </cell>
          <cell r="F2486" t="str">
            <v>0,35</v>
          </cell>
          <cell r="G2486" t="str">
            <v>11,09</v>
          </cell>
          <cell r="H2486" t="str">
            <v>0,00</v>
          </cell>
          <cell r="I2486" t="str">
            <v>0,00</v>
          </cell>
          <cell r="J2486" t="str">
            <v>0,00</v>
          </cell>
          <cell r="K2486">
            <v>11.09</v>
          </cell>
          <cell r="L2486">
            <v>11.09</v>
          </cell>
          <cell r="M2486"/>
          <cell r="N2486">
            <v>95579</v>
          </cell>
        </row>
        <row r="2487">
          <cell r="A2487">
            <v>95580</v>
          </cell>
          <cell r="B2487" t="str">
            <v>MONTAGEM DE ARMADURA DE ESTACAS, DIÂMETRO = 20,0 MM. AF_09/2021</v>
          </cell>
          <cell r="C2487" t="str">
            <v>COMPOSIÇÃO</v>
          </cell>
          <cell r="D2487" t="str">
            <v>KG</v>
          </cell>
          <cell r="E2487" t="str">
            <v>13,23</v>
          </cell>
          <cell r="F2487" t="str">
            <v>0,25</v>
          </cell>
          <cell r="G2487" t="str">
            <v>12,98</v>
          </cell>
          <cell r="H2487" t="str">
            <v>0,00</v>
          </cell>
          <cell r="I2487" t="str">
            <v>0,00</v>
          </cell>
          <cell r="J2487" t="str">
            <v>0,00</v>
          </cell>
          <cell r="K2487">
            <v>12.98</v>
          </cell>
          <cell r="L2487">
            <v>12.98</v>
          </cell>
          <cell r="M2487"/>
          <cell r="N2487">
            <v>95580</v>
          </cell>
        </row>
        <row r="2488">
          <cell r="A2488">
            <v>95581</v>
          </cell>
          <cell r="B2488" t="str">
            <v>MONTAGEM DE ARMADURA DE ESTACAS, DIÂMETRO = 25,0 MM. AF_09/2021</v>
          </cell>
          <cell r="C2488" t="str">
            <v>COMPOSIÇÃO</v>
          </cell>
          <cell r="D2488" t="str">
            <v>KG</v>
          </cell>
          <cell r="E2488" t="str">
            <v>13,16</v>
          </cell>
          <cell r="F2488" t="str">
            <v>0,21</v>
          </cell>
          <cell r="G2488" t="str">
            <v>12,95</v>
          </cell>
          <cell r="H2488" t="str">
            <v>0,00</v>
          </cell>
          <cell r="I2488" t="str">
            <v>0,00</v>
          </cell>
          <cell r="J2488" t="str">
            <v>0,00</v>
          </cell>
          <cell r="K2488">
            <v>12.95</v>
          </cell>
          <cell r="L2488">
            <v>12.95</v>
          </cell>
          <cell r="M2488"/>
          <cell r="N2488">
            <v>95581</v>
          </cell>
        </row>
        <row r="2489">
          <cell r="A2489">
            <v>95582</v>
          </cell>
          <cell r="B2489" t="str">
            <v>MONTAGEM DE ARMADURA DE ESTACAS, DIÂMETRO = 32,0 MM. AF_09/2021</v>
          </cell>
          <cell r="C2489" t="str">
            <v>COMPOSIÇÃO</v>
          </cell>
          <cell r="D2489" t="str">
            <v>KG</v>
          </cell>
          <cell r="E2489" t="str">
            <v>14,36</v>
          </cell>
          <cell r="F2489" t="str">
            <v>0,20</v>
          </cell>
          <cell r="G2489" t="str">
            <v>14,16</v>
          </cell>
          <cell r="H2489" t="str">
            <v>0,00</v>
          </cell>
          <cell r="I2489" t="str">
            <v>0,00</v>
          </cell>
          <cell r="J2489" t="str">
            <v>0,00</v>
          </cell>
          <cell r="K2489">
            <v>14.16</v>
          </cell>
          <cell r="L2489">
            <v>14.16</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18,17</v>
          </cell>
          <cell r="F2490" t="str">
            <v>4,97</v>
          </cell>
          <cell r="G2490" t="str">
            <v>13,20</v>
          </cell>
          <cell r="H2490" t="str">
            <v>0,00</v>
          </cell>
          <cell r="I2490" t="str">
            <v>0,00</v>
          </cell>
          <cell r="J2490" t="str">
            <v>0,00</v>
          </cell>
          <cell r="K2490">
            <v>13.2</v>
          </cell>
          <cell r="L2490">
            <v>13.2</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16,88</v>
          </cell>
          <cell r="F2491" t="str">
            <v>3,07</v>
          </cell>
          <cell r="G2491" t="str">
            <v>13,81</v>
          </cell>
          <cell r="H2491" t="str">
            <v>0,00</v>
          </cell>
          <cell r="I2491" t="str">
            <v>0,00</v>
          </cell>
          <cell r="J2491" t="str">
            <v>0,00</v>
          </cell>
          <cell r="K2491">
            <v>13.81</v>
          </cell>
          <cell r="L2491">
            <v>13.81</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20,01</v>
          </cell>
          <cell r="F2492" t="str">
            <v>6,35</v>
          </cell>
          <cell r="G2492" t="str">
            <v>13,66</v>
          </cell>
          <cell r="H2492" t="str">
            <v>0,00</v>
          </cell>
          <cell r="I2492" t="str">
            <v>0,00</v>
          </cell>
          <cell r="J2492" t="str">
            <v>0,00</v>
          </cell>
          <cell r="K2492">
            <v>13.66</v>
          </cell>
          <cell r="L2492">
            <v>13.66</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17,89</v>
          </cell>
          <cell r="F2493" t="str">
            <v>3,81</v>
          </cell>
          <cell r="G2493" t="str">
            <v>14,08</v>
          </cell>
          <cell r="H2493" t="str">
            <v>0,00</v>
          </cell>
          <cell r="I2493" t="str">
            <v>0,00</v>
          </cell>
          <cell r="J2493" t="str">
            <v>0,00</v>
          </cell>
          <cell r="K2493">
            <v>14.08</v>
          </cell>
          <cell r="L2493">
            <v>14.08</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26,53</v>
          </cell>
          <cell r="F2494" t="str">
            <v>10,95</v>
          </cell>
          <cell r="G2494" t="str">
            <v>15,58</v>
          </cell>
          <cell r="H2494" t="str">
            <v>0,00</v>
          </cell>
          <cell r="I2494" t="str">
            <v>0,00</v>
          </cell>
          <cell r="J2494" t="str">
            <v>0,00</v>
          </cell>
          <cell r="K2494">
            <v>15.58</v>
          </cell>
          <cell r="L2494">
            <v>15.58</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24,42</v>
          </cell>
          <cell r="F2495" t="str">
            <v>8,46</v>
          </cell>
          <cell r="G2495" t="str">
            <v>15,96</v>
          </cell>
          <cell r="H2495" t="str">
            <v>0,00</v>
          </cell>
          <cell r="I2495" t="str">
            <v>0,00</v>
          </cell>
          <cell r="J2495" t="str">
            <v>0,00</v>
          </cell>
          <cell r="K2495">
            <v>15.96</v>
          </cell>
          <cell r="L2495">
            <v>15.96</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20,17</v>
          </cell>
          <cell r="F2496" t="str">
            <v>4,92</v>
          </cell>
          <cell r="G2496" t="str">
            <v>15,25</v>
          </cell>
          <cell r="H2496" t="str">
            <v>0,00</v>
          </cell>
          <cell r="I2496" t="str">
            <v>0,00</v>
          </cell>
          <cell r="J2496" t="str">
            <v>0,00</v>
          </cell>
          <cell r="K2496">
            <v>15.25</v>
          </cell>
          <cell r="L2496">
            <v>15.25</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16,34</v>
          </cell>
          <cell r="F2497" t="str">
            <v>2,64</v>
          </cell>
          <cell r="G2497" t="str">
            <v>13,70</v>
          </cell>
          <cell r="H2497" t="str">
            <v>0,00</v>
          </cell>
          <cell r="I2497" t="str">
            <v>0,00</v>
          </cell>
          <cell r="J2497" t="str">
            <v>0,00</v>
          </cell>
          <cell r="K2497">
            <v>13.7</v>
          </cell>
          <cell r="L2497">
            <v>13.7</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12,78</v>
          </cell>
          <cell r="F2498" t="str">
            <v>1,19</v>
          </cell>
          <cell r="G2498" t="str">
            <v>11,59</v>
          </cell>
          <cell r="H2498" t="str">
            <v>0,00</v>
          </cell>
          <cell r="I2498" t="str">
            <v>0,00</v>
          </cell>
          <cell r="J2498" t="str">
            <v>0,00</v>
          </cell>
          <cell r="K2498">
            <v>11.59</v>
          </cell>
          <cell r="L2498">
            <v>11.59</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11,44</v>
          </cell>
          <cell r="F2499" t="str">
            <v>0,22</v>
          </cell>
          <cell r="G2499" t="str">
            <v>11,22</v>
          </cell>
          <cell r="H2499" t="str">
            <v>0,00</v>
          </cell>
          <cell r="I2499" t="str">
            <v>0,00</v>
          </cell>
          <cell r="J2499" t="str">
            <v>0,00</v>
          </cell>
          <cell r="K2499">
            <v>11.22</v>
          </cell>
          <cell r="L2499">
            <v>11.22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20,43</v>
          </cell>
          <cell r="F2500" t="str">
            <v>5,38</v>
          </cell>
          <cell r="G2500" t="str">
            <v>15,05</v>
          </cell>
          <cell r="H2500" t="str">
            <v>0,00</v>
          </cell>
          <cell r="I2500" t="str">
            <v>0,00</v>
          </cell>
          <cell r="J2500" t="str">
            <v>0,00</v>
          </cell>
          <cell r="K2500">
            <v>15.05</v>
          </cell>
          <cell r="L2500">
            <v>15.05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18,80</v>
          </cell>
          <cell r="F2501" t="str">
            <v>3,87</v>
          </cell>
          <cell r="G2501" t="str">
            <v>14,93</v>
          </cell>
          <cell r="H2501" t="str">
            <v>0,00</v>
          </cell>
          <cell r="I2501" t="str">
            <v>0,00</v>
          </cell>
          <cell r="J2501" t="str">
            <v>0,00</v>
          </cell>
          <cell r="K2501">
            <v>14.93</v>
          </cell>
          <cell r="L2501">
            <v>14.93</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16,66</v>
          </cell>
          <cell r="F2502" t="str">
            <v>2,85</v>
          </cell>
          <cell r="G2502" t="str">
            <v>13,81</v>
          </cell>
          <cell r="H2502" t="str">
            <v>0,00</v>
          </cell>
          <cell r="I2502" t="str">
            <v>0,00</v>
          </cell>
          <cell r="J2502" t="str">
            <v>0,00</v>
          </cell>
          <cell r="K2502">
            <v>13.81</v>
          </cell>
          <cell r="L2502">
            <v>13.81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14,02</v>
          </cell>
          <cell r="F2503" t="str">
            <v>2,11</v>
          </cell>
          <cell r="G2503" t="str">
            <v>11,91</v>
          </cell>
          <cell r="H2503" t="str">
            <v>0,00</v>
          </cell>
          <cell r="I2503" t="str">
            <v>0,00</v>
          </cell>
          <cell r="J2503" t="str">
            <v>0,00</v>
          </cell>
          <cell r="K2503">
            <v>11.91</v>
          </cell>
          <cell r="L2503">
            <v>11.91</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13,17</v>
          </cell>
          <cell r="F2504" t="str">
            <v>1,48</v>
          </cell>
          <cell r="G2504" t="str">
            <v>11,69</v>
          </cell>
          <cell r="H2504" t="str">
            <v>0,00</v>
          </cell>
          <cell r="I2504" t="str">
            <v>0,00</v>
          </cell>
          <cell r="J2504" t="str">
            <v>0,00</v>
          </cell>
          <cell r="K2504">
            <v>11.69</v>
          </cell>
          <cell r="L2504">
            <v>11.69</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14,51</v>
          </cell>
          <cell r="F2505" t="str">
            <v>1,07</v>
          </cell>
          <cell r="G2505" t="str">
            <v>13,44</v>
          </cell>
          <cell r="H2505" t="str">
            <v>0,00</v>
          </cell>
          <cell r="I2505" t="str">
            <v>0,00</v>
          </cell>
          <cell r="J2505" t="str">
            <v>0,00</v>
          </cell>
          <cell r="K2505">
            <v>13.44</v>
          </cell>
          <cell r="L2505">
            <v>13.44</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14,07</v>
          </cell>
          <cell r="F2506" t="str">
            <v>0,75</v>
          </cell>
          <cell r="G2506" t="str">
            <v>13,32</v>
          </cell>
          <cell r="H2506" t="str">
            <v>0,00</v>
          </cell>
          <cell r="I2506" t="str">
            <v>0,00</v>
          </cell>
          <cell r="J2506" t="str">
            <v>0,00</v>
          </cell>
          <cell r="K2506">
            <v>13.32</v>
          </cell>
          <cell r="L2506">
            <v>13.32</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14,42</v>
          </cell>
          <cell r="F2507" t="str">
            <v>0,81</v>
          </cell>
          <cell r="G2507" t="str">
            <v>13,61</v>
          </cell>
          <cell r="H2507" t="str">
            <v>0,00</v>
          </cell>
          <cell r="I2507" t="str">
            <v>0,00</v>
          </cell>
          <cell r="J2507" t="str">
            <v>0,00</v>
          </cell>
          <cell r="K2507">
            <v>13.61</v>
          </cell>
          <cell r="L2507">
            <v>13.61</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14,34</v>
          </cell>
          <cell r="F2508" t="str">
            <v>0,65</v>
          </cell>
          <cell r="G2508" t="str">
            <v>13,69</v>
          </cell>
          <cell r="H2508" t="str">
            <v>0,00</v>
          </cell>
          <cell r="I2508" t="str">
            <v>0,00</v>
          </cell>
          <cell r="J2508" t="str">
            <v>0,00</v>
          </cell>
          <cell r="K2508">
            <v>13.69</v>
          </cell>
          <cell r="L2508">
            <v>13.69</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15,38</v>
          </cell>
          <cell r="F2509" t="str">
            <v>2,78</v>
          </cell>
          <cell r="G2509" t="str">
            <v>12,60</v>
          </cell>
          <cell r="H2509" t="str">
            <v>0,00</v>
          </cell>
          <cell r="I2509" t="str">
            <v>0,00</v>
          </cell>
          <cell r="J2509" t="str">
            <v>0,00</v>
          </cell>
          <cell r="K2509">
            <v>12.6</v>
          </cell>
          <cell r="L2509">
            <v>12.6</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11,99</v>
          </cell>
          <cell r="F2510" t="str">
            <v>0,97</v>
          </cell>
          <cell r="G2510" t="str">
            <v>11,02</v>
          </cell>
          <cell r="H2510" t="str">
            <v>0,00</v>
          </cell>
          <cell r="I2510" t="str">
            <v>0,00</v>
          </cell>
          <cell r="J2510" t="str">
            <v>0,00</v>
          </cell>
          <cell r="K2510">
            <v>11.02</v>
          </cell>
          <cell r="L2510">
            <v>11.02</v>
          </cell>
          <cell r="M2510"/>
          <cell r="N2510">
            <v>100068</v>
          </cell>
        </row>
        <row r="2511">
          <cell r="A2511">
            <v>102920</v>
          </cell>
          <cell r="B2511" t="str">
            <v>ARMAÇÃO DE CINTA DE ALVENARIA ESTRUTURAL; DIÂMETRO DE 12,5 MM. AF_09/2021</v>
          </cell>
          <cell r="C2511" t="str">
            <v>COMPOSIÇÃO</v>
          </cell>
          <cell r="D2511" t="str">
            <v>KG</v>
          </cell>
          <cell r="E2511" t="str">
            <v>10,81</v>
          </cell>
          <cell r="F2511" t="str">
            <v>1,05</v>
          </cell>
          <cell r="G2511" t="str">
            <v>9,76</v>
          </cell>
          <cell r="H2511" t="str">
            <v>0,00</v>
          </cell>
          <cell r="I2511" t="str">
            <v>0,00</v>
          </cell>
          <cell r="J2511" t="str">
            <v>0,00</v>
          </cell>
          <cell r="K2511">
            <v>9.76</v>
          </cell>
          <cell r="L2511">
            <v>9.76</v>
          </cell>
          <cell r="M2511"/>
          <cell r="N2511">
            <v>102920</v>
          </cell>
        </row>
        <row r="2512">
          <cell r="A2512">
            <v>102921</v>
          </cell>
          <cell r="B2512" t="str">
            <v>ARMAÇÃO VERTICAL DE ALVENARIA ESTRUTURAL; DIÂMETRO DE 16,0 MM. AF_09/2021</v>
          </cell>
          <cell r="C2512" t="str">
            <v>COMPOSIÇÃO</v>
          </cell>
          <cell r="D2512" t="str">
            <v>KG</v>
          </cell>
          <cell r="E2512" t="str">
            <v>10,47</v>
          </cell>
          <cell r="F2512" t="str">
            <v>0,81</v>
          </cell>
          <cell r="G2512" t="str">
            <v>9,66</v>
          </cell>
          <cell r="H2512" t="str">
            <v>0,00</v>
          </cell>
          <cell r="I2512" t="str">
            <v>0,00</v>
          </cell>
          <cell r="J2512" t="str">
            <v>0,00</v>
          </cell>
          <cell r="K2512">
            <v>9.66</v>
          </cell>
          <cell r="L2512">
            <v>9.66</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11,45</v>
          </cell>
          <cell r="F2513" t="str">
            <v>1,53</v>
          </cell>
          <cell r="G2513" t="str">
            <v>9,92</v>
          </cell>
          <cell r="H2513" t="str">
            <v>0,00</v>
          </cell>
          <cell r="I2513" t="str">
            <v>0,00</v>
          </cell>
          <cell r="J2513" t="str">
            <v>0,00</v>
          </cell>
          <cell r="K2513">
            <v>9.92</v>
          </cell>
          <cell r="L2513">
            <v>9.92</v>
          </cell>
          <cell r="M2513"/>
          <cell r="N2513">
            <v>102922</v>
          </cell>
        </row>
        <row r="2514">
          <cell r="A2514">
            <v>102923</v>
          </cell>
          <cell r="B2514" t="str">
            <v>ARMAÇÃO DE CINTA DE ALVENARIA ESTRUTURAL; DIÂMETRO DE 16,0 MM. AF_09/2021</v>
          </cell>
          <cell r="C2514" t="str">
            <v>COMPOSIÇÃO</v>
          </cell>
          <cell r="D2514" t="str">
            <v>KG</v>
          </cell>
          <cell r="E2514" t="str">
            <v>10,23</v>
          </cell>
          <cell r="F2514" t="str">
            <v>0,64</v>
          </cell>
          <cell r="G2514" t="str">
            <v>9,59</v>
          </cell>
          <cell r="H2514" t="str">
            <v>0,00</v>
          </cell>
          <cell r="I2514" t="str">
            <v>0,00</v>
          </cell>
          <cell r="J2514" t="str">
            <v>0,00</v>
          </cell>
          <cell r="K2514">
            <v>9.59</v>
          </cell>
          <cell r="L2514">
            <v>9.59</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12,79</v>
          </cell>
          <cell r="F2515" t="str">
            <v>2,51</v>
          </cell>
          <cell r="G2515" t="str">
            <v>10,28</v>
          </cell>
          <cell r="H2515" t="str">
            <v>0,00</v>
          </cell>
          <cell r="I2515" t="str">
            <v>0,00</v>
          </cell>
          <cell r="J2515" t="str">
            <v>0,00</v>
          </cell>
          <cell r="K2515">
            <v>10.28</v>
          </cell>
          <cell r="L2515">
            <v>10.28</v>
          </cell>
          <cell r="M2515"/>
          <cell r="N2515">
            <v>103088</v>
          </cell>
        </row>
        <row r="2516">
          <cell r="A2516">
            <v>89993</v>
          </cell>
          <cell r="B2516" t="str">
            <v>GRAUTEAMENTO VERTICAL EM ALVENARIA ESTRUTURAL. AF_09/2021</v>
          </cell>
          <cell r="C2516" t="str">
            <v>COMPOSIÇÃO</v>
          </cell>
          <cell r="D2516" t="str">
            <v>M3</v>
          </cell>
          <cell r="E2516" t="str">
            <v>967,34</v>
          </cell>
          <cell r="F2516" t="str">
            <v>387,56</v>
          </cell>
          <cell r="G2516" t="str">
            <v>577,00</v>
          </cell>
          <cell r="H2516" t="str">
            <v>0,98</v>
          </cell>
          <cell r="I2516" t="str">
            <v>0,00</v>
          </cell>
          <cell r="J2516" t="str">
            <v>1,80</v>
          </cell>
          <cell r="K2516">
            <v>579.78</v>
          </cell>
          <cell r="L2516">
            <v>579.78</v>
          </cell>
          <cell r="M2516"/>
          <cell r="N2516">
            <v>89993</v>
          </cell>
        </row>
        <row r="2517">
          <cell r="A2517">
            <v>89994</v>
          </cell>
          <cell r="B2517" t="str">
            <v>GRAUTEAMENTO DE CINTA INTERMEDIÁRIA OU DE CONTRAVERGA EM ALVENARIA ESTRUTURAL. AF_09/2021</v>
          </cell>
          <cell r="C2517" t="str">
            <v>COMPOSIÇÃO</v>
          </cell>
          <cell r="D2517" t="str">
            <v>M3</v>
          </cell>
          <cell r="E2517" t="str">
            <v>801,32</v>
          </cell>
          <cell r="F2517" t="str">
            <v>265,01</v>
          </cell>
          <cell r="G2517" t="str">
            <v>533,53</v>
          </cell>
          <cell r="H2517" t="str">
            <v>0,98</v>
          </cell>
          <cell r="I2517" t="str">
            <v>0,00</v>
          </cell>
          <cell r="J2517" t="str">
            <v>1,80</v>
          </cell>
          <cell r="K2517">
            <v>536.30999999999995</v>
          </cell>
          <cell r="L2517">
            <v>536.30999999999995</v>
          </cell>
          <cell r="M2517"/>
          <cell r="N2517">
            <v>89994</v>
          </cell>
        </row>
        <row r="2518">
          <cell r="A2518">
            <v>89995</v>
          </cell>
          <cell r="B2518" t="str">
            <v>GRAUTEAMENTO DE CINTA SUPERIOR OU DE VERGA EM ALVENARIA ESTRUTURAL. AF_09/2021</v>
          </cell>
          <cell r="C2518" t="str">
            <v>COMPOSIÇÃO</v>
          </cell>
          <cell r="D2518" t="str">
            <v>M3</v>
          </cell>
          <cell r="E2518" t="str">
            <v>924,88</v>
          </cell>
          <cell r="F2518" t="str">
            <v>356,22</v>
          </cell>
          <cell r="G2518" t="str">
            <v>565,88</v>
          </cell>
          <cell r="H2518" t="str">
            <v>0,98</v>
          </cell>
          <cell r="I2518" t="str">
            <v>0,00</v>
          </cell>
          <cell r="J2518" t="str">
            <v>1,80</v>
          </cell>
          <cell r="K2518">
            <v>568.66</v>
          </cell>
          <cell r="L2518">
            <v>568.66</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427,44</v>
          </cell>
          <cell r="F2519" t="str">
            <v>70,47</v>
          </cell>
          <cell r="G2519" t="str">
            <v>354,83</v>
          </cell>
          <cell r="H2519" t="str">
            <v>0,77</v>
          </cell>
          <cell r="I2519" t="str">
            <v>0,00</v>
          </cell>
          <cell r="J2519" t="str">
            <v>1,37</v>
          </cell>
          <cell r="K2519">
            <v>356.96999999999997</v>
          </cell>
          <cell r="L2519">
            <v>356.96999999999997</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472,25</v>
          </cell>
          <cell r="F2520" t="str">
            <v>77,17</v>
          </cell>
          <cell r="G2520" t="str">
            <v>392,74</v>
          </cell>
          <cell r="H2520" t="str">
            <v>0,84</v>
          </cell>
          <cell r="I2520" t="str">
            <v>0,00</v>
          </cell>
          <cell r="J2520" t="str">
            <v>1,50</v>
          </cell>
          <cell r="K2520">
            <v>395.08</v>
          </cell>
          <cell r="L2520">
            <v>395.08</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518,49</v>
          </cell>
          <cell r="F2521" t="str">
            <v>77,19</v>
          </cell>
          <cell r="G2521" t="str">
            <v>438,96</v>
          </cell>
          <cell r="H2521" t="str">
            <v>0,84</v>
          </cell>
          <cell r="I2521" t="str">
            <v>0,00</v>
          </cell>
          <cell r="J2521" t="str">
            <v>1,50</v>
          </cell>
          <cell r="K2521">
            <v>441.29999999999995</v>
          </cell>
          <cell r="L2521">
            <v>441.29999999999995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596,66</v>
          </cell>
          <cell r="F2522" t="str">
            <v>75,25</v>
          </cell>
          <cell r="G2522" t="str">
            <v>519,14</v>
          </cell>
          <cell r="H2522" t="str">
            <v>0,81</v>
          </cell>
          <cell r="I2522" t="str">
            <v>0,00</v>
          </cell>
          <cell r="J2522" t="str">
            <v>1,46</v>
          </cell>
          <cell r="K2522">
            <v>521.41</v>
          </cell>
          <cell r="L2522">
            <v>521.41</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414,97</v>
          </cell>
          <cell r="F2523" t="str">
            <v>68,10</v>
          </cell>
          <cell r="G2523" t="str">
            <v>344,82</v>
          </cell>
          <cell r="H2523" t="str">
            <v>0,73</v>
          </cell>
          <cell r="I2523" t="str">
            <v>0,00</v>
          </cell>
          <cell r="J2523" t="str">
            <v>1,32</v>
          </cell>
          <cell r="K2523">
            <v>346.87</v>
          </cell>
          <cell r="L2523">
            <v>346.87</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459,35</v>
          </cell>
          <cell r="F2524" t="str">
            <v>74,46</v>
          </cell>
          <cell r="G2524" t="str">
            <v>382,63</v>
          </cell>
          <cell r="H2524" t="str">
            <v>0,81</v>
          </cell>
          <cell r="I2524" t="str">
            <v>0,00</v>
          </cell>
          <cell r="J2524" t="str">
            <v>1,45</v>
          </cell>
          <cell r="K2524">
            <v>384.89</v>
          </cell>
          <cell r="L2524">
            <v>384.89</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509,74</v>
          </cell>
          <cell r="F2525" t="str">
            <v>74,46</v>
          </cell>
          <cell r="G2525" t="str">
            <v>433,02</v>
          </cell>
          <cell r="H2525" t="str">
            <v>0,81</v>
          </cell>
          <cell r="I2525" t="str">
            <v>0,00</v>
          </cell>
          <cell r="J2525" t="str">
            <v>1,45</v>
          </cell>
          <cell r="K2525">
            <v>435.28</v>
          </cell>
          <cell r="L2525">
            <v>435.28</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592,82</v>
          </cell>
          <cell r="F2526" t="str">
            <v>73,30</v>
          </cell>
          <cell r="G2526" t="str">
            <v>517,31</v>
          </cell>
          <cell r="H2526" t="str">
            <v>0,79</v>
          </cell>
          <cell r="I2526" t="str">
            <v>0,00</v>
          </cell>
          <cell r="J2526" t="str">
            <v>1,42</v>
          </cell>
          <cell r="K2526">
            <v>519.52</v>
          </cell>
          <cell r="L2526">
            <v>519.51999999999987</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333,62</v>
          </cell>
          <cell r="F2527" t="str">
            <v>71,03</v>
          </cell>
          <cell r="G2527" t="str">
            <v>260,88</v>
          </cell>
          <cell r="H2527" t="str">
            <v>0,69</v>
          </cell>
          <cell r="I2527" t="str">
            <v>0,00</v>
          </cell>
          <cell r="J2527" t="str">
            <v>1,02</v>
          </cell>
          <cell r="K2527">
            <v>262.58999999999997</v>
          </cell>
          <cell r="L2527">
            <v>262.58999999999997</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366,54</v>
          </cell>
          <cell r="F2528" t="str">
            <v>70,53</v>
          </cell>
          <cell r="G2528" t="str">
            <v>294,31</v>
          </cell>
          <cell r="H2528" t="str">
            <v>0,68</v>
          </cell>
          <cell r="I2528" t="str">
            <v>0,00</v>
          </cell>
          <cell r="J2528" t="str">
            <v>1,02</v>
          </cell>
          <cell r="K2528">
            <v>296.01</v>
          </cell>
          <cell r="L2528">
            <v>296.01</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401,04</v>
          </cell>
          <cell r="F2529" t="str">
            <v>76,86</v>
          </cell>
          <cell r="G2529" t="str">
            <v>322,33</v>
          </cell>
          <cell r="H2529" t="str">
            <v>0,74</v>
          </cell>
          <cell r="I2529" t="str">
            <v>0,00</v>
          </cell>
          <cell r="J2529" t="str">
            <v>1,11</v>
          </cell>
          <cell r="K2529">
            <v>324.18</v>
          </cell>
          <cell r="L2529">
            <v>324.18</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412,36</v>
          </cell>
          <cell r="F2530" t="str">
            <v>70,14</v>
          </cell>
          <cell r="G2530" t="str">
            <v>340,53</v>
          </cell>
          <cell r="H2530" t="str">
            <v>0,68</v>
          </cell>
          <cell r="I2530" t="str">
            <v>0,00</v>
          </cell>
          <cell r="J2530" t="str">
            <v>1,01</v>
          </cell>
          <cell r="K2530">
            <v>342.21999999999997</v>
          </cell>
          <cell r="L2530">
            <v>342.21999999999997</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425,22</v>
          </cell>
          <cell r="F2531" t="str">
            <v>69,55</v>
          </cell>
          <cell r="G2531" t="str">
            <v>353,99</v>
          </cell>
          <cell r="H2531" t="str">
            <v>0,68</v>
          </cell>
          <cell r="I2531" t="str">
            <v>0,00</v>
          </cell>
          <cell r="J2531" t="str">
            <v>1,00</v>
          </cell>
          <cell r="K2531">
            <v>355.67</v>
          </cell>
          <cell r="L2531">
            <v>355.67</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483,39</v>
          </cell>
          <cell r="F2532" t="str">
            <v>73,92</v>
          </cell>
          <cell r="G2532" t="str">
            <v>407,68</v>
          </cell>
          <cell r="H2532" t="str">
            <v>0,72</v>
          </cell>
          <cell r="I2532" t="str">
            <v>0,00</v>
          </cell>
          <cell r="J2532" t="str">
            <v>1,07</v>
          </cell>
          <cell r="K2532">
            <v>409.47</v>
          </cell>
          <cell r="L2532">
            <v>409.47</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328,01</v>
          </cell>
          <cell r="F2533" t="str">
            <v>63,85</v>
          </cell>
          <cell r="G2533" t="str">
            <v>259,69</v>
          </cell>
          <cell r="H2533" t="str">
            <v>2,62</v>
          </cell>
          <cell r="I2533" t="str">
            <v>0,00</v>
          </cell>
          <cell r="J2533" t="str">
            <v>1,85</v>
          </cell>
          <cell r="K2533">
            <v>264.16000000000003</v>
          </cell>
          <cell r="L2533">
            <v>264.16000000000003</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357,61</v>
          </cell>
          <cell r="F2534" t="str">
            <v>61,46</v>
          </cell>
          <cell r="G2534" t="str">
            <v>291,85</v>
          </cell>
          <cell r="H2534" t="str">
            <v>2,52</v>
          </cell>
          <cell r="I2534" t="str">
            <v>0,00</v>
          </cell>
          <cell r="J2534" t="str">
            <v>1,78</v>
          </cell>
          <cell r="K2534">
            <v>296.15000000000003</v>
          </cell>
          <cell r="L2534">
            <v>296.14999999999998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384,00</v>
          </cell>
          <cell r="F2535" t="str">
            <v>61,35</v>
          </cell>
          <cell r="G2535" t="str">
            <v>318,37</v>
          </cell>
          <cell r="H2535" t="str">
            <v>2,51</v>
          </cell>
          <cell r="I2535" t="str">
            <v>0,00</v>
          </cell>
          <cell r="J2535" t="str">
            <v>1,77</v>
          </cell>
          <cell r="K2535">
            <v>322.64999999999998</v>
          </cell>
          <cell r="L2535">
            <v>322.64999999999998</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402,81</v>
          </cell>
          <cell r="F2536" t="str">
            <v>59,98</v>
          </cell>
          <cell r="G2536" t="str">
            <v>338,65</v>
          </cell>
          <cell r="H2536" t="str">
            <v>2,45</v>
          </cell>
          <cell r="I2536" t="str">
            <v>0,00</v>
          </cell>
          <cell r="J2536" t="str">
            <v>1,73</v>
          </cell>
          <cell r="K2536">
            <v>342.83</v>
          </cell>
          <cell r="L2536">
            <v>342.83</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415,69</v>
          </cell>
          <cell r="F2537" t="str">
            <v>59,49</v>
          </cell>
          <cell r="G2537" t="str">
            <v>352,04</v>
          </cell>
          <cell r="H2537" t="str">
            <v>2,44</v>
          </cell>
          <cell r="I2537" t="str">
            <v>0,00</v>
          </cell>
          <cell r="J2537" t="str">
            <v>1,72</v>
          </cell>
          <cell r="K2537">
            <v>356.20000000000005</v>
          </cell>
          <cell r="L2537">
            <v>356.20000000000005</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471,26</v>
          </cell>
          <cell r="F2538" t="str">
            <v>61,38</v>
          </cell>
          <cell r="G2538" t="str">
            <v>405,60</v>
          </cell>
          <cell r="H2538" t="str">
            <v>2,51</v>
          </cell>
          <cell r="I2538" t="str">
            <v>0,00</v>
          </cell>
          <cell r="J2538" t="str">
            <v>1,77</v>
          </cell>
          <cell r="K2538">
            <v>409.88</v>
          </cell>
          <cell r="L2538">
            <v>409.88</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396,66</v>
          </cell>
          <cell r="F2539" t="str">
            <v>108,36</v>
          </cell>
          <cell r="G2539" t="str">
            <v>288,30</v>
          </cell>
          <cell r="H2539" t="str">
            <v>0,00</v>
          </cell>
          <cell r="I2539" t="str">
            <v>0,00</v>
          </cell>
          <cell r="J2539" t="str">
            <v>0,00</v>
          </cell>
          <cell r="K2539">
            <v>288.3</v>
          </cell>
          <cell r="L2539">
            <v>288.3</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425,43</v>
          </cell>
          <cell r="F2540" t="str">
            <v>107,00</v>
          </cell>
          <cell r="G2540" t="str">
            <v>318,43</v>
          </cell>
          <cell r="H2540" t="str">
            <v>0,00</v>
          </cell>
          <cell r="I2540" t="str">
            <v>0,00</v>
          </cell>
          <cell r="J2540" t="str">
            <v>0,00</v>
          </cell>
          <cell r="K2540">
            <v>318.43</v>
          </cell>
          <cell r="L2540">
            <v>318.43</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615,06</v>
          </cell>
          <cell r="F2541" t="str">
            <v>167,99</v>
          </cell>
          <cell r="G2541" t="str">
            <v>441,36</v>
          </cell>
          <cell r="H2541" t="str">
            <v>3,57</v>
          </cell>
          <cell r="I2541" t="str">
            <v>0,00</v>
          </cell>
          <cell r="J2541" t="str">
            <v>2,14</v>
          </cell>
          <cell r="K2541">
            <v>447.07</v>
          </cell>
          <cell r="L2541">
            <v>447.07</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716,03</v>
          </cell>
          <cell r="F2542" t="str">
            <v>243,12</v>
          </cell>
          <cell r="G2542" t="str">
            <v>466,85</v>
          </cell>
          <cell r="H2542" t="str">
            <v>3,86</v>
          </cell>
          <cell r="I2542" t="str">
            <v>0,00</v>
          </cell>
          <cell r="J2542" t="str">
            <v>2,20</v>
          </cell>
          <cell r="K2542">
            <v>472.91</v>
          </cell>
          <cell r="L2542">
            <v>472.91</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474,02</v>
          </cell>
          <cell r="F2543" t="str">
            <v>18,08</v>
          </cell>
          <cell r="G2543" t="str">
            <v>455,79</v>
          </cell>
          <cell r="H2543" t="str">
            <v>0,11</v>
          </cell>
          <cell r="I2543" t="str">
            <v>0,00</v>
          </cell>
          <cell r="J2543" t="str">
            <v>0,04</v>
          </cell>
          <cell r="K2543">
            <v>455.94</v>
          </cell>
          <cell r="L2543">
            <v>455.94000000000005</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483,05</v>
          </cell>
          <cell r="F2544" t="str">
            <v>24,58</v>
          </cell>
          <cell r="G2544" t="str">
            <v>458,25</v>
          </cell>
          <cell r="H2544" t="str">
            <v>0,16</v>
          </cell>
          <cell r="I2544" t="str">
            <v>0,00</v>
          </cell>
          <cell r="J2544" t="str">
            <v>0,06</v>
          </cell>
          <cell r="K2544">
            <v>458.47</v>
          </cell>
          <cell r="L2544">
            <v>458.47</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457,54</v>
          </cell>
          <cell r="F2545" t="str">
            <v>14,14</v>
          </cell>
          <cell r="G2545" t="str">
            <v>443,40</v>
          </cell>
          <cell r="H2545" t="str">
            <v>0,00</v>
          </cell>
          <cell r="I2545" t="str">
            <v>0,00</v>
          </cell>
          <cell r="J2545" t="str">
            <v>0,00</v>
          </cell>
          <cell r="K2545">
            <v>443.4</v>
          </cell>
          <cell r="L2545">
            <v>443.4</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478,71</v>
          </cell>
          <cell r="F2546" t="str">
            <v>23,87</v>
          </cell>
          <cell r="G2546" t="str">
            <v>454,74</v>
          </cell>
          <cell r="H2546" t="str">
            <v>0,07</v>
          </cell>
          <cell r="I2546" t="str">
            <v>0,00</v>
          </cell>
          <cell r="J2546" t="str">
            <v>0,03</v>
          </cell>
          <cell r="K2546">
            <v>454.84000000000003</v>
          </cell>
          <cell r="L2546">
            <v>454.84</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464,27</v>
          </cell>
          <cell r="F2547" t="str">
            <v>22,12</v>
          </cell>
          <cell r="G2547" t="str">
            <v>442,06</v>
          </cell>
          <cell r="H2547" t="str">
            <v>0,06</v>
          </cell>
          <cell r="I2547" t="str">
            <v>0,00</v>
          </cell>
          <cell r="J2547" t="str">
            <v>0,03</v>
          </cell>
          <cell r="K2547">
            <v>442.15</v>
          </cell>
          <cell r="L2547">
            <v>442.15</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509,52</v>
          </cell>
          <cell r="F2548" t="str">
            <v>34,65</v>
          </cell>
          <cell r="G2548" t="str">
            <v>474,72</v>
          </cell>
          <cell r="H2548" t="str">
            <v>0,11</v>
          </cell>
          <cell r="I2548" t="str">
            <v>0,00</v>
          </cell>
          <cell r="J2548" t="str">
            <v>0,04</v>
          </cell>
          <cell r="K2548">
            <v>474.87</v>
          </cell>
          <cell r="L2548">
            <v>474.87000000000006</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483,58</v>
          </cell>
          <cell r="F2549" t="str">
            <v>27,45</v>
          </cell>
          <cell r="G2549" t="str">
            <v>456,02</v>
          </cell>
          <cell r="H2549" t="str">
            <v>0,08</v>
          </cell>
          <cell r="I2549" t="str">
            <v>0,00</v>
          </cell>
          <cell r="J2549" t="str">
            <v>0,03</v>
          </cell>
          <cell r="K2549">
            <v>456.13</v>
          </cell>
          <cell r="L2549">
            <v>456.12999999999994</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467,60</v>
          </cell>
          <cell r="F2550" t="str">
            <v>24,57</v>
          </cell>
          <cell r="G2550" t="str">
            <v>442,92</v>
          </cell>
          <cell r="H2550" t="str">
            <v>0,08</v>
          </cell>
          <cell r="I2550" t="str">
            <v>0,00</v>
          </cell>
          <cell r="J2550" t="str">
            <v>0,03</v>
          </cell>
          <cell r="K2550">
            <v>443.03000000000003</v>
          </cell>
          <cell r="L2550">
            <v>443.03</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534,87</v>
          </cell>
          <cell r="F2551" t="str">
            <v>53,21</v>
          </cell>
          <cell r="G2551" t="str">
            <v>481,42</v>
          </cell>
          <cell r="H2551" t="str">
            <v>0,17</v>
          </cell>
          <cell r="I2551" t="str">
            <v>0,00</v>
          </cell>
          <cell r="J2551" t="str">
            <v>0,07</v>
          </cell>
          <cell r="K2551">
            <v>481.66</v>
          </cell>
          <cell r="L2551">
            <v>481.66</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486,84</v>
          </cell>
          <cell r="F2552" t="str">
            <v>17,94</v>
          </cell>
          <cell r="G2552" t="str">
            <v>468,90</v>
          </cell>
          <cell r="H2552" t="str">
            <v>0,00</v>
          </cell>
          <cell r="I2552" t="str">
            <v>0,00</v>
          </cell>
          <cell r="J2552" t="str">
            <v>0,00</v>
          </cell>
          <cell r="K2552">
            <v>468.9</v>
          </cell>
          <cell r="L2552">
            <v>468.9</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493,80</v>
          </cell>
          <cell r="F2553" t="str">
            <v>23,05</v>
          </cell>
          <cell r="G2553" t="str">
            <v>470,75</v>
          </cell>
          <cell r="H2553" t="str">
            <v>0,00</v>
          </cell>
          <cell r="I2553" t="str">
            <v>0,00</v>
          </cell>
          <cell r="J2553" t="str">
            <v>0,00</v>
          </cell>
          <cell r="K2553">
            <v>470.75</v>
          </cell>
          <cell r="L2553">
            <v>470.75</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472,07</v>
          </cell>
          <cell r="F2554" t="str">
            <v>24,89</v>
          </cell>
          <cell r="G2554" t="str">
            <v>447,07</v>
          </cell>
          <cell r="H2554" t="str">
            <v>0,08</v>
          </cell>
          <cell r="I2554" t="str">
            <v>0,00</v>
          </cell>
          <cell r="J2554" t="str">
            <v>0,03</v>
          </cell>
          <cell r="K2554">
            <v>447.18</v>
          </cell>
          <cell r="L2554">
            <v>447.17999999999995</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442,66</v>
          </cell>
          <cell r="F2555" t="str">
            <v>72,39</v>
          </cell>
          <cell r="G2555" t="str">
            <v>368,52</v>
          </cell>
          <cell r="H2555" t="str">
            <v>0,71</v>
          </cell>
          <cell r="I2555" t="str">
            <v>0,00</v>
          </cell>
          <cell r="J2555" t="str">
            <v>1,04</v>
          </cell>
          <cell r="K2555">
            <v>370.27</v>
          </cell>
          <cell r="L2555">
            <v>370.27</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473,33</v>
          </cell>
          <cell r="F2556" t="str">
            <v>71,95</v>
          </cell>
          <cell r="G2556" t="str">
            <v>399,64</v>
          </cell>
          <cell r="H2556" t="str">
            <v>0,70</v>
          </cell>
          <cell r="I2556" t="str">
            <v>0,00</v>
          </cell>
          <cell r="J2556" t="str">
            <v>1,04</v>
          </cell>
          <cell r="K2556">
            <v>401.38</v>
          </cell>
          <cell r="L2556">
            <v>401.38</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512,12</v>
          </cell>
          <cell r="F2557" t="str">
            <v>79,26</v>
          </cell>
          <cell r="G2557" t="str">
            <v>430,95</v>
          </cell>
          <cell r="H2557" t="str">
            <v>0,77</v>
          </cell>
          <cell r="I2557" t="str">
            <v>0,00</v>
          </cell>
          <cell r="J2557" t="str">
            <v>1,14</v>
          </cell>
          <cell r="K2557">
            <v>432.86</v>
          </cell>
          <cell r="L2557">
            <v>432.85999999999996</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521,23</v>
          </cell>
          <cell r="F2558" t="str">
            <v>68,17</v>
          </cell>
          <cell r="G2558" t="str">
            <v>451,41</v>
          </cell>
          <cell r="H2558" t="str">
            <v>0,67</v>
          </cell>
          <cell r="I2558" t="str">
            <v>0,00</v>
          </cell>
          <cell r="J2558" t="str">
            <v>0,98</v>
          </cell>
          <cell r="K2558">
            <v>453.06</v>
          </cell>
          <cell r="L2558">
            <v>453.06000000000006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552,29</v>
          </cell>
          <cell r="F2559" t="str">
            <v>75,24</v>
          </cell>
          <cell r="G2559" t="str">
            <v>475,24</v>
          </cell>
          <cell r="H2559" t="str">
            <v>0,73</v>
          </cell>
          <cell r="I2559" t="str">
            <v>0,00</v>
          </cell>
          <cell r="J2559" t="str">
            <v>1,08</v>
          </cell>
          <cell r="K2559">
            <v>477.05</v>
          </cell>
          <cell r="L2559">
            <v>477.05</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589,80</v>
          </cell>
          <cell r="F2560" t="str">
            <v>68,19</v>
          </cell>
          <cell r="G2560" t="str">
            <v>519,96</v>
          </cell>
          <cell r="H2560" t="str">
            <v>0,67</v>
          </cell>
          <cell r="I2560" t="str">
            <v>0,00</v>
          </cell>
          <cell r="J2560" t="str">
            <v>0,98</v>
          </cell>
          <cell r="K2560">
            <v>521.61</v>
          </cell>
          <cell r="L2560">
            <v>521.61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437,34</v>
          </cell>
          <cell r="F2561" t="str">
            <v>64,87</v>
          </cell>
          <cell r="G2561" t="str">
            <v>367,93</v>
          </cell>
          <cell r="H2561" t="str">
            <v>2,66</v>
          </cell>
          <cell r="I2561" t="str">
            <v>0,00</v>
          </cell>
          <cell r="J2561" t="str">
            <v>1,88</v>
          </cell>
          <cell r="K2561">
            <v>372.47</v>
          </cell>
          <cell r="L2561">
            <v>372.47</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464,70</v>
          </cell>
          <cell r="F2562" t="str">
            <v>62,82</v>
          </cell>
          <cell r="G2562" t="str">
            <v>397,51</v>
          </cell>
          <cell r="H2562" t="str">
            <v>2,56</v>
          </cell>
          <cell r="I2562" t="str">
            <v>0,00</v>
          </cell>
          <cell r="J2562" t="str">
            <v>1,81</v>
          </cell>
          <cell r="K2562">
            <v>401.88</v>
          </cell>
          <cell r="L2562">
            <v>401.88</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495,22</v>
          </cell>
          <cell r="F2563" t="str">
            <v>63,26</v>
          </cell>
          <cell r="G2563" t="str">
            <v>427,56</v>
          </cell>
          <cell r="H2563" t="str">
            <v>2,58</v>
          </cell>
          <cell r="I2563" t="str">
            <v>0,00</v>
          </cell>
          <cell r="J2563" t="str">
            <v>1,82</v>
          </cell>
          <cell r="K2563">
            <v>431.96</v>
          </cell>
          <cell r="L2563">
            <v>431.96</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515,93</v>
          </cell>
          <cell r="F2564" t="str">
            <v>60,40</v>
          </cell>
          <cell r="G2564" t="str">
            <v>451,31</v>
          </cell>
          <cell r="H2564" t="str">
            <v>2,48</v>
          </cell>
          <cell r="I2564" t="str">
            <v>0,00</v>
          </cell>
          <cell r="J2564" t="str">
            <v>1,74</v>
          </cell>
          <cell r="K2564">
            <v>455.53000000000003</v>
          </cell>
          <cell r="L2564">
            <v>455.53000000000003</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541,26</v>
          </cell>
          <cell r="F2565" t="str">
            <v>62,37</v>
          </cell>
          <cell r="G2565" t="str">
            <v>474,54</v>
          </cell>
          <cell r="H2565" t="str">
            <v>2,55</v>
          </cell>
          <cell r="I2565" t="str">
            <v>0,00</v>
          </cell>
          <cell r="J2565" t="str">
            <v>1,80</v>
          </cell>
          <cell r="K2565">
            <v>478.89000000000004</v>
          </cell>
          <cell r="L2565">
            <v>478.89000000000004</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586,88</v>
          </cell>
          <cell r="F2566" t="str">
            <v>62,36</v>
          </cell>
          <cell r="G2566" t="str">
            <v>520,17</v>
          </cell>
          <cell r="H2566" t="str">
            <v>2,55</v>
          </cell>
          <cell r="I2566" t="str">
            <v>0,00</v>
          </cell>
          <cell r="J2566" t="str">
            <v>1,80</v>
          </cell>
          <cell r="K2566">
            <v>524.52</v>
          </cell>
          <cell r="L2566">
            <v>524.51999999999987</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507,45</v>
          </cell>
          <cell r="F2567" t="str">
            <v>108,64</v>
          </cell>
          <cell r="G2567" t="str">
            <v>398,81</v>
          </cell>
          <cell r="H2567" t="str">
            <v>0,00</v>
          </cell>
          <cell r="I2567" t="str">
            <v>0,00</v>
          </cell>
          <cell r="J2567" t="str">
            <v>0,00</v>
          </cell>
          <cell r="K2567">
            <v>398.81</v>
          </cell>
          <cell r="L2567">
            <v>398.81</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532,56</v>
          </cell>
          <cell r="F2568" t="str">
            <v>107,53</v>
          </cell>
          <cell r="G2568" t="str">
            <v>425,03</v>
          </cell>
          <cell r="H2568" t="str">
            <v>0,00</v>
          </cell>
          <cell r="I2568" t="str">
            <v>0,00</v>
          </cell>
          <cell r="J2568" t="str">
            <v>0,00</v>
          </cell>
          <cell r="K2568">
            <v>425.03</v>
          </cell>
          <cell r="L2568">
            <v>425.03</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540,37</v>
          </cell>
          <cell r="F2569" t="str">
            <v>208,45</v>
          </cell>
          <cell r="G2569" t="str">
            <v>329,93</v>
          </cell>
          <cell r="H2569" t="str">
            <v>1,05</v>
          </cell>
          <cell r="I2569" t="str">
            <v>0,00</v>
          </cell>
          <cell r="J2569" t="str">
            <v>0,94</v>
          </cell>
          <cell r="K2569">
            <v>331.92</v>
          </cell>
          <cell r="L2569">
            <v>331.92</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519,99</v>
          </cell>
          <cell r="F2570" t="str">
            <v>59,94</v>
          </cell>
          <cell r="G2570" t="str">
            <v>459,78</v>
          </cell>
          <cell r="H2570" t="str">
            <v>0,19</v>
          </cell>
          <cell r="I2570" t="str">
            <v>0,00</v>
          </cell>
          <cell r="J2570" t="str">
            <v>0,08</v>
          </cell>
          <cell r="K2570">
            <v>460.04999999999995</v>
          </cell>
          <cell r="L2570">
            <v>460.04999999999995</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471,63</v>
          </cell>
          <cell r="F2571" t="str">
            <v>24,46</v>
          </cell>
          <cell r="G2571" t="str">
            <v>447,17</v>
          </cell>
          <cell r="H2571" t="str">
            <v>0,00</v>
          </cell>
          <cell r="I2571" t="str">
            <v>0,00</v>
          </cell>
          <cell r="J2571" t="str">
            <v>0,00</v>
          </cell>
          <cell r="K2571">
            <v>447.17</v>
          </cell>
          <cell r="L2571">
            <v>447.17</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782,82</v>
          </cell>
          <cell r="F2572" t="str">
            <v>244,88</v>
          </cell>
          <cell r="G2572" t="str">
            <v>535,60</v>
          </cell>
          <cell r="H2572" t="str">
            <v>1,76</v>
          </cell>
          <cell r="I2572" t="str">
            <v>0,00</v>
          </cell>
          <cell r="J2572" t="str">
            <v>0,58</v>
          </cell>
          <cell r="K2572">
            <v>537.94000000000005</v>
          </cell>
          <cell r="L2572">
            <v>537.94000000000005</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339,60</v>
          </cell>
          <cell r="F2573" t="str">
            <v>244,94</v>
          </cell>
          <cell r="G2573" t="str">
            <v>92,32</v>
          </cell>
          <cell r="H2573" t="str">
            <v>1,76</v>
          </cell>
          <cell r="I2573" t="str">
            <v>0,00</v>
          </cell>
          <cell r="J2573" t="str">
            <v>0,58</v>
          </cell>
          <cell r="K2573">
            <v>94.66</v>
          </cell>
          <cell r="L2573">
            <v>94.66</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498,29</v>
          </cell>
          <cell r="F2574" t="str">
            <v>39,69</v>
          </cell>
          <cell r="G2574" t="str">
            <v>458,24</v>
          </cell>
          <cell r="H2574" t="str">
            <v>0,27</v>
          </cell>
          <cell r="I2574" t="str">
            <v>0,00</v>
          </cell>
          <cell r="J2574" t="str">
            <v>0,09</v>
          </cell>
          <cell r="K2574">
            <v>458.6</v>
          </cell>
          <cell r="L2574">
            <v>458.59999999999997</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465,27</v>
          </cell>
          <cell r="F2575" t="str">
            <v>33,88</v>
          </cell>
          <cell r="G2575" t="str">
            <v>431,21</v>
          </cell>
          <cell r="H2575" t="str">
            <v>0,13</v>
          </cell>
          <cell r="I2575" t="str">
            <v>0,00</v>
          </cell>
          <cell r="J2575" t="str">
            <v>0,05</v>
          </cell>
          <cell r="K2575">
            <v>431.39</v>
          </cell>
          <cell r="L2575">
            <v>431.39</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47,56</v>
          </cell>
          <cell r="F2576" t="str">
            <v>33,97</v>
          </cell>
          <cell r="G2576" t="str">
            <v>13,41</v>
          </cell>
          <cell r="H2576" t="str">
            <v>0,13</v>
          </cell>
          <cell r="I2576" t="str">
            <v>0,00</v>
          </cell>
          <cell r="J2576" t="str">
            <v>0,05</v>
          </cell>
          <cell r="K2576">
            <v>13.59</v>
          </cell>
          <cell r="L2576">
            <v>13.590000000000002</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488,78</v>
          </cell>
          <cell r="F2577" t="str">
            <v>51,85</v>
          </cell>
          <cell r="G2577" t="str">
            <v>436,57</v>
          </cell>
          <cell r="H2577" t="str">
            <v>0,26</v>
          </cell>
          <cell r="I2577" t="str">
            <v>0,00</v>
          </cell>
          <cell r="J2577" t="str">
            <v>0,10</v>
          </cell>
          <cell r="K2577">
            <v>436.93</v>
          </cell>
          <cell r="L2577">
            <v>436.93</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466,10</v>
          </cell>
          <cell r="F2578" t="str">
            <v>35,29</v>
          </cell>
          <cell r="G2578" t="str">
            <v>430,59</v>
          </cell>
          <cell r="H2578" t="str">
            <v>0,16</v>
          </cell>
          <cell r="I2578" t="str">
            <v>0,00</v>
          </cell>
          <cell r="J2578" t="str">
            <v>0,06</v>
          </cell>
          <cell r="K2578">
            <v>430.81</v>
          </cell>
          <cell r="L2578">
            <v>430.81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846,49</v>
          </cell>
          <cell r="F2579" t="str">
            <v>289,33</v>
          </cell>
          <cell r="G2579" t="str">
            <v>555,89</v>
          </cell>
          <cell r="H2579" t="str">
            <v>0,89</v>
          </cell>
          <cell r="I2579" t="str">
            <v>0,00</v>
          </cell>
          <cell r="J2579" t="str">
            <v>0,38</v>
          </cell>
          <cell r="K2579">
            <v>557.16</v>
          </cell>
          <cell r="L2579">
            <v>557.16</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652,24</v>
          </cell>
          <cell r="F2580" t="str">
            <v>149,96</v>
          </cell>
          <cell r="G2580" t="str">
            <v>501,64</v>
          </cell>
          <cell r="H2580" t="str">
            <v>0,45</v>
          </cell>
          <cell r="I2580" t="str">
            <v>0,00</v>
          </cell>
          <cell r="J2580" t="str">
            <v>0,19</v>
          </cell>
          <cell r="K2580">
            <v>502.28</v>
          </cell>
          <cell r="L2580">
            <v>502.28</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737,66</v>
          </cell>
          <cell r="F2581" t="str">
            <v>210,36</v>
          </cell>
          <cell r="G2581" t="str">
            <v>525,97</v>
          </cell>
          <cell r="H2581" t="str">
            <v>0,94</v>
          </cell>
          <cell r="I2581" t="str">
            <v>0,00</v>
          </cell>
          <cell r="J2581" t="str">
            <v>0,39</v>
          </cell>
          <cell r="K2581">
            <v>527.30000000000007</v>
          </cell>
          <cell r="L2581">
            <v>527.30000000000007</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603,93</v>
          </cell>
          <cell r="F2582" t="str">
            <v>114,79</v>
          </cell>
          <cell r="G2582" t="str">
            <v>488,45</v>
          </cell>
          <cell r="H2582" t="str">
            <v>0,49</v>
          </cell>
          <cell r="I2582" t="str">
            <v>0,00</v>
          </cell>
          <cell r="J2582" t="str">
            <v>0,20</v>
          </cell>
          <cell r="K2582">
            <v>489.14</v>
          </cell>
          <cell r="L2582">
            <v>489.14</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659,25</v>
          </cell>
          <cell r="F2583" t="str">
            <v>158,97</v>
          </cell>
          <cell r="G2583" t="str">
            <v>499,27</v>
          </cell>
          <cell r="H2583" t="str">
            <v>0,71</v>
          </cell>
          <cell r="I2583" t="str">
            <v>0,00</v>
          </cell>
          <cell r="J2583" t="str">
            <v>0,30</v>
          </cell>
          <cell r="K2583">
            <v>500.28</v>
          </cell>
          <cell r="L2583">
            <v>500.28</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528,25</v>
          </cell>
          <cell r="F2584" t="str">
            <v>62,53</v>
          </cell>
          <cell r="G2584" t="str">
            <v>465,36</v>
          </cell>
          <cell r="H2584" t="str">
            <v>0,25</v>
          </cell>
          <cell r="I2584" t="str">
            <v>0,00</v>
          </cell>
          <cell r="J2584" t="str">
            <v>0,11</v>
          </cell>
          <cell r="K2584">
            <v>465.72</v>
          </cell>
          <cell r="L2584">
            <v>465.72</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802,90</v>
          </cell>
          <cell r="F2585" t="str">
            <v>259,08</v>
          </cell>
          <cell r="G2585" t="str">
            <v>542,29</v>
          </cell>
          <cell r="H2585" t="str">
            <v>1,01</v>
          </cell>
          <cell r="I2585" t="str">
            <v>0,00</v>
          </cell>
          <cell r="J2585" t="str">
            <v>0,52</v>
          </cell>
          <cell r="K2585">
            <v>543.81999999999994</v>
          </cell>
          <cell r="L2585">
            <v>543.81999999999994</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1.132,21</v>
          </cell>
          <cell r="F2586" t="str">
            <v>496,35</v>
          </cell>
          <cell r="G2586" t="str">
            <v>632,90</v>
          </cell>
          <cell r="H2586" t="str">
            <v>1,95</v>
          </cell>
          <cell r="I2586" t="str">
            <v>0,00</v>
          </cell>
          <cell r="J2586" t="str">
            <v>1,01</v>
          </cell>
          <cell r="K2586">
            <v>635.86</v>
          </cell>
          <cell r="L2586">
            <v>635.86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485,70</v>
          </cell>
          <cell r="F2587" t="str">
            <v>49,62</v>
          </cell>
          <cell r="G2587" t="str">
            <v>435,90</v>
          </cell>
          <cell r="H2587" t="str">
            <v>0,12</v>
          </cell>
          <cell r="I2587" t="str">
            <v>0,00</v>
          </cell>
          <cell r="J2587" t="str">
            <v>0,06</v>
          </cell>
          <cell r="K2587">
            <v>436.08</v>
          </cell>
          <cell r="L2587">
            <v>436.08</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471,35</v>
          </cell>
          <cell r="F2588" t="str">
            <v>39,22</v>
          </cell>
          <cell r="G2588" t="str">
            <v>431,97</v>
          </cell>
          <cell r="H2588" t="str">
            <v>0,12</v>
          </cell>
          <cell r="I2588" t="str">
            <v>0,00</v>
          </cell>
          <cell r="J2588" t="str">
            <v>0,04</v>
          </cell>
          <cell r="K2588">
            <v>432.13000000000005</v>
          </cell>
          <cell r="L2588">
            <v>432.13000000000005</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540,68</v>
          </cell>
          <cell r="F2589" t="str">
            <v>91,90</v>
          </cell>
          <cell r="G2589" t="str">
            <v>448,18</v>
          </cell>
          <cell r="H2589" t="str">
            <v>0,46</v>
          </cell>
          <cell r="I2589" t="str">
            <v>0,00</v>
          </cell>
          <cell r="J2589" t="str">
            <v>0,14</v>
          </cell>
          <cell r="K2589">
            <v>448.78000000000003</v>
          </cell>
          <cell r="L2589">
            <v>448.78</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923,51</v>
          </cell>
          <cell r="F2590" t="str">
            <v>346,40</v>
          </cell>
          <cell r="G2590" t="str">
            <v>575,55</v>
          </cell>
          <cell r="H2590" t="str">
            <v>1,16</v>
          </cell>
          <cell r="I2590" t="str">
            <v>0,00</v>
          </cell>
          <cell r="J2590" t="str">
            <v>0,40</v>
          </cell>
          <cell r="K2590">
            <v>577.1099999999999</v>
          </cell>
          <cell r="L2590">
            <v>577.1099999999999</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644,95</v>
          </cell>
          <cell r="F2591" t="str">
            <v>144,99</v>
          </cell>
          <cell r="G2591" t="str">
            <v>499,18</v>
          </cell>
          <cell r="H2591" t="str">
            <v>0,58</v>
          </cell>
          <cell r="I2591" t="str">
            <v>0,00</v>
          </cell>
          <cell r="J2591" t="str">
            <v>0,20</v>
          </cell>
          <cell r="K2591">
            <v>499.96</v>
          </cell>
          <cell r="L2591">
            <v>499.96</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199,77</v>
          </cell>
          <cell r="F2592" t="str">
            <v>33,11</v>
          </cell>
          <cell r="G2592" t="str">
            <v>166,66</v>
          </cell>
          <cell r="H2592" t="str">
            <v>0,00</v>
          </cell>
          <cell r="I2592" t="str">
            <v>0,00</v>
          </cell>
          <cell r="J2592" t="str">
            <v>0,00</v>
          </cell>
          <cell r="K2592">
            <v>166.66</v>
          </cell>
          <cell r="L2592">
            <v>166.66</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187,66</v>
          </cell>
          <cell r="F2593" t="str">
            <v>31,00</v>
          </cell>
          <cell r="G2593" t="str">
            <v>156,66</v>
          </cell>
          <cell r="H2593" t="str">
            <v>0,00</v>
          </cell>
          <cell r="I2593" t="str">
            <v>0,00</v>
          </cell>
          <cell r="J2593" t="str">
            <v>0,00</v>
          </cell>
          <cell r="K2593">
            <v>156.66</v>
          </cell>
          <cell r="L2593">
            <v>156.66</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934,33</v>
          </cell>
          <cell r="F2594" t="str">
            <v>347,11</v>
          </cell>
          <cell r="G2594" t="str">
            <v>586,83</v>
          </cell>
          <cell r="H2594" t="str">
            <v>0,21</v>
          </cell>
          <cell r="I2594" t="str">
            <v>0,00</v>
          </cell>
          <cell r="J2594" t="str">
            <v>0,18</v>
          </cell>
          <cell r="K2594">
            <v>587.22</v>
          </cell>
          <cell r="L2594">
            <v>587.22</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778,98</v>
          </cell>
          <cell r="F2595" t="str">
            <v>284,46</v>
          </cell>
          <cell r="G2595" t="str">
            <v>494,13</v>
          </cell>
          <cell r="H2595" t="str">
            <v>0,21</v>
          </cell>
          <cell r="I2595" t="str">
            <v>0,00</v>
          </cell>
          <cell r="J2595" t="str">
            <v>0,18</v>
          </cell>
          <cell r="K2595">
            <v>494.52</v>
          </cell>
          <cell r="L2595">
            <v>494.52</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113,87</v>
          </cell>
          <cell r="F2596" t="str">
            <v>50,88</v>
          </cell>
          <cell r="G2596" t="str">
            <v>62,99</v>
          </cell>
          <cell r="H2596" t="str">
            <v>0,00</v>
          </cell>
          <cell r="I2596" t="str">
            <v>0,00</v>
          </cell>
          <cell r="J2596" t="str">
            <v>0,00</v>
          </cell>
          <cell r="K2596">
            <v>62.99</v>
          </cell>
          <cell r="L2596">
            <v>62.99</v>
          </cell>
          <cell r="M2596"/>
          <cell r="N2596">
            <v>98575</v>
          </cell>
        </row>
        <row r="2597">
          <cell r="A2597">
            <v>98576</v>
          </cell>
          <cell r="B2597" t="str">
            <v>TRATAMENTO DE JUNTA DE DILATAÇÃO COM MANTA ASFÁLTICA ADERIDA COM MAÇARICO. AF_06/2018</v>
          </cell>
          <cell r="C2597" t="str">
            <v>COMPOSIÇÃO</v>
          </cell>
          <cell r="D2597" t="str">
            <v>M</v>
          </cell>
          <cell r="E2597" t="str">
            <v>21,10</v>
          </cell>
          <cell r="F2597" t="str">
            <v>0,72</v>
          </cell>
          <cell r="G2597" t="str">
            <v>20,38</v>
          </cell>
          <cell r="H2597" t="str">
            <v>0,00</v>
          </cell>
          <cell r="I2597" t="str">
            <v>0,00</v>
          </cell>
          <cell r="J2597" t="str">
            <v>0,00</v>
          </cell>
          <cell r="K2597">
            <v>20.38</v>
          </cell>
          <cell r="L2597">
            <v>20.38</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52,57</v>
          </cell>
          <cell r="F2598" t="str">
            <v>32,07</v>
          </cell>
          <cell r="G2598" t="str">
            <v>20,50</v>
          </cell>
          <cell r="H2598" t="str">
            <v>0,00</v>
          </cell>
          <cell r="I2598" t="str">
            <v>0,00</v>
          </cell>
          <cell r="J2598" t="str">
            <v>0,00</v>
          </cell>
          <cell r="K2598">
            <v>20.5</v>
          </cell>
          <cell r="L2598">
            <v>20.5</v>
          </cell>
          <cell r="M2598"/>
          <cell r="N2598">
            <v>98577</v>
          </cell>
        </row>
        <row r="2599">
          <cell r="A2599">
            <v>93182</v>
          </cell>
          <cell r="B2599" t="str">
            <v>VERGA PRÉ-MOLDADA PARA JANELAS COM ATÉ 1,5 M DE VÃO. AF_03/2016</v>
          </cell>
          <cell r="C2599" t="str">
            <v>COMPOSIÇÃO</v>
          </cell>
          <cell r="D2599" t="str">
            <v>M</v>
          </cell>
          <cell r="E2599" t="str">
            <v>55,09</v>
          </cell>
          <cell r="F2599" t="str">
            <v>10,68</v>
          </cell>
          <cell r="G2599" t="str">
            <v>44,34</v>
          </cell>
          <cell r="H2599" t="str">
            <v>0,03</v>
          </cell>
          <cell r="I2599" t="str">
            <v>0,00</v>
          </cell>
          <cell r="J2599" t="str">
            <v>0,04</v>
          </cell>
          <cell r="K2599">
            <v>44.410000000000004</v>
          </cell>
          <cell r="L2599">
            <v>44.410000000000004</v>
          </cell>
          <cell r="M2599"/>
          <cell r="N2599">
            <v>93182</v>
          </cell>
        </row>
        <row r="2600">
          <cell r="A2600">
            <v>93183</v>
          </cell>
          <cell r="B2600" t="str">
            <v>VERGA PRÉ-MOLDADA PARA JANELAS COM MAIS DE 1,5 M DE VÃO. AF_03/2016</v>
          </cell>
          <cell r="C2600" t="str">
            <v>COMPOSIÇÃO</v>
          </cell>
          <cell r="D2600" t="str">
            <v>M</v>
          </cell>
          <cell r="E2600" t="str">
            <v>70,08</v>
          </cell>
          <cell r="F2600" t="str">
            <v>11,86</v>
          </cell>
          <cell r="G2600" t="str">
            <v>58,13</v>
          </cell>
          <cell r="H2600" t="str">
            <v>0,04</v>
          </cell>
          <cell r="I2600" t="str">
            <v>0,00</v>
          </cell>
          <cell r="J2600" t="str">
            <v>0,05</v>
          </cell>
          <cell r="K2600">
            <v>58.220000000000006</v>
          </cell>
          <cell r="L2600">
            <v>58.22</v>
          </cell>
          <cell r="M2600"/>
          <cell r="N2600">
            <v>93183</v>
          </cell>
        </row>
        <row r="2601">
          <cell r="A2601">
            <v>93184</v>
          </cell>
          <cell r="B2601" t="str">
            <v>VERGA PRÉ-MOLDADA PARA PORTAS COM ATÉ 1,5 M DE VÃO. AF_03/2016</v>
          </cell>
          <cell r="C2601" t="str">
            <v>COMPOSIÇÃO</v>
          </cell>
          <cell r="D2601" t="str">
            <v>M</v>
          </cell>
          <cell r="E2601" t="str">
            <v>41,11</v>
          </cell>
          <cell r="F2601" t="str">
            <v>9,31</v>
          </cell>
          <cell r="G2601" t="str">
            <v>31,77</v>
          </cell>
          <cell r="H2601" t="str">
            <v>0,01</v>
          </cell>
          <cell r="I2601" t="str">
            <v>0,00</v>
          </cell>
          <cell r="J2601" t="str">
            <v>0,02</v>
          </cell>
          <cell r="K2601">
            <v>31.8</v>
          </cell>
          <cell r="L2601">
            <v>31.8</v>
          </cell>
          <cell r="M2601"/>
          <cell r="N2601">
            <v>93184</v>
          </cell>
        </row>
        <row r="2602">
          <cell r="A2602">
            <v>93185</v>
          </cell>
          <cell r="B2602" t="str">
            <v>VERGA PRÉ-MOLDADA PARA PORTAS COM MAIS DE 1,5 M DE VÃO. AF_03/2016</v>
          </cell>
          <cell r="C2602" t="str">
            <v>COMPOSIÇÃO</v>
          </cell>
          <cell r="D2602" t="str">
            <v>M</v>
          </cell>
          <cell r="E2602" t="str">
            <v>68,96</v>
          </cell>
          <cell r="F2602" t="str">
            <v>11,39</v>
          </cell>
          <cell r="G2602" t="str">
            <v>57,48</v>
          </cell>
          <cell r="H2602" t="str">
            <v>0,04</v>
          </cell>
          <cell r="I2602" t="str">
            <v>0,00</v>
          </cell>
          <cell r="J2602" t="str">
            <v>0,05</v>
          </cell>
          <cell r="K2602">
            <v>57.57</v>
          </cell>
          <cell r="L2602">
            <v>57.569999999999993</v>
          </cell>
          <cell r="M2602"/>
          <cell r="N2602">
            <v>93185</v>
          </cell>
        </row>
        <row r="2603">
          <cell r="A2603">
            <v>93186</v>
          </cell>
          <cell r="B2603" t="str">
            <v>VERGA MOLDADA IN LOCO EM CONCRETO PARA JANELAS COM ATÉ 1,5 M DE VÃO. AF_03/2016</v>
          </cell>
          <cell r="C2603" t="str">
            <v>COMPOSIÇÃO</v>
          </cell>
          <cell r="D2603" t="str">
            <v>M</v>
          </cell>
          <cell r="E2603" t="str">
            <v>104,48</v>
          </cell>
          <cell r="F2603" t="str">
            <v>24,46</v>
          </cell>
          <cell r="G2603" t="str">
            <v>79,94</v>
          </cell>
          <cell r="H2603" t="str">
            <v>0,03</v>
          </cell>
          <cell r="I2603" t="str">
            <v>0,00</v>
          </cell>
          <cell r="J2603" t="str">
            <v>0,05</v>
          </cell>
          <cell r="K2603">
            <v>80.02</v>
          </cell>
          <cell r="L2603">
            <v>80.02</v>
          </cell>
          <cell r="M2603"/>
          <cell r="N2603">
            <v>93186</v>
          </cell>
        </row>
        <row r="2604">
          <cell r="A2604">
            <v>93187</v>
          </cell>
          <cell r="B2604" t="str">
            <v>VERGA MOLDADA IN LOCO EM CONCRETO PARA JANELAS COM MAIS DE 1,5 M DE VÃO. AF_03/2016</v>
          </cell>
          <cell r="C2604" t="str">
            <v>COMPOSIÇÃO</v>
          </cell>
          <cell r="D2604" t="str">
            <v>M</v>
          </cell>
          <cell r="E2604" t="str">
            <v>118,99</v>
          </cell>
          <cell r="F2604" t="str">
            <v>25,73</v>
          </cell>
          <cell r="G2604" t="str">
            <v>93,15</v>
          </cell>
          <cell r="H2604" t="str">
            <v>0,04</v>
          </cell>
          <cell r="I2604" t="str">
            <v>0,00</v>
          </cell>
          <cell r="J2604" t="str">
            <v>0,07</v>
          </cell>
          <cell r="K2604">
            <v>93.26</v>
          </cell>
          <cell r="L2604">
            <v>93.26</v>
          </cell>
          <cell r="M2604"/>
          <cell r="N2604">
            <v>93187</v>
          </cell>
        </row>
        <row r="2605">
          <cell r="A2605">
            <v>93188</v>
          </cell>
          <cell r="B2605" t="str">
            <v>VERGA MOLDADA IN LOCO EM CONCRETO PARA PORTAS COM ATÉ 1,5 M DE VÃO. AF_03/2016</v>
          </cell>
          <cell r="C2605" t="str">
            <v>COMPOSIÇÃO</v>
          </cell>
          <cell r="D2605" t="str">
            <v>M</v>
          </cell>
          <cell r="E2605" t="str">
            <v>97,25</v>
          </cell>
          <cell r="F2605" t="str">
            <v>22,97</v>
          </cell>
          <cell r="G2605" t="str">
            <v>74,23</v>
          </cell>
          <cell r="H2605" t="str">
            <v>0,01</v>
          </cell>
          <cell r="I2605" t="str">
            <v>0,00</v>
          </cell>
          <cell r="J2605" t="str">
            <v>0,04</v>
          </cell>
          <cell r="K2605">
            <v>74.28</v>
          </cell>
          <cell r="L2605">
            <v>74.280000000000015</v>
          </cell>
          <cell r="M2605"/>
          <cell r="N2605">
            <v>93188</v>
          </cell>
        </row>
        <row r="2606">
          <cell r="A2606">
            <v>93189</v>
          </cell>
          <cell r="B2606" t="str">
            <v>VERGA MOLDADA IN LOCO EM CONCRETO PARA PORTAS COM MAIS DE 1,5 M DE VÃO. AF_03/2016</v>
          </cell>
          <cell r="C2606" t="str">
            <v>COMPOSIÇÃO</v>
          </cell>
          <cell r="D2606" t="str">
            <v>M</v>
          </cell>
          <cell r="E2606" t="str">
            <v>119,86</v>
          </cell>
          <cell r="F2606" t="str">
            <v>25,40</v>
          </cell>
          <cell r="G2606" t="str">
            <v>94,35</v>
          </cell>
          <cell r="H2606" t="str">
            <v>0,04</v>
          </cell>
          <cell r="I2606" t="str">
            <v>0,00</v>
          </cell>
          <cell r="J2606" t="str">
            <v>0,07</v>
          </cell>
          <cell r="K2606">
            <v>94.46</v>
          </cell>
          <cell r="L2606">
            <v>94.46</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47,64</v>
          </cell>
          <cell r="F2607" t="str">
            <v>10,56</v>
          </cell>
          <cell r="G2607" t="str">
            <v>37,06</v>
          </cell>
          <cell r="H2607" t="str">
            <v>0,00</v>
          </cell>
          <cell r="I2607" t="str">
            <v>0,00</v>
          </cell>
          <cell r="J2607" t="str">
            <v>0,02</v>
          </cell>
          <cell r="K2607">
            <v>37.080000000000005</v>
          </cell>
          <cell r="L2607">
            <v>37.080000000000005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49,96</v>
          </cell>
          <cell r="F2608" t="str">
            <v>9,95</v>
          </cell>
          <cell r="G2608" t="str">
            <v>39,99</v>
          </cell>
          <cell r="H2608" t="str">
            <v>0,00</v>
          </cell>
          <cell r="I2608" t="str">
            <v>0,00</v>
          </cell>
          <cell r="J2608" t="str">
            <v>0,02</v>
          </cell>
          <cell r="K2608">
            <v>40.010000000000005</v>
          </cell>
          <cell r="L2608">
            <v>40.010000000000005</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52,62</v>
          </cell>
          <cell r="F2609" t="str">
            <v>10,96</v>
          </cell>
          <cell r="G2609" t="str">
            <v>41,64</v>
          </cell>
          <cell r="H2609" t="str">
            <v>0,00</v>
          </cell>
          <cell r="I2609" t="str">
            <v>0,00</v>
          </cell>
          <cell r="J2609" t="str">
            <v>0,02</v>
          </cell>
          <cell r="K2609">
            <v>41.660000000000004</v>
          </cell>
          <cell r="L2609">
            <v>41.660000000000004</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50,99</v>
          </cell>
          <cell r="F2610" t="str">
            <v>9,62</v>
          </cell>
          <cell r="G2610" t="str">
            <v>41,35</v>
          </cell>
          <cell r="H2610" t="str">
            <v>0,00</v>
          </cell>
          <cell r="I2610" t="str">
            <v>0,00</v>
          </cell>
          <cell r="J2610" t="str">
            <v>0,02</v>
          </cell>
          <cell r="K2610">
            <v>41.370000000000005</v>
          </cell>
          <cell r="L2610">
            <v>41.370000000000005</v>
          </cell>
          <cell r="M2610"/>
          <cell r="N2610">
            <v>93193</v>
          </cell>
        </row>
        <row r="2611">
          <cell r="A2611">
            <v>93194</v>
          </cell>
          <cell r="B2611" t="str">
            <v>CONTRAVERGA PRÉ-MOLDADA PARA VÃOS DE ATÉ 1,5 M DE COMPRIMENTO. AF_03/2016</v>
          </cell>
          <cell r="C2611" t="str">
            <v>COMPOSIÇÃO</v>
          </cell>
          <cell r="D2611" t="str">
            <v>M</v>
          </cell>
          <cell r="E2611" t="str">
            <v>53,89</v>
          </cell>
          <cell r="F2611" t="str">
            <v>10,49</v>
          </cell>
          <cell r="G2611" t="str">
            <v>43,33</v>
          </cell>
          <cell r="H2611" t="str">
            <v>0,03</v>
          </cell>
          <cell r="I2611" t="str">
            <v>0,00</v>
          </cell>
          <cell r="J2611" t="str">
            <v>0,04</v>
          </cell>
          <cell r="K2611">
            <v>43.4</v>
          </cell>
          <cell r="L2611">
            <v>43.4</v>
          </cell>
          <cell r="M2611"/>
          <cell r="N2611">
            <v>93194</v>
          </cell>
        </row>
        <row r="2612">
          <cell r="A2612">
            <v>93195</v>
          </cell>
          <cell r="B2612" t="str">
            <v>CONTRAVERGA PRÉ-MOLDADA PARA VÃOS DE MAIS DE 1,5 M DE COMPRIMENTO. AF_03/2016</v>
          </cell>
          <cell r="C2612" t="str">
            <v>COMPOSIÇÃO</v>
          </cell>
          <cell r="D2612" t="str">
            <v>M</v>
          </cell>
          <cell r="E2612" t="str">
            <v>65,32</v>
          </cell>
          <cell r="F2612" t="str">
            <v>11,83</v>
          </cell>
          <cell r="G2612" t="str">
            <v>53,40</v>
          </cell>
          <cell r="H2612" t="str">
            <v>0,04</v>
          </cell>
          <cell r="I2612" t="str">
            <v>0,00</v>
          </cell>
          <cell r="J2612" t="str">
            <v>0,05</v>
          </cell>
          <cell r="K2612">
            <v>53.49</v>
          </cell>
          <cell r="L2612">
            <v>53.489999999999995</v>
          </cell>
          <cell r="M2612"/>
          <cell r="N2612">
            <v>93195</v>
          </cell>
        </row>
        <row r="2613">
          <cell r="A2613">
            <v>93196</v>
          </cell>
          <cell r="B2613" t="str">
            <v>CONTRAVERGA MOLDADA IN LOCO EM CONCRETO PARA VÃOS DE ATÉ 1,5 M DE COMPRIMENTO. AF_03/2016</v>
          </cell>
          <cell r="C2613" t="str">
            <v>COMPOSIÇÃO</v>
          </cell>
          <cell r="D2613" t="str">
            <v>M</v>
          </cell>
          <cell r="E2613" t="str">
            <v>101,59</v>
          </cell>
          <cell r="F2613" t="str">
            <v>24,46</v>
          </cell>
          <cell r="G2613" t="str">
            <v>77,05</v>
          </cell>
          <cell r="H2613" t="str">
            <v>0,03</v>
          </cell>
          <cell r="I2613" t="str">
            <v>0,00</v>
          </cell>
          <cell r="J2613" t="str">
            <v>0,05</v>
          </cell>
          <cell r="K2613">
            <v>77.13</v>
          </cell>
          <cell r="L2613">
            <v>77.13</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113,23</v>
          </cell>
          <cell r="F2614" t="str">
            <v>25,82</v>
          </cell>
          <cell r="G2614" t="str">
            <v>87,30</v>
          </cell>
          <cell r="H2614" t="str">
            <v>0,04</v>
          </cell>
          <cell r="I2614" t="str">
            <v>0,00</v>
          </cell>
          <cell r="J2614" t="str">
            <v>0,07</v>
          </cell>
          <cell r="K2614">
            <v>87.41</v>
          </cell>
          <cell r="L2614">
            <v>87.41</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40,80</v>
          </cell>
          <cell r="F2615" t="str">
            <v>10,57</v>
          </cell>
          <cell r="G2615" t="str">
            <v>30,21</v>
          </cell>
          <cell r="H2615" t="str">
            <v>0,00</v>
          </cell>
          <cell r="I2615" t="str">
            <v>0,00</v>
          </cell>
          <cell r="J2615" t="str">
            <v>0,02</v>
          </cell>
          <cell r="K2615">
            <v>30.23</v>
          </cell>
          <cell r="L2615">
            <v>30.23</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40,10</v>
          </cell>
          <cell r="F2616" t="str">
            <v>10,05</v>
          </cell>
          <cell r="G2616" t="str">
            <v>30,03</v>
          </cell>
          <cell r="H2616" t="str">
            <v>0,00</v>
          </cell>
          <cell r="I2616" t="str">
            <v>0,00</v>
          </cell>
          <cell r="J2616" t="str">
            <v>0,02</v>
          </cell>
          <cell r="K2616">
            <v>30.05</v>
          </cell>
          <cell r="L2616">
            <v>30.05</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3,32</v>
          </cell>
          <cell r="F2617" t="str">
            <v>1,53</v>
          </cell>
          <cell r="G2617" t="str">
            <v>1,78</v>
          </cell>
          <cell r="H2617" t="str">
            <v>0,01</v>
          </cell>
          <cell r="I2617" t="str">
            <v>0,00</v>
          </cell>
          <cell r="J2617" t="str">
            <v>0,00</v>
          </cell>
          <cell r="K2617">
            <v>1.79</v>
          </cell>
          <cell r="L2617">
            <v>1.79</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7,22</v>
          </cell>
          <cell r="F2618" t="str">
            <v>4,49</v>
          </cell>
          <cell r="G2618" t="str">
            <v>2,72</v>
          </cell>
          <cell r="H2618" t="str">
            <v>0,01</v>
          </cell>
          <cell r="I2618" t="str">
            <v>0,00</v>
          </cell>
          <cell r="J2618" t="str">
            <v>0,00</v>
          </cell>
          <cell r="K2618">
            <v>2.73</v>
          </cell>
          <cell r="L2618">
            <v>2.73</v>
          </cell>
          <cell r="M2618"/>
          <cell r="N2618">
            <v>93201</v>
          </cell>
        </row>
        <row r="2619">
          <cell r="A2619">
            <v>93202</v>
          </cell>
          <cell r="B2619" t="str">
            <v>FIXAÇÃO (ENCUNHAMENTO) DE ALVENARIA DE VEDAÇÃO COM TIJOLO MACIÇO. AF_03/2016</v>
          </cell>
          <cell r="C2619" t="str">
            <v>COMPOSIÇÃO</v>
          </cell>
          <cell r="D2619" t="str">
            <v>M</v>
          </cell>
          <cell r="E2619" t="str">
            <v>31,57</v>
          </cell>
          <cell r="F2619" t="str">
            <v>15,04</v>
          </cell>
          <cell r="G2619" t="str">
            <v>16,51</v>
          </cell>
          <cell r="H2619" t="str">
            <v>0,01</v>
          </cell>
          <cell r="I2619" t="str">
            <v>0,00</v>
          </cell>
          <cell r="J2619" t="str">
            <v>0,01</v>
          </cell>
          <cell r="K2619">
            <v>16.53</v>
          </cell>
          <cell r="L2619">
            <v>16.530000000000005</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17,81</v>
          </cell>
          <cell r="F2620" t="str">
            <v>2,10</v>
          </cell>
          <cell r="G2620" t="str">
            <v>15,71</v>
          </cell>
          <cell r="H2620" t="str">
            <v>0,00</v>
          </cell>
          <cell r="I2620" t="str">
            <v>0,00</v>
          </cell>
          <cell r="J2620" t="str">
            <v>0,00</v>
          </cell>
          <cell r="K2620">
            <v>15.71</v>
          </cell>
          <cell r="L2620">
            <v>15.71</v>
          </cell>
          <cell r="M2620"/>
          <cell r="N2620">
            <v>93203</v>
          </cell>
        </row>
        <row r="2621">
          <cell r="A2621">
            <v>93204</v>
          </cell>
          <cell r="B2621" t="str">
            <v>CINTA DE AMARRAÇÃO DE ALVENARIA MOLDADA IN LOCO EM CONCRETO. AF_03/2016</v>
          </cell>
          <cell r="C2621" t="str">
            <v>COMPOSIÇÃO</v>
          </cell>
          <cell r="D2621" t="str">
            <v>M</v>
          </cell>
          <cell r="E2621" t="str">
            <v>73,78</v>
          </cell>
          <cell r="F2621" t="str">
            <v>19,18</v>
          </cell>
          <cell r="G2621" t="str">
            <v>54,54</v>
          </cell>
          <cell r="H2621" t="str">
            <v>0,03</v>
          </cell>
          <cell r="I2621" t="str">
            <v>0,00</v>
          </cell>
          <cell r="J2621" t="str">
            <v>0,03</v>
          </cell>
          <cell r="K2621">
            <v>54.6</v>
          </cell>
          <cell r="L2621">
            <v>54.6</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40,12</v>
          </cell>
          <cell r="F2622" t="str">
            <v>9,70</v>
          </cell>
          <cell r="G2622" t="str">
            <v>30,41</v>
          </cell>
          <cell r="H2622" t="str">
            <v>0,00</v>
          </cell>
          <cell r="I2622" t="str">
            <v>0,00</v>
          </cell>
          <cell r="J2622" t="str">
            <v>0,01</v>
          </cell>
          <cell r="K2622">
            <v>30.42</v>
          </cell>
          <cell r="L2622">
            <v>30.42</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2.383,46</v>
          </cell>
          <cell r="F2623" t="str">
            <v>478,75</v>
          </cell>
          <cell r="G2623" t="str">
            <v>1.841,64</v>
          </cell>
          <cell r="H2623" t="str">
            <v>62,84</v>
          </cell>
          <cell r="I2623" t="str">
            <v>0,00</v>
          </cell>
          <cell r="J2623" t="str">
            <v>0,23</v>
          </cell>
          <cell r="K2623">
            <v>1904.71</v>
          </cell>
          <cell r="L2623">
            <v>1904.71</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4.040,46</v>
          </cell>
          <cell r="F2624" t="str">
            <v>1.079,11</v>
          </cell>
          <cell r="G2624" t="str">
            <v>2.882,56</v>
          </cell>
          <cell r="H2624" t="str">
            <v>78,02</v>
          </cell>
          <cell r="I2624" t="str">
            <v>0,00</v>
          </cell>
          <cell r="J2624" t="str">
            <v>0,77</v>
          </cell>
          <cell r="K2624">
            <v>2961.35</v>
          </cell>
          <cell r="L2624">
            <v>2961.35</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2.847,17</v>
          </cell>
          <cell r="F2625" t="str">
            <v>710,81</v>
          </cell>
          <cell r="G2625" t="str">
            <v>2.058,09</v>
          </cell>
          <cell r="H2625" t="str">
            <v>78,07</v>
          </cell>
          <cell r="I2625" t="str">
            <v>0,00</v>
          </cell>
          <cell r="J2625" t="str">
            <v>0,20</v>
          </cell>
          <cell r="K2625">
            <v>2136.36</v>
          </cell>
          <cell r="L2625">
            <v>2136.36</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3.585,48</v>
          </cell>
          <cell r="F2626" t="str">
            <v>909,41</v>
          </cell>
          <cell r="G2626" t="str">
            <v>2.624,84</v>
          </cell>
          <cell r="H2626" t="str">
            <v>50,65</v>
          </cell>
          <cell r="I2626" t="str">
            <v>0,00</v>
          </cell>
          <cell r="J2626" t="str">
            <v>0,58</v>
          </cell>
          <cell r="K2626">
            <v>2676.07</v>
          </cell>
          <cell r="L2626">
            <v>2676.07</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2.793,61</v>
          </cell>
          <cell r="F2627" t="str">
            <v>670,69</v>
          </cell>
          <cell r="G2627" t="str">
            <v>2.072,02</v>
          </cell>
          <cell r="H2627" t="str">
            <v>50,65</v>
          </cell>
          <cell r="I2627" t="str">
            <v>0,00</v>
          </cell>
          <cell r="J2627" t="str">
            <v>0,25</v>
          </cell>
          <cell r="K2627">
            <v>2122.92</v>
          </cell>
          <cell r="L2627">
            <v>2122.92</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3.606,73</v>
          </cell>
          <cell r="F2628" t="str">
            <v>773,77</v>
          </cell>
          <cell r="G2628" t="str">
            <v>2.786,54</v>
          </cell>
          <cell r="H2628" t="str">
            <v>46,00</v>
          </cell>
          <cell r="I2628" t="str">
            <v>0,00</v>
          </cell>
          <cell r="J2628" t="str">
            <v>0,42</v>
          </cell>
          <cell r="K2628">
            <v>2832.96</v>
          </cell>
          <cell r="L2628">
            <v>2832.96</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3.467,47</v>
          </cell>
          <cell r="F2629" t="str">
            <v>1.164,30</v>
          </cell>
          <cell r="G2629" t="str">
            <v>2.175,78</v>
          </cell>
          <cell r="H2629" t="str">
            <v>126,83</v>
          </cell>
          <cell r="I2629" t="str">
            <v>0,00</v>
          </cell>
          <cell r="J2629" t="str">
            <v>0,56</v>
          </cell>
          <cell r="K2629">
            <v>2303.17</v>
          </cell>
          <cell r="L2629">
            <v>2303.17</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3.845,30</v>
          </cell>
          <cell r="F2630" t="str">
            <v>2.030,41</v>
          </cell>
          <cell r="G2630" t="str">
            <v>1.788,37</v>
          </cell>
          <cell r="H2630" t="str">
            <v>19,61</v>
          </cell>
          <cell r="I2630" t="str">
            <v>0,00</v>
          </cell>
          <cell r="J2630" t="str">
            <v>6,91</v>
          </cell>
          <cell r="K2630">
            <v>1814.8899999999999</v>
          </cell>
          <cell r="L2630">
            <v>1814.8899999999999</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3.298,07</v>
          </cell>
          <cell r="F2631" t="str">
            <v>1.786,89</v>
          </cell>
          <cell r="G2631" t="str">
            <v>1.485,16</v>
          </cell>
          <cell r="H2631" t="str">
            <v>19,53</v>
          </cell>
          <cell r="I2631" t="str">
            <v>0,00</v>
          </cell>
          <cell r="J2631" t="str">
            <v>6,49</v>
          </cell>
          <cell r="K2631">
            <v>1511.18</v>
          </cell>
          <cell r="L2631">
            <v>1511.18</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2.697,62</v>
          </cell>
          <cell r="F2632" t="str">
            <v>1.356,49</v>
          </cell>
          <cell r="G2632" t="str">
            <v>1.321,16</v>
          </cell>
          <cell r="H2632" t="str">
            <v>14,80</v>
          </cell>
          <cell r="I2632" t="str">
            <v>0,00</v>
          </cell>
          <cell r="J2632" t="str">
            <v>5,17</v>
          </cell>
          <cell r="K2632">
            <v>1341.13</v>
          </cell>
          <cell r="L2632">
            <v>1341.13</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1.615,65</v>
          </cell>
          <cell r="F2633" t="str">
            <v>551,90</v>
          </cell>
          <cell r="G2633" t="str">
            <v>1.056,44</v>
          </cell>
          <cell r="H2633" t="str">
            <v>4,81</v>
          </cell>
          <cell r="I2633" t="str">
            <v>0,00</v>
          </cell>
          <cell r="J2633" t="str">
            <v>2,50</v>
          </cell>
          <cell r="K2633">
            <v>1063.75</v>
          </cell>
          <cell r="L2633">
            <v>1063.75</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3.836,14</v>
          </cell>
          <cell r="F2634" t="str">
            <v>1.753,90</v>
          </cell>
          <cell r="G2634" t="str">
            <v>2.059,86</v>
          </cell>
          <cell r="H2634" t="str">
            <v>16,75</v>
          </cell>
          <cell r="I2634" t="str">
            <v>0,00</v>
          </cell>
          <cell r="J2634" t="str">
            <v>5,63</v>
          </cell>
          <cell r="K2634">
            <v>2082.2400000000002</v>
          </cell>
          <cell r="L2634">
            <v>2082.2400000000002</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5.510,90</v>
          </cell>
          <cell r="F2635" t="str">
            <v>2.145,74</v>
          </cell>
          <cell r="G2635" t="str">
            <v>3.338,30</v>
          </cell>
          <cell r="H2635" t="str">
            <v>19,80</v>
          </cell>
          <cell r="I2635" t="str">
            <v>0,00</v>
          </cell>
          <cell r="J2635" t="str">
            <v>7,06</v>
          </cell>
          <cell r="K2635">
            <v>3365.1600000000003</v>
          </cell>
          <cell r="L2635">
            <v>3365.1600000000003</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3.157,82</v>
          </cell>
          <cell r="F2636" t="str">
            <v>1.430,92</v>
          </cell>
          <cell r="G2636" t="str">
            <v>1.706,82</v>
          </cell>
          <cell r="H2636" t="str">
            <v>14,75</v>
          </cell>
          <cell r="I2636" t="str">
            <v>0,00</v>
          </cell>
          <cell r="J2636" t="str">
            <v>5,33</v>
          </cell>
          <cell r="K2636">
            <v>1726.8999999999999</v>
          </cell>
          <cell r="L2636">
            <v>1726.8999999999999</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2.232,37</v>
          </cell>
          <cell r="F2637" t="str">
            <v>719,11</v>
          </cell>
          <cell r="G2637" t="str">
            <v>1.504,82</v>
          </cell>
          <cell r="H2637" t="str">
            <v>5,53</v>
          </cell>
          <cell r="I2637" t="str">
            <v>0,00</v>
          </cell>
          <cell r="J2637" t="str">
            <v>2,91</v>
          </cell>
          <cell r="K2637">
            <v>1513.26</v>
          </cell>
          <cell r="L2637">
            <v>1513.26</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125,88</v>
          </cell>
          <cell r="F2638" t="str">
            <v>16,31</v>
          </cell>
          <cell r="G2638" t="str">
            <v>75,39</v>
          </cell>
          <cell r="H2638" t="str">
            <v>34,18</v>
          </cell>
          <cell r="I2638" t="str">
            <v>0,00</v>
          </cell>
          <cell r="J2638" t="str">
            <v>0,00</v>
          </cell>
          <cell r="K2638">
            <v>109.57</v>
          </cell>
          <cell r="L2638">
            <v>109.57</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93,74</v>
          </cell>
          <cell r="F2639" t="str">
            <v>10,66</v>
          </cell>
          <cell r="G2639" t="str">
            <v>61,51</v>
          </cell>
          <cell r="H2639" t="str">
            <v>21,57</v>
          </cell>
          <cell r="I2639" t="str">
            <v>0,00</v>
          </cell>
          <cell r="J2639" t="str">
            <v>0,00</v>
          </cell>
          <cell r="K2639">
            <v>83.08</v>
          </cell>
          <cell r="L2639">
            <v>83.08</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84,89</v>
          </cell>
          <cell r="F2640" t="str">
            <v>8,39</v>
          </cell>
          <cell r="G2640" t="str">
            <v>59,52</v>
          </cell>
          <cell r="H2640" t="str">
            <v>16,98</v>
          </cell>
          <cell r="I2640" t="str">
            <v>0,00</v>
          </cell>
          <cell r="J2640" t="str">
            <v>0,00</v>
          </cell>
          <cell r="K2640">
            <v>76.5</v>
          </cell>
          <cell r="L2640">
            <v>76.5</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117,43</v>
          </cell>
          <cell r="F2641" t="str">
            <v>12,32</v>
          </cell>
          <cell r="G2641" t="str">
            <v>80,15</v>
          </cell>
          <cell r="H2641" t="str">
            <v>24,96</v>
          </cell>
          <cell r="I2641" t="str">
            <v>0,00</v>
          </cell>
          <cell r="J2641" t="str">
            <v>0,00</v>
          </cell>
          <cell r="K2641">
            <v>105.11000000000001</v>
          </cell>
          <cell r="L2641">
            <v>105.11000000000001</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104,05</v>
          </cell>
          <cell r="F2642" t="str">
            <v>8,88</v>
          </cell>
          <cell r="G2642" t="str">
            <v>77,08</v>
          </cell>
          <cell r="H2642" t="str">
            <v>18,09</v>
          </cell>
          <cell r="I2642" t="str">
            <v>0,00</v>
          </cell>
          <cell r="J2642" t="str">
            <v>0,00</v>
          </cell>
          <cell r="K2642">
            <v>95.17</v>
          </cell>
          <cell r="L2642">
            <v>95.17</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97,30</v>
          </cell>
          <cell r="F2643" t="str">
            <v>7,18</v>
          </cell>
          <cell r="G2643" t="str">
            <v>75,49</v>
          </cell>
          <cell r="H2643" t="str">
            <v>14,63</v>
          </cell>
          <cell r="I2643" t="str">
            <v>0,00</v>
          </cell>
          <cell r="J2643" t="str">
            <v>0,00</v>
          </cell>
          <cell r="K2643">
            <v>90.11999999999999</v>
          </cell>
          <cell r="L2643">
            <v>90.11999999999999</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129,47</v>
          </cell>
          <cell r="F2644" t="str">
            <v>10,80</v>
          </cell>
          <cell r="G2644" t="str">
            <v>96,61</v>
          </cell>
          <cell r="H2644" t="str">
            <v>22,06</v>
          </cell>
          <cell r="I2644" t="str">
            <v>0,00</v>
          </cell>
          <cell r="J2644" t="str">
            <v>0,00</v>
          </cell>
          <cell r="K2644">
            <v>118.67</v>
          </cell>
          <cell r="L2644">
            <v>118.67</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118,72</v>
          </cell>
          <cell r="F2645" t="str">
            <v>8,06</v>
          </cell>
          <cell r="G2645" t="str">
            <v>94,10</v>
          </cell>
          <cell r="H2645" t="str">
            <v>16,56</v>
          </cell>
          <cell r="I2645" t="str">
            <v>0,00</v>
          </cell>
          <cell r="J2645" t="str">
            <v>0,00</v>
          </cell>
          <cell r="K2645">
            <v>110.66</v>
          </cell>
          <cell r="L2645">
            <v>110.66</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113,26</v>
          </cell>
          <cell r="F2646" t="str">
            <v>6,70</v>
          </cell>
          <cell r="G2646" t="str">
            <v>92,77</v>
          </cell>
          <cell r="H2646" t="str">
            <v>13,79</v>
          </cell>
          <cell r="I2646" t="str">
            <v>0,00</v>
          </cell>
          <cell r="J2646" t="str">
            <v>0,00</v>
          </cell>
          <cell r="K2646">
            <v>106.56</v>
          </cell>
          <cell r="L2646">
            <v>106.56</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143,33</v>
          </cell>
          <cell r="F2647" t="str">
            <v>9,94</v>
          </cell>
          <cell r="G2647" t="str">
            <v>112,96</v>
          </cell>
          <cell r="H2647" t="str">
            <v>20,43</v>
          </cell>
          <cell r="I2647" t="str">
            <v>0,00</v>
          </cell>
          <cell r="J2647" t="str">
            <v>0,00</v>
          </cell>
          <cell r="K2647">
            <v>133.38999999999999</v>
          </cell>
          <cell r="L2647">
            <v>133.38999999999999</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134,29</v>
          </cell>
          <cell r="F2648" t="str">
            <v>7,65</v>
          </cell>
          <cell r="G2648" t="str">
            <v>110,81</v>
          </cell>
          <cell r="H2648" t="str">
            <v>15,83</v>
          </cell>
          <cell r="I2648" t="str">
            <v>0,00</v>
          </cell>
          <cell r="J2648" t="str">
            <v>0,00</v>
          </cell>
          <cell r="K2648">
            <v>126.64</v>
          </cell>
          <cell r="L2648">
            <v>126.64</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129,66</v>
          </cell>
          <cell r="F2649" t="str">
            <v>6,50</v>
          </cell>
          <cell r="G2649" t="str">
            <v>109,61</v>
          </cell>
          <cell r="H2649" t="str">
            <v>13,55</v>
          </cell>
          <cell r="I2649" t="str">
            <v>0,00</v>
          </cell>
          <cell r="J2649" t="str">
            <v>0,00</v>
          </cell>
          <cell r="K2649">
            <v>123.16</v>
          </cell>
          <cell r="L2649">
            <v>123.16</v>
          </cell>
          <cell r="M2649"/>
          <cell r="N2649">
            <v>98626</v>
          </cell>
        </row>
        <row r="2650">
          <cell r="A2650">
            <v>98655</v>
          </cell>
          <cell r="B2650" t="str">
            <v>EXECUÇÃO DE MURETA GUIA PARA CONTENÇÃO/ FUNDAÇÃO COM 30 CM DE ESPESSURA. AF_06/2018</v>
          </cell>
          <cell r="C2650" t="str">
            <v>COMPOSIÇÃO</v>
          </cell>
          <cell r="D2650" t="str">
            <v>M</v>
          </cell>
          <cell r="E2650" t="str">
            <v>700,74</v>
          </cell>
          <cell r="F2650" t="str">
            <v>186,37</v>
          </cell>
          <cell r="G2650" t="str">
            <v>500,88</v>
          </cell>
          <cell r="H2650" t="str">
            <v>12,68</v>
          </cell>
          <cell r="I2650" t="str">
            <v>0,00</v>
          </cell>
          <cell r="J2650" t="str">
            <v>0,81</v>
          </cell>
          <cell r="K2650">
            <v>514.37</v>
          </cell>
          <cell r="L2650">
            <v>514.37</v>
          </cell>
          <cell r="M2650"/>
          <cell r="N2650">
            <v>98655</v>
          </cell>
        </row>
        <row r="2651">
          <cell r="A2651">
            <v>98656</v>
          </cell>
          <cell r="B2651" t="str">
            <v>EXECUÇÃO DE MURETA GUIA PARA CONTENÇÃO/ FUNDAÇÃO COM 40 CM DE ESPESSURA. AF_06/2018</v>
          </cell>
          <cell r="C2651" t="str">
            <v>COMPOSIÇÃO</v>
          </cell>
          <cell r="D2651" t="str">
            <v>M</v>
          </cell>
          <cell r="E2651" t="str">
            <v>710,92</v>
          </cell>
          <cell r="F2651" t="str">
            <v>188,14</v>
          </cell>
          <cell r="G2651" t="str">
            <v>507,40</v>
          </cell>
          <cell r="H2651" t="str">
            <v>14,57</v>
          </cell>
          <cell r="I2651" t="str">
            <v>0,00</v>
          </cell>
          <cell r="J2651" t="str">
            <v>0,81</v>
          </cell>
          <cell r="K2651">
            <v>522.78</v>
          </cell>
          <cell r="L2651">
            <v>522.78</v>
          </cell>
          <cell r="M2651"/>
          <cell r="N2651">
            <v>98656</v>
          </cell>
        </row>
        <row r="2652">
          <cell r="A2652">
            <v>98657</v>
          </cell>
          <cell r="B2652" t="str">
            <v>EXECUÇÃO DE MURETA GUIA PARA CONTENÇÃO/ FUNDAÇÃO COM 50 CM DE ESPESSURA. AF_06/2018</v>
          </cell>
          <cell r="C2652" t="str">
            <v>COMPOSIÇÃO</v>
          </cell>
          <cell r="D2652" t="str">
            <v>M</v>
          </cell>
          <cell r="E2652" t="str">
            <v>721,10</v>
          </cell>
          <cell r="F2652" t="str">
            <v>189,92</v>
          </cell>
          <cell r="G2652" t="str">
            <v>513,94</v>
          </cell>
          <cell r="H2652" t="str">
            <v>16,43</v>
          </cell>
          <cell r="I2652" t="str">
            <v>0,00</v>
          </cell>
          <cell r="J2652" t="str">
            <v>0,81</v>
          </cell>
          <cell r="K2652">
            <v>531.18000000000006</v>
          </cell>
          <cell r="L2652">
            <v>531.17999999999995</v>
          </cell>
          <cell r="M2652"/>
          <cell r="N2652">
            <v>98657</v>
          </cell>
        </row>
        <row r="2653">
          <cell r="A2653">
            <v>98658</v>
          </cell>
          <cell r="B2653" t="str">
            <v>EXECUÇÃO DE MURETA GUIA PARA CONTENÇÃO/ FUNDAÇÃO COM 60 CM DE ESPESSURA. AF_06/2018</v>
          </cell>
          <cell r="C2653" t="str">
            <v>COMPOSIÇÃO</v>
          </cell>
          <cell r="D2653" t="str">
            <v>M</v>
          </cell>
          <cell r="E2653" t="str">
            <v>731,27</v>
          </cell>
          <cell r="F2653" t="str">
            <v>191,71</v>
          </cell>
          <cell r="G2653" t="str">
            <v>520,46</v>
          </cell>
          <cell r="H2653" t="str">
            <v>18,29</v>
          </cell>
          <cell r="I2653" t="str">
            <v>0,00</v>
          </cell>
          <cell r="J2653" t="str">
            <v>0,81</v>
          </cell>
          <cell r="K2653">
            <v>539.56000000000006</v>
          </cell>
          <cell r="L2653">
            <v>539.55999999999995</v>
          </cell>
          <cell r="M2653"/>
          <cell r="N2653">
            <v>98658</v>
          </cell>
        </row>
        <row r="2654">
          <cell r="A2654">
            <v>98659</v>
          </cell>
          <cell r="B2654" t="str">
            <v>EXECUÇÃO DE MURETA GUIA PARA CONTENÇÃO/ FUNDAÇÃO COM 80 CM DE ESPESSURA. AF_06/2018</v>
          </cell>
          <cell r="C2654" t="str">
            <v>COMPOSIÇÃO</v>
          </cell>
          <cell r="D2654" t="str">
            <v>M</v>
          </cell>
          <cell r="E2654" t="str">
            <v>751,65</v>
          </cell>
          <cell r="F2654" t="str">
            <v>195,27</v>
          </cell>
          <cell r="G2654" t="str">
            <v>533,53</v>
          </cell>
          <cell r="H2654" t="str">
            <v>22,04</v>
          </cell>
          <cell r="I2654" t="str">
            <v>0,00</v>
          </cell>
          <cell r="J2654" t="str">
            <v>0,81</v>
          </cell>
          <cell r="K2654">
            <v>556.38</v>
          </cell>
          <cell r="L2654">
            <v>556.37999999999988</v>
          </cell>
          <cell r="M2654"/>
          <cell r="N2654">
            <v>98659</v>
          </cell>
        </row>
        <row r="2655">
          <cell r="A2655">
            <v>98746</v>
          </cell>
          <cell r="B2655" t="str">
            <v>SOLDA DE TOPO EM CHAPA/PERFIL/TUBO DE AÇO CHANFRADO, ESPESSURA=1/4''. AF_06/2018</v>
          </cell>
          <cell r="C2655" t="str">
            <v>COMPOSIÇÃO</v>
          </cell>
          <cell r="D2655" t="str">
            <v>M</v>
          </cell>
          <cell r="E2655" t="str">
            <v>85,51</v>
          </cell>
          <cell r="F2655" t="str">
            <v>40,62</v>
          </cell>
          <cell r="G2655" t="str">
            <v>44,89</v>
          </cell>
          <cell r="H2655" t="str">
            <v>0,00</v>
          </cell>
          <cell r="I2655" t="str">
            <v>0,00</v>
          </cell>
          <cell r="J2655" t="str">
            <v>0,00</v>
          </cell>
          <cell r="K2655">
            <v>44.89</v>
          </cell>
          <cell r="L2655">
            <v>44.89</v>
          </cell>
          <cell r="M2655"/>
          <cell r="N2655">
            <v>98746</v>
          </cell>
        </row>
        <row r="2656">
          <cell r="A2656">
            <v>98749</v>
          </cell>
          <cell r="B2656" t="str">
            <v>SOLDA DE TOPO EM CHAPA/PERFIL/TUBO DE AÇO CHANFRADO, ESPESSURA=5/16''. AF_06/2018</v>
          </cell>
          <cell r="C2656" t="str">
            <v>COMPOSIÇÃO</v>
          </cell>
          <cell r="D2656" t="str">
            <v>M</v>
          </cell>
          <cell r="E2656" t="str">
            <v>103,72</v>
          </cell>
          <cell r="F2656" t="str">
            <v>42,18</v>
          </cell>
          <cell r="G2656" t="str">
            <v>61,54</v>
          </cell>
          <cell r="H2656" t="str">
            <v>0,00</v>
          </cell>
          <cell r="I2656" t="str">
            <v>0,00</v>
          </cell>
          <cell r="J2656" t="str">
            <v>0,00</v>
          </cell>
          <cell r="K2656">
            <v>61.54</v>
          </cell>
          <cell r="L2656">
            <v>61.54</v>
          </cell>
          <cell r="M2656"/>
          <cell r="N2656">
            <v>98749</v>
          </cell>
        </row>
        <row r="2657">
          <cell r="A2657">
            <v>98750</v>
          </cell>
          <cell r="B2657" t="str">
            <v>SOLDA DE TOPO EM CHAPA/PERFIL/TUBO DE AÇO CHANFRADO, ESPESSURA=3/8''. AF_06/2018</v>
          </cell>
          <cell r="C2657" t="str">
            <v>COMPOSIÇÃO</v>
          </cell>
          <cell r="D2657" t="str">
            <v>M</v>
          </cell>
          <cell r="E2657" t="str">
            <v>125,88</v>
          </cell>
          <cell r="F2657" t="str">
            <v>43,49</v>
          </cell>
          <cell r="G2657" t="str">
            <v>82,39</v>
          </cell>
          <cell r="H2657" t="str">
            <v>0,00</v>
          </cell>
          <cell r="I2657" t="str">
            <v>0,00</v>
          </cell>
          <cell r="J2657" t="str">
            <v>0,00</v>
          </cell>
          <cell r="K2657">
            <v>82.39</v>
          </cell>
          <cell r="L2657">
            <v>82.39</v>
          </cell>
          <cell r="M2657"/>
          <cell r="N2657">
            <v>98750</v>
          </cell>
        </row>
        <row r="2658">
          <cell r="A2658">
            <v>98751</v>
          </cell>
          <cell r="B2658" t="str">
            <v>SOLDA DE TOPO EM CHAPA/PERFIL/TUBO DE AÇO CHANFRADO, ESPESSURA=1/2''. AF_06/2018</v>
          </cell>
          <cell r="C2658" t="str">
            <v>COMPOSIÇÃO</v>
          </cell>
          <cell r="D2658" t="str">
            <v>M</v>
          </cell>
          <cell r="E2658" t="str">
            <v>183,82</v>
          </cell>
          <cell r="F2658" t="str">
            <v>46,61</v>
          </cell>
          <cell r="G2658" t="str">
            <v>137,21</v>
          </cell>
          <cell r="H2658" t="str">
            <v>0,00</v>
          </cell>
          <cell r="I2658" t="str">
            <v>0,00</v>
          </cell>
          <cell r="J2658" t="str">
            <v>0,00</v>
          </cell>
          <cell r="K2658">
            <v>137.21</v>
          </cell>
          <cell r="L2658">
            <v>137.21</v>
          </cell>
          <cell r="M2658"/>
          <cell r="N2658">
            <v>98751</v>
          </cell>
        </row>
        <row r="2659">
          <cell r="A2659">
            <v>98752</v>
          </cell>
          <cell r="B2659" t="str">
            <v>SOLDA DE TOPO EM CHAPA/PERFIL/TUBO DE AÇO CHANFRADO, ESPESSURA=5/8''. AF_06/2018</v>
          </cell>
          <cell r="C2659" t="str">
            <v>COMPOSIÇÃO</v>
          </cell>
          <cell r="D2659" t="str">
            <v>M</v>
          </cell>
          <cell r="E2659" t="str">
            <v>253,79</v>
          </cell>
          <cell r="F2659" t="str">
            <v>49,47</v>
          </cell>
          <cell r="G2659" t="str">
            <v>204,32</v>
          </cell>
          <cell r="H2659" t="str">
            <v>0,00</v>
          </cell>
          <cell r="I2659" t="str">
            <v>0,00</v>
          </cell>
          <cell r="J2659" t="str">
            <v>0,00</v>
          </cell>
          <cell r="K2659">
            <v>204.32</v>
          </cell>
          <cell r="L2659">
            <v>204.32</v>
          </cell>
          <cell r="M2659"/>
          <cell r="N2659">
            <v>98752</v>
          </cell>
        </row>
        <row r="2660">
          <cell r="A2660">
            <v>98753</v>
          </cell>
          <cell r="B2660" t="str">
            <v>SOLDA DE TOPO EM CHAPA/PERFIL/TUBO DE AÇO CHANFRADO, ESPESSURA=3/4''. AF_06/2018</v>
          </cell>
          <cell r="C2660" t="str">
            <v>COMPOSIÇÃO</v>
          </cell>
          <cell r="D2660" t="str">
            <v>M</v>
          </cell>
          <cell r="E2660" t="str">
            <v>340,97</v>
          </cell>
          <cell r="F2660" t="str">
            <v>52,33</v>
          </cell>
          <cell r="G2660" t="str">
            <v>288,64</v>
          </cell>
          <cell r="H2660" t="str">
            <v>0,00</v>
          </cell>
          <cell r="I2660" t="str">
            <v>0,00</v>
          </cell>
          <cell r="J2660" t="str">
            <v>0,00</v>
          </cell>
          <cell r="K2660">
            <v>288.64</v>
          </cell>
          <cell r="L2660">
            <v>288.64</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17,40</v>
          </cell>
          <cell r="F2661" t="str">
            <v>1,17</v>
          </cell>
          <cell r="G2661" t="str">
            <v>14,69</v>
          </cell>
          <cell r="H2661" t="str">
            <v>1,49</v>
          </cell>
          <cell r="I2661" t="str">
            <v>0,00</v>
          </cell>
          <cell r="J2661" t="str">
            <v>0,05</v>
          </cell>
          <cell r="K2661">
            <v>16.23</v>
          </cell>
          <cell r="L2661">
            <v>16.23</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17,33</v>
          </cell>
          <cell r="F2662" t="str">
            <v>1,25</v>
          </cell>
          <cell r="G2662" t="str">
            <v>14,58</v>
          </cell>
          <cell r="H2662" t="str">
            <v>1,45</v>
          </cell>
          <cell r="I2662" t="str">
            <v>0,00</v>
          </cell>
          <cell r="J2662" t="str">
            <v>0,05</v>
          </cell>
          <cell r="K2662">
            <v>16.079999999999998</v>
          </cell>
          <cell r="L2662">
            <v>16.080000000000002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16,75</v>
          </cell>
          <cell r="F2663" t="str">
            <v>0,56</v>
          </cell>
          <cell r="G2663" t="str">
            <v>15,61</v>
          </cell>
          <cell r="H2663" t="str">
            <v>0,56</v>
          </cell>
          <cell r="I2663" t="str">
            <v>0,00</v>
          </cell>
          <cell r="J2663" t="str">
            <v>0,02</v>
          </cell>
          <cell r="K2663">
            <v>16.189999999999998</v>
          </cell>
          <cell r="L2663">
            <v>16.189999999999998</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17,20</v>
          </cell>
          <cell r="F2664" t="str">
            <v>1,05</v>
          </cell>
          <cell r="G2664" t="str">
            <v>15,61</v>
          </cell>
          <cell r="H2664" t="str">
            <v>0,52</v>
          </cell>
          <cell r="I2664" t="str">
            <v>0,00</v>
          </cell>
          <cell r="J2664" t="str">
            <v>0,02</v>
          </cell>
          <cell r="K2664">
            <v>16.149999999999999</v>
          </cell>
          <cell r="L2664">
            <v>16.149999999999999</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18,50</v>
          </cell>
          <cell r="F2665" t="str">
            <v>4,08</v>
          </cell>
          <cell r="G2665" t="str">
            <v>14,42</v>
          </cell>
          <cell r="H2665" t="str">
            <v>0,00</v>
          </cell>
          <cell r="I2665" t="str">
            <v>0,00</v>
          </cell>
          <cell r="J2665" t="str">
            <v>0,00</v>
          </cell>
          <cell r="K2665">
            <v>14.42</v>
          </cell>
          <cell r="L2665">
            <v>14.42</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27,75</v>
          </cell>
          <cell r="F2666" t="str">
            <v>7,70</v>
          </cell>
          <cell r="G2666" t="str">
            <v>20,05</v>
          </cell>
          <cell r="H2666" t="str">
            <v>0,00</v>
          </cell>
          <cell r="I2666" t="str">
            <v>0,00</v>
          </cell>
          <cell r="J2666" t="str">
            <v>0,00</v>
          </cell>
          <cell r="K2666">
            <v>20.05</v>
          </cell>
          <cell r="L2666">
            <v>20.05</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23,14</v>
          </cell>
          <cell r="F2667" t="str">
            <v>3,37</v>
          </cell>
          <cell r="G2667" t="str">
            <v>14,19</v>
          </cell>
          <cell r="H2667" t="str">
            <v>5,39</v>
          </cell>
          <cell r="I2667" t="str">
            <v>0,00</v>
          </cell>
          <cell r="J2667" t="str">
            <v>0,19</v>
          </cell>
          <cell r="K2667">
            <v>19.77</v>
          </cell>
          <cell r="L2667">
            <v>19.77</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22,56</v>
          </cell>
          <cell r="F2668" t="str">
            <v>3,49</v>
          </cell>
          <cell r="G2668" t="str">
            <v>13,60</v>
          </cell>
          <cell r="H2668" t="str">
            <v>5,29</v>
          </cell>
          <cell r="I2668" t="str">
            <v>0,00</v>
          </cell>
          <cell r="J2668" t="str">
            <v>0,18</v>
          </cell>
          <cell r="K2668">
            <v>19.07</v>
          </cell>
          <cell r="L2668">
            <v>19.07</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30,20</v>
          </cell>
          <cell r="F2669" t="str">
            <v>5,10</v>
          </cell>
          <cell r="G2669" t="str">
            <v>14,55</v>
          </cell>
          <cell r="H2669" t="str">
            <v>9,70</v>
          </cell>
          <cell r="I2669" t="str">
            <v>0,00</v>
          </cell>
          <cell r="J2669" t="str">
            <v>0,85</v>
          </cell>
          <cell r="K2669">
            <v>25.1</v>
          </cell>
          <cell r="L2669">
            <v>25.1</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18,20</v>
          </cell>
          <cell r="F2670" t="str">
            <v>3,07</v>
          </cell>
          <cell r="G2670" t="str">
            <v>13,52</v>
          </cell>
          <cell r="H2670" t="str">
            <v>1,53</v>
          </cell>
          <cell r="I2670" t="str">
            <v>0,00</v>
          </cell>
          <cell r="J2670" t="str">
            <v>0,08</v>
          </cell>
          <cell r="K2670">
            <v>15.129999999999999</v>
          </cell>
          <cell r="L2670">
            <v>15.129999999999999</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21,47</v>
          </cell>
          <cell r="F2671" t="str">
            <v>1,50</v>
          </cell>
          <cell r="G2671" t="str">
            <v>19,44</v>
          </cell>
          <cell r="H2671" t="str">
            <v>0,52</v>
          </cell>
          <cell r="I2671" t="str">
            <v>0,00</v>
          </cell>
          <cell r="J2671" t="str">
            <v>0,01</v>
          </cell>
          <cell r="K2671">
            <v>19.970000000000002</v>
          </cell>
          <cell r="L2671">
            <v>19.970000000000002</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12,99</v>
          </cell>
          <cell r="F2672" t="str">
            <v>0,39</v>
          </cell>
          <cell r="G2672" t="str">
            <v>12,46</v>
          </cell>
          <cell r="H2672" t="str">
            <v>0,14</v>
          </cell>
          <cell r="I2672" t="str">
            <v>0,00</v>
          </cell>
          <cell r="J2672" t="str">
            <v>0,00</v>
          </cell>
          <cell r="K2672">
            <v>12.600000000000001</v>
          </cell>
          <cell r="L2672">
            <v>12.600000000000001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15,31</v>
          </cell>
          <cell r="F2673" t="str">
            <v>1,13</v>
          </cell>
          <cell r="G2673" t="str">
            <v>13,97</v>
          </cell>
          <cell r="H2673" t="str">
            <v>0,21</v>
          </cell>
          <cell r="I2673" t="str">
            <v>0,00</v>
          </cell>
          <cell r="J2673" t="str">
            <v>0,00</v>
          </cell>
          <cell r="K2673">
            <v>14.180000000000001</v>
          </cell>
          <cell r="L2673">
            <v>14.180000000000001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21,61</v>
          </cell>
          <cell r="F2674" t="str">
            <v>1,44</v>
          </cell>
          <cell r="G2674" t="str">
            <v>19,64</v>
          </cell>
          <cell r="H2674" t="str">
            <v>0,52</v>
          </cell>
          <cell r="I2674" t="str">
            <v>0,00</v>
          </cell>
          <cell r="J2674" t="str">
            <v>0,01</v>
          </cell>
          <cell r="K2674">
            <v>20.170000000000002</v>
          </cell>
          <cell r="L2674">
            <v>20.170000000000002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15,50</v>
          </cell>
          <cell r="F2675" t="str">
            <v>1,33</v>
          </cell>
          <cell r="G2675" t="str">
            <v>12,68</v>
          </cell>
          <cell r="H2675" t="str">
            <v>1,42</v>
          </cell>
          <cell r="I2675" t="str">
            <v>0,00</v>
          </cell>
          <cell r="J2675" t="str">
            <v>0,07</v>
          </cell>
          <cell r="K2675">
            <v>14.17</v>
          </cell>
          <cell r="L2675">
            <v>14.17</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11,24</v>
          </cell>
          <cell r="F2676" t="str">
            <v>0,17</v>
          </cell>
          <cell r="G2676" t="str">
            <v>10,86</v>
          </cell>
          <cell r="H2676" t="str">
            <v>0,21</v>
          </cell>
          <cell r="I2676" t="str">
            <v>0,00</v>
          </cell>
          <cell r="J2676" t="str">
            <v>0,00</v>
          </cell>
          <cell r="K2676">
            <v>11.07</v>
          </cell>
          <cell r="L2676">
            <v>11.07</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51,50</v>
          </cell>
          <cell r="F2677" t="str">
            <v>29,15</v>
          </cell>
          <cell r="G2677" t="str">
            <v>22,30</v>
          </cell>
          <cell r="H2677" t="str">
            <v>0,02</v>
          </cell>
          <cell r="I2677" t="str">
            <v>0,00</v>
          </cell>
          <cell r="J2677" t="str">
            <v>0,03</v>
          </cell>
          <cell r="K2677">
            <v>22.35</v>
          </cell>
          <cell r="L2677">
            <v>22.35</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47,31</v>
          </cell>
          <cell r="F2678" t="str">
            <v>26,60</v>
          </cell>
          <cell r="G2678" t="str">
            <v>20,65</v>
          </cell>
          <cell r="H2678" t="str">
            <v>0,02</v>
          </cell>
          <cell r="I2678" t="str">
            <v>0,00</v>
          </cell>
          <cell r="J2678" t="str">
            <v>0,04</v>
          </cell>
          <cell r="K2678">
            <v>20.709999999999997</v>
          </cell>
          <cell r="L2678">
            <v>20.709999999999997</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44,34</v>
          </cell>
          <cell r="F2679" t="str">
            <v>22,42</v>
          </cell>
          <cell r="G2679" t="str">
            <v>21,87</v>
          </cell>
          <cell r="H2679" t="str">
            <v>0,02</v>
          </cell>
          <cell r="I2679" t="str">
            <v>0,00</v>
          </cell>
          <cell r="J2679" t="str">
            <v>0,03</v>
          </cell>
          <cell r="K2679">
            <v>21.92</v>
          </cell>
          <cell r="L2679">
            <v>21.92</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29,08</v>
          </cell>
          <cell r="F2680" t="str">
            <v>14,78</v>
          </cell>
          <cell r="G2680" t="str">
            <v>14,30</v>
          </cell>
          <cell r="H2680" t="str">
            <v>0,00</v>
          </cell>
          <cell r="I2680" t="str">
            <v>0,00</v>
          </cell>
          <cell r="J2680" t="str">
            <v>0,00</v>
          </cell>
          <cell r="K2680">
            <v>14.3</v>
          </cell>
          <cell r="L2680">
            <v>14.3</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53,99</v>
          </cell>
          <cell r="F2681" t="str">
            <v>24,43</v>
          </cell>
          <cell r="G2681" t="str">
            <v>29,56</v>
          </cell>
          <cell r="H2681" t="str">
            <v>0,00</v>
          </cell>
          <cell r="I2681" t="str">
            <v>0,00</v>
          </cell>
          <cell r="J2681" t="str">
            <v>0,00</v>
          </cell>
          <cell r="K2681">
            <v>29.56</v>
          </cell>
          <cell r="L2681">
            <v>29.56</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8,16</v>
          </cell>
          <cell r="F2682" t="str">
            <v>3,33</v>
          </cell>
          <cell r="G2682" t="str">
            <v>4,83</v>
          </cell>
          <cell r="H2682" t="str">
            <v>0,00</v>
          </cell>
          <cell r="I2682" t="str">
            <v>0,00</v>
          </cell>
          <cell r="J2682" t="str">
            <v>0,00</v>
          </cell>
          <cell r="K2682">
            <v>4.83</v>
          </cell>
          <cell r="L2682">
            <v>4.83</v>
          </cell>
          <cell r="M2682"/>
          <cell r="N2682">
            <v>98558</v>
          </cell>
        </row>
        <row r="2683">
          <cell r="A2683">
            <v>98559</v>
          </cell>
          <cell r="B2683" t="str">
            <v>TRATAMENTO DE RODAPÉ COM VÉU DE POLIÉSTER. AF_06/2018</v>
          </cell>
          <cell r="C2683" t="str">
            <v>COMPOSIÇÃO</v>
          </cell>
          <cell r="D2683" t="str">
            <v>M</v>
          </cell>
          <cell r="E2683" t="str">
            <v>4,82</v>
          </cell>
          <cell r="F2683" t="str">
            <v>1,59</v>
          </cell>
          <cell r="G2683" t="str">
            <v>3,23</v>
          </cell>
          <cell r="H2683" t="str">
            <v>0,00</v>
          </cell>
          <cell r="I2683" t="str">
            <v>0,00</v>
          </cell>
          <cell r="J2683" t="str">
            <v>0,00</v>
          </cell>
          <cell r="K2683">
            <v>3.23</v>
          </cell>
          <cell r="L2683">
            <v>3.23</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105,71</v>
          </cell>
          <cell r="F2684" t="str">
            <v>26,29</v>
          </cell>
          <cell r="G2684" t="str">
            <v>79,42</v>
          </cell>
          <cell r="H2684" t="str">
            <v>0,00</v>
          </cell>
          <cell r="I2684" t="str">
            <v>0,00</v>
          </cell>
          <cell r="J2684" t="str">
            <v>0,00</v>
          </cell>
          <cell r="K2684">
            <v>79.42</v>
          </cell>
          <cell r="L2684">
            <v>79.42</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194,49</v>
          </cell>
          <cell r="F2685" t="str">
            <v>38,14</v>
          </cell>
          <cell r="G2685" t="str">
            <v>156,35</v>
          </cell>
          <cell r="H2685" t="str">
            <v>0,00</v>
          </cell>
          <cell r="I2685" t="str">
            <v>0,00</v>
          </cell>
          <cell r="J2685" t="str">
            <v>0,00</v>
          </cell>
          <cell r="K2685">
            <v>156.35</v>
          </cell>
          <cell r="L2685">
            <v>156.35</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125,17</v>
          </cell>
          <cell r="F2686" t="str">
            <v>13,19</v>
          </cell>
          <cell r="G2686" t="str">
            <v>111,98</v>
          </cell>
          <cell r="H2686" t="str">
            <v>0,00</v>
          </cell>
          <cell r="I2686" t="str">
            <v>0,00</v>
          </cell>
          <cell r="J2686" t="str">
            <v>0,00</v>
          </cell>
          <cell r="K2686">
            <v>111.98</v>
          </cell>
          <cell r="L2686">
            <v>111.98</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46,30</v>
          </cell>
          <cell r="F2687" t="str">
            <v>16,04</v>
          </cell>
          <cell r="G2687" t="str">
            <v>30,26</v>
          </cell>
          <cell r="H2687" t="str">
            <v>0,00</v>
          </cell>
          <cell r="I2687" t="str">
            <v>0,00</v>
          </cell>
          <cell r="J2687" t="str">
            <v>0,00</v>
          </cell>
          <cell r="K2687">
            <v>30.26</v>
          </cell>
          <cell r="L2687">
            <v>30.26</v>
          </cell>
          <cell r="M2687"/>
          <cell r="N2687">
            <v>98554</v>
          </cell>
        </row>
        <row r="2688">
          <cell r="A2688">
            <v>98557</v>
          </cell>
          <cell r="B2688" t="str">
            <v>IMPERMEABILIZAÇÃO DE SUPERFÍCIE COM EMULSÃO ASFÁLTICA, 2 DEMÃOS AF_06/2018</v>
          </cell>
          <cell r="C2688" t="str">
            <v>COMPOSIÇÃO</v>
          </cell>
          <cell r="D2688" t="str">
            <v>M2</v>
          </cell>
          <cell r="E2688" t="str">
            <v>42,81</v>
          </cell>
          <cell r="F2688" t="str">
            <v>11,69</v>
          </cell>
          <cell r="G2688" t="str">
            <v>31,12</v>
          </cell>
          <cell r="H2688" t="str">
            <v>0,00</v>
          </cell>
          <cell r="I2688" t="str">
            <v>0,00</v>
          </cell>
          <cell r="J2688" t="str">
            <v>0,00</v>
          </cell>
          <cell r="K2688">
            <v>31.12</v>
          </cell>
          <cell r="L2688">
            <v>31.12</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35,33</v>
          </cell>
          <cell r="F2689" t="str">
            <v>16,58</v>
          </cell>
          <cell r="G2689" t="str">
            <v>18,75</v>
          </cell>
          <cell r="H2689" t="str">
            <v>0,00</v>
          </cell>
          <cell r="I2689" t="str">
            <v>0,00</v>
          </cell>
          <cell r="J2689" t="str">
            <v>0,00</v>
          </cell>
          <cell r="K2689">
            <v>18.75</v>
          </cell>
          <cell r="L2689">
            <v>18.75</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55,43</v>
          </cell>
          <cell r="F2690" t="str">
            <v>17,87</v>
          </cell>
          <cell r="G2690" t="str">
            <v>37,56</v>
          </cell>
          <cell r="H2690" t="str">
            <v>0,00</v>
          </cell>
          <cell r="I2690" t="str">
            <v>0,00</v>
          </cell>
          <cell r="J2690" t="str">
            <v>0,00</v>
          </cell>
          <cell r="K2690">
            <v>37.56</v>
          </cell>
          <cell r="L2690">
            <v>37.56</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51,27</v>
          </cell>
          <cell r="F2691" t="str">
            <v>25,17</v>
          </cell>
          <cell r="G2691" t="str">
            <v>26,10</v>
          </cell>
          <cell r="H2691" t="str">
            <v>0,00</v>
          </cell>
          <cell r="I2691" t="str">
            <v>0,00</v>
          </cell>
          <cell r="J2691" t="str">
            <v>0,00</v>
          </cell>
          <cell r="K2691">
            <v>26.1</v>
          </cell>
          <cell r="L2691">
            <v>26.1</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71,37</v>
          </cell>
          <cell r="F2692" t="str">
            <v>26,46</v>
          </cell>
          <cell r="G2692" t="str">
            <v>44,91</v>
          </cell>
          <cell r="H2692" t="str">
            <v>0,00</v>
          </cell>
          <cell r="I2692" t="str">
            <v>0,00</v>
          </cell>
          <cell r="J2692" t="str">
            <v>0,00</v>
          </cell>
          <cell r="K2692">
            <v>44.91</v>
          </cell>
          <cell r="L2692">
            <v>44.91</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66,53</v>
          </cell>
          <cell r="F2693" t="str">
            <v>33,60</v>
          </cell>
          <cell r="G2693" t="str">
            <v>32,93</v>
          </cell>
          <cell r="H2693" t="str">
            <v>0,00</v>
          </cell>
          <cell r="I2693" t="str">
            <v>0,00</v>
          </cell>
          <cell r="J2693" t="str">
            <v>0,00</v>
          </cell>
          <cell r="K2693">
            <v>32.93</v>
          </cell>
          <cell r="L2693">
            <v>32.93</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86,60</v>
          </cell>
          <cell r="F2694" t="str">
            <v>34,85</v>
          </cell>
          <cell r="G2694" t="str">
            <v>51,75</v>
          </cell>
          <cell r="H2694" t="str">
            <v>0,00</v>
          </cell>
          <cell r="I2694" t="str">
            <v>0,00</v>
          </cell>
          <cell r="J2694" t="str">
            <v>0,00</v>
          </cell>
          <cell r="K2694">
            <v>51.75</v>
          </cell>
          <cell r="L2694">
            <v>51.75</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82,45</v>
          </cell>
          <cell r="F2695" t="str">
            <v>42,18</v>
          </cell>
          <cell r="G2695" t="str">
            <v>40,27</v>
          </cell>
          <cell r="H2695" t="str">
            <v>0,00</v>
          </cell>
          <cell r="I2695" t="str">
            <v>0,00</v>
          </cell>
          <cell r="J2695" t="str">
            <v>0,00</v>
          </cell>
          <cell r="K2695">
            <v>40.270000000000003</v>
          </cell>
          <cell r="L2695">
            <v>40.270000000000003</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102,58</v>
          </cell>
          <cell r="F2696" t="str">
            <v>43,49</v>
          </cell>
          <cell r="G2696" t="str">
            <v>59,09</v>
          </cell>
          <cell r="H2696" t="str">
            <v>0,00</v>
          </cell>
          <cell r="I2696" t="str">
            <v>0,00</v>
          </cell>
          <cell r="J2696" t="str">
            <v>0,00</v>
          </cell>
          <cell r="K2696">
            <v>59.09</v>
          </cell>
          <cell r="L2696">
            <v>59.09</v>
          </cell>
          <cell r="M2696"/>
          <cell r="N2696">
            <v>98570</v>
          </cell>
        </row>
        <row r="2697">
          <cell r="A2697">
            <v>98571</v>
          </cell>
          <cell r="B2697" t="str">
            <v>PROTEÇÃO MECÂNICA DE SUPERFICIE HORIZONTAL COM CONCRETO 15 MPA, E=4CM. AF_06/2018</v>
          </cell>
          <cell r="C2697" t="str">
            <v>COMPOSIÇÃO</v>
          </cell>
          <cell r="D2697" t="str">
            <v>M2</v>
          </cell>
          <cell r="E2697" t="str">
            <v>39,74</v>
          </cell>
          <cell r="F2697" t="str">
            <v>17,53</v>
          </cell>
          <cell r="G2697" t="str">
            <v>22,21</v>
          </cell>
          <cell r="H2697" t="str">
            <v>0,00</v>
          </cell>
          <cell r="I2697" t="str">
            <v>0,00</v>
          </cell>
          <cell r="J2697" t="str">
            <v>0,00</v>
          </cell>
          <cell r="K2697">
            <v>22.21</v>
          </cell>
          <cell r="L2697">
            <v>22.21</v>
          </cell>
          <cell r="M2697"/>
          <cell r="N2697">
            <v>98571</v>
          </cell>
        </row>
        <row r="2698">
          <cell r="A2698">
            <v>98572</v>
          </cell>
          <cell r="B2698" t="str">
            <v>PROTEÇÃO MECÂNICA DE SUPERFICIE HORIZONTAL COM CONCRETO 15 MPA, E=5CM. AF_06/2018</v>
          </cell>
          <cell r="C2698" t="str">
            <v>COMPOSIÇÃO</v>
          </cell>
          <cell r="D2698" t="str">
            <v>M2</v>
          </cell>
          <cell r="E2698" t="str">
            <v>49,16</v>
          </cell>
          <cell r="F2698" t="str">
            <v>22,16</v>
          </cell>
          <cell r="G2698" t="str">
            <v>27,00</v>
          </cell>
          <cell r="H2698" t="str">
            <v>0,00</v>
          </cell>
          <cell r="I2698" t="str">
            <v>0,00</v>
          </cell>
          <cell r="J2698" t="str">
            <v>0,00</v>
          </cell>
          <cell r="K2698">
            <v>27</v>
          </cell>
          <cell r="L2698">
            <v>27</v>
          </cell>
          <cell r="M2698"/>
          <cell r="N2698">
            <v>98572</v>
          </cell>
        </row>
        <row r="2699">
          <cell r="A2699">
            <v>98573</v>
          </cell>
          <cell r="B2699" t="str">
            <v>PROTEÇÃO MECÂNICA DE SUPERFÍCIE VERTICAL COM CONCRETO 15 MPA, E=5CM. AF_06/2018</v>
          </cell>
          <cell r="C2699" t="str">
            <v>COMPOSIÇÃO</v>
          </cell>
          <cell r="D2699" t="str">
            <v>M2</v>
          </cell>
          <cell r="E2699" t="str">
            <v>68,76</v>
          </cell>
          <cell r="F2699" t="str">
            <v>23,08</v>
          </cell>
          <cell r="G2699" t="str">
            <v>45,68</v>
          </cell>
          <cell r="H2699" t="str">
            <v>0,00</v>
          </cell>
          <cell r="I2699" t="str">
            <v>0,00</v>
          </cell>
          <cell r="J2699" t="str">
            <v>0,00</v>
          </cell>
          <cell r="K2699">
            <v>45.68</v>
          </cell>
          <cell r="L2699">
            <v>45.68</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8,94</v>
          </cell>
          <cell r="F2700" t="str">
            <v>4,18</v>
          </cell>
          <cell r="G2700" t="str">
            <v>4,76</v>
          </cell>
          <cell r="H2700" t="str">
            <v>0,00</v>
          </cell>
          <cell r="I2700" t="str">
            <v>0,00</v>
          </cell>
          <cell r="J2700" t="str">
            <v>0,00</v>
          </cell>
          <cell r="K2700">
            <v>4.76</v>
          </cell>
          <cell r="L2700">
            <v>4.76</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9,43</v>
          </cell>
          <cell r="F2701" t="str">
            <v>4,18</v>
          </cell>
          <cell r="G2701" t="str">
            <v>5,25</v>
          </cell>
          <cell r="H2701" t="str">
            <v>0,00</v>
          </cell>
          <cell r="I2701" t="str">
            <v>0,00</v>
          </cell>
          <cell r="J2701" t="str">
            <v>0,00</v>
          </cell>
          <cell r="K2701">
            <v>5.25</v>
          </cell>
          <cell r="L2701">
            <v>5.25</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9,99</v>
          </cell>
          <cell r="F2702" t="str">
            <v>4,82</v>
          </cell>
          <cell r="G2702" t="str">
            <v>5,17</v>
          </cell>
          <cell r="H2702" t="str">
            <v>0,00</v>
          </cell>
          <cell r="I2702" t="str">
            <v>0,00</v>
          </cell>
          <cell r="J2702" t="str">
            <v>0,00</v>
          </cell>
          <cell r="K2702">
            <v>5.17</v>
          </cell>
          <cell r="L2702">
            <v>5.17</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11,25</v>
          </cell>
          <cell r="F2703" t="str">
            <v>4,81</v>
          </cell>
          <cell r="G2703" t="str">
            <v>6,44</v>
          </cell>
          <cell r="H2703" t="str">
            <v>0,00</v>
          </cell>
          <cell r="I2703" t="str">
            <v>0,00</v>
          </cell>
          <cell r="J2703" t="str">
            <v>0,00</v>
          </cell>
          <cell r="K2703">
            <v>6.44</v>
          </cell>
          <cell r="L2703">
            <v>6.44</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12,85</v>
          </cell>
          <cell r="F2704" t="str">
            <v>5,65</v>
          </cell>
          <cell r="G2704" t="str">
            <v>7,20</v>
          </cell>
          <cell r="H2704" t="str">
            <v>0,00</v>
          </cell>
          <cell r="I2704" t="str">
            <v>0,00</v>
          </cell>
          <cell r="J2704" t="str">
            <v>0,00</v>
          </cell>
          <cell r="K2704">
            <v>7.2</v>
          </cell>
          <cell r="L2704">
            <v>7.2</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15,76</v>
          </cell>
          <cell r="F2705" t="str">
            <v>5,64</v>
          </cell>
          <cell r="G2705" t="str">
            <v>10,12</v>
          </cell>
          <cell r="H2705" t="str">
            <v>0,00</v>
          </cell>
          <cell r="I2705" t="str">
            <v>0,00</v>
          </cell>
          <cell r="J2705" t="str">
            <v>0,00</v>
          </cell>
          <cell r="K2705">
            <v>10.119999999999999</v>
          </cell>
          <cell r="L2705">
            <v>10.119999999999999</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13,07</v>
          </cell>
          <cell r="F2706" t="str">
            <v>5,65</v>
          </cell>
          <cell r="G2706" t="str">
            <v>7,42</v>
          </cell>
          <cell r="H2706" t="str">
            <v>0,00</v>
          </cell>
          <cell r="I2706" t="str">
            <v>0,00</v>
          </cell>
          <cell r="J2706" t="str">
            <v>0,00</v>
          </cell>
          <cell r="K2706">
            <v>7.42</v>
          </cell>
          <cell r="L2706">
            <v>7.42</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16,61</v>
          </cell>
          <cell r="F2707" t="str">
            <v>6,62</v>
          </cell>
          <cell r="G2707" t="str">
            <v>9,99</v>
          </cell>
          <cell r="H2707" t="str">
            <v>0,00</v>
          </cell>
          <cell r="I2707" t="str">
            <v>0,00</v>
          </cell>
          <cell r="J2707" t="str">
            <v>0,00</v>
          </cell>
          <cell r="K2707">
            <v>9.99</v>
          </cell>
          <cell r="L2707">
            <v>9.99</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15,61</v>
          </cell>
          <cell r="F2708" t="str">
            <v>6,62</v>
          </cell>
          <cell r="G2708" t="str">
            <v>8,99</v>
          </cell>
          <cell r="H2708" t="str">
            <v>0,00</v>
          </cell>
          <cell r="I2708" t="str">
            <v>0,00</v>
          </cell>
          <cell r="J2708" t="str">
            <v>0,00</v>
          </cell>
          <cell r="K2708">
            <v>8.99</v>
          </cell>
          <cell r="L2708">
            <v>8.99</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6,39</v>
          </cell>
          <cell r="F2709" t="str">
            <v>3,07</v>
          </cell>
          <cell r="G2709" t="str">
            <v>3,32</v>
          </cell>
          <cell r="H2709" t="str">
            <v>0,00</v>
          </cell>
          <cell r="I2709" t="str">
            <v>0,00</v>
          </cell>
          <cell r="J2709" t="str">
            <v>0,00</v>
          </cell>
          <cell r="K2709">
            <v>3.32</v>
          </cell>
          <cell r="L2709">
            <v>3.32</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6,88</v>
          </cell>
          <cell r="F2710" t="str">
            <v>3,07</v>
          </cell>
          <cell r="G2710" t="str">
            <v>3,81</v>
          </cell>
          <cell r="H2710" t="str">
            <v>0,00</v>
          </cell>
          <cell r="I2710" t="str">
            <v>0,00</v>
          </cell>
          <cell r="J2710" t="str">
            <v>0,00</v>
          </cell>
          <cell r="K2710">
            <v>3.81</v>
          </cell>
          <cell r="L2710">
            <v>3.81</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7,45</v>
          </cell>
          <cell r="F2711" t="str">
            <v>3,70</v>
          </cell>
          <cell r="G2711" t="str">
            <v>3,75</v>
          </cell>
          <cell r="H2711" t="str">
            <v>0,00</v>
          </cell>
          <cell r="I2711" t="str">
            <v>0,00</v>
          </cell>
          <cell r="J2711" t="str">
            <v>0,00</v>
          </cell>
          <cell r="K2711">
            <v>3.75</v>
          </cell>
          <cell r="L2711">
            <v>3.75</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8,71</v>
          </cell>
          <cell r="F2712" t="str">
            <v>3,70</v>
          </cell>
          <cell r="G2712" t="str">
            <v>5,01</v>
          </cell>
          <cell r="H2712" t="str">
            <v>0,00</v>
          </cell>
          <cell r="I2712" t="str">
            <v>0,00</v>
          </cell>
          <cell r="J2712" t="str">
            <v>0,00</v>
          </cell>
          <cell r="K2712">
            <v>5.01</v>
          </cell>
          <cell r="L2712">
            <v>5.01</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10,32</v>
          </cell>
          <cell r="F2713" t="str">
            <v>4,55</v>
          </cell>
          <cell r="G2713" t="str">
            <v>5,77</v>
          </cell>
          <cell r="H2713" t="str">
            <v>0,00</v>
          </cell>
          <cell r="I2713" t="str">
            <v>0,00</v>
          </cell>
          <cell r="J2713" t="str">
            <v>0,00</v>
          </cell>
          <cell r="K2713">
            <v>5.77</v>
          </cell>
          <cell r="L2713">
            <v>5.77</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13,23</v>
          </cell>
          <cell r="F2714" t="str">
            <v>4,55</v>
          </cell>
          <cell r="G2714" t="str">
            <v>8,68</v>
          </cell>
          <cell r="H2714" t="str">
            <v>0,00</v>
          </cell>
          <cell r="I2714" t="str">
            <v>0,00</v>
          </cell>
          <cell r="J2714" t="str">
            <v>0,00</v>
          </cell>
          <cell r="K2714">
            <v>8.68</v>
          </cell>
          <cell r="L2714">
            <v>8.68</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10,54</v>
          </cell>
          <cell r="F2715" t="str">
            <v>4,55</v>
          </cell>
          <cell r="G2715" t="str">
            <v>5,99</v>
          </cell>
          <cell r="H2715" t="str">
            <v>0,00</v>
          </cell>
          <cell r="I2715" t="str">
            <v>0,00</v>
          </cell>
          <cell r="J2715" t="str">
            <v>0,00</v>
          </cell>
          <cell r="K2715">
            <v>5.99</v>
          </cell>
          <cell r="L2715">
            <v>5.99</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14,15</v>
          </cell>
          <cell r="F2716" t="str">
            <v>5,56</v>
          </cell>
          <cell r="G2716" t="str">
            <v>8,59</v>
          </cell>
          <cell r="H2716" t="str">
            <v>0,00</v>
          </cell>
          <cell r="I2716" t="str">
            <v>0,00</v>
          </cell>
          <cell r="J2716" t="str">
            <v>0,00</v>
          </cell>
          <cell r="K2716">
            <v>8.59</v>
          </cell>
          <cell r="L2716">
            <v>8.59</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13,15</v>
          </cell>
          <cell r="F2717" t="str">
            <v>5,56</v>
          </cell>
          <cell r="G2717" t="str">
            <v>7,59</v>
          </cell>
          <cell r="H2717" t="str">
            <v>0,00</v>
          </cell>
          <cell r="I2717" t="str">
            <v>0,00</v>
          </cell>
          <cell r="J2717" t="str">
            <v>0,00</v>
          </cell>
          <cell r="K2717">
            <v>7.59</v>
          </cell>
          <cell r="L2717">
            <v>7.59</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9,47</v>
          </cell>
          <cell r="F2718" t="str">
            <v>5,52</v>
          </cell>
          <cell r="G2718" t="str">
            <v>3,95</v>
          </cell>
          <cell r="H2718" t="str">
            <v>0,00</v>
          </cell>
          <cell r="I2718" t="str">
            <v>0,00</v>
          </cell>
          <cell r="J2718" t="str">
            <v>0,00</v>
          </cell>
          <cell r="K2718">
            <v>3.95</v>
          </cell>
          <cell r="L2718">
            <v>3.95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9,93</v>
          </cell>
          <cell r="F2719" t="str">
            <v>5,51</v>
          </cell>
          <cell r="G2719" t="str">
            <v>4,42</v>
          </cell>
          <cell r="H2719" t="str">
            <v>0,00</v>
          </cell>
          <cell r="I2719" t="str">
            <v>0,00</v>
          </cell>
          <cell r="J2719" t="str">
            <v>0,00</v>
          </cell>
          <cell r="K2719">
            <v>4.42</v>
          </cell>
          <cell r="L2719">
            <v>4.42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10,51</v>
          </cell>
          <cell r="F2720" t="str">
            <v>6,15</v>
          </cell>
          <cell r="G2720" t="str">
            <v>4,36</v>
          </cell>
          <cell r="H2720" t="str">
            <v>0,00</v>
          </cell>
          <cell r="I2720" t="str">
            <v>0,00</v>
          </cell>
          <cell r="J2720" t="str">
            <v>0,00</v>
          </cell>
          <cell r="K2720">
            <v>4.3600000000000003</v>
          </cell>
          <cell r="L2720">
            <v>4.3600000000000003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11,67</v>
          </cell>
          <cell r="F2721" t="str">
            <v>6,15</v>
          </cell>
          <cell r="G2721" t="str">
            <v>5,52</v>
          </cell>
          <cell r="H2721" t="str">
            <v>0,00</v>
          </cell>
          <cell r="I2721" t="str">
            <v>0,00</v>
          </cell>
          <cell r="J2721" t="str">
            <v>0,00</v>
          </cell>
          <cell r="K2721">
            <v>5.52</v>
          </cell>
          <cell r="L2721">
            <v>5.52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13,24</v>
          </cell>
          <cell r="F2722" t="str">
            <v>6,99</v>
          </cell>
          <cell r="G2722" t="str">
            <v>6,25</v>
          </cell>
          <cell r="H2722" t="str">
            <v>0,00</v>
          </cell>
          <cell r="I2722" t="str">
            <v>0,00</v>
          </cell>
          <cell r="J2722" t="str">
            <v>0,00</v>
          </cell>
          <cell r="K2722">
            <v>6.25</v>
          </cell>
          <cell r="L2722">
            <v>6.25</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15,93</v>
          </cell>
          <cell r="F2723" t="str">
            <v>6,98</v>
          </cell>
          <cell r="G2723" t="str">
            <v>8,95</v>
          </cell>
          <cell r="H2723" t="str">
            <v>0,00</v>
          </cell>
          <cell r="I2723" t="str">
            <v>0,00</v>
          </cell>
          <cell r="J2723" t="str">
            <v>0,00</v>
          </cell>
          <cell r="K2723">
            <v>8.9499999999999993</v>
          </cell>
          <cell r="L2723">
            <v>8.9499999999999993</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13,44</v>
          </cell>
          <cell r="F2724" t="str">
            <v>6,99</v>
          </cell>
          <cell r="G2724" t="str">
            <v>6,45</v>
          </cell>
          <cell r="H2724" t="str">
            <v>0,00</v>
          </cell>
          <cell r="I2724" t="str">
            <v>0,00</v>
          </cell>
          <cell r="J2724" t="str">
            <v>0,00</v>
          </cell>
          <cell r="K2724">
            <v>6.45</v>
          </cell>
          <cell r="L2724">
            <v>6.45</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16,89</v>
          </cell>
          <cell r="F2725" t="str">
            <v>7,99</v>
          </cell>
          <cell r="G2725" t="str">
            <v>8,90</v>
          </cell>
          <cell r="H2725" t="str">
            <v>0,00</v>
          </cell>
          <cell r="I2725" t="str">
            <v>0,00</v>
          </cell>
          <cell r="J2725" t="str">
            <v>0,00</v>
          </cell>
          <cell r="K2725">
            <v>8.9</v>
          </cell>
          <cell r="L2725">
            <v>8.9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15,96</v>
          </cell>
          <cell r="F2726" t="str">
            <v>8,01</v>
          </cell>
          <cell r="G2726" t="str">
            <v>7,95</v>
          </cell>
          <cell r="H2726" t="str">
            <v>0,00</v>
          </cell>
          <cell r="I2726" t="str">
            <v>0,00</v>
          </cell>
          <cell r="J2726" t="str">
            <v>0,00</v>
          </cell>
          <cell r="K2726">
            <v>7.95</v>
          </cell>
          <cell r="L2726">
            <v>7.95</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10,69</v>
          </cell>
          <cell r="F2727" t="str">
            <v>4,61</v>
          </cell>
          <cell r="G2727" t="str">
            <v>6,08</v>
          </cell>
          <cell r="H2727" t="str">
            <v>0,00</v>
          </cell>
          <cell r="I2727" t="str">
            <v>0,00</v>
          </cell>
          <cell r="J2727" t="str">
            <v>0,00</v>
          </cell>
          <cell r="K2727">
            <v>6.08</v>
          </cell>
          <cell r="L2727">
            <v>6.08</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12,50</v>
          </cell>
          <cell r="F2728" t="str">
            <v>5,32</v>
          </cell>
          <cell r="G2728" t="str">
            <v>7,18</v>
          </cell>
          <cell r="H2728" t="str">
            <v>0,00</v>
          </cell>
          <cell r="I2728" t="str">
            <v>0,00</v>
          </cell>
          <cell r="J2728" t="str">
            <v>0,00</v>
          </cell>
          <cell r="K2728">
            <v>7.18</v>
          </cell>
          <cell r="L2728">
            <v>7.18</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16,24</v>
          </cell>
          <cell r="F2729" t="str">
            <v>6,34</v>
          </cell>
          <cell r="G2729" t="str">
            <v>9,90</v>
          </cell>
          <cell r="H2729" t="str">
            <v>0,00</v>
          </cell>
          <cell r="I2729" t="str">
            <v>0,00</v>
          </cell>
          <cell r="J2729" t="str">
            <v>0,00</v>
          </cell>
          <cell r="K2729">
            <v>9.9</v>
          </cell>
          <cell r="L2729">
            <v>9.9</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20,04</v>
          </cell>
          <cell r="F2730" t="str">
            <v>7,53</v>
          </cell>
          <cell r="G2730" t="str">
            <v>12,51</v>
          </cell>
          <cell r="H2730" t="str">
            <v>0,00</v>
          </cell>
          <cell r="I2730" t="str">
            <v>0,00</v>
          </cell>
          <cell r="J2730" t="str">
            <v>0,00</v>
          </cell>
          <cell r="K2730">
            <v>12.51</v>
          </cell>
          <cell r="L2730">
            <v>12.51</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8,31</v>
          </cell>
          <cell r="F2731" t="str">
            <v>3,62</v>
          </cell>
          <cell r="G2731" t="str">
            <v>4,69</v>
          </cell>
          <cell r="H2731" t="str">
            <v>0,00</v>
          </cell>
          <cell r="I2731" t="str">
            <v>0,00</v>
          </cell>
          <cell r="J2731" t="str">
            <v>0,00</v>
          </cell>
          <cell r="K2731">
            <v>4.6900000000000004</v>
          </cell>
          <cell r="L2731">
            <v>4.6900000000000004</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10,13</v>
          </cell>
          <cell r="F2732" t="str">
            <v>4,35</v>
          </cell>
          <cell r="G2732" t="str">
            <v>5,78</v>
          </cell>
          <cell r="H2732" t="str">
            <v>0,00</v>
          </cell>
          <cell r="I2732" t="str">
            <v>0,00</v>
          </cell>
          <cell r="J2732" t="str">
            <v>0,00</v>
          </cell>
          <cell r="K2732">
            <v>5.78</v>
          </cell>
          <cell r="L2732">
            <v>5.78</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13,89</v>
          </cell>
          <cell r="F2733" t="str">
            <v>5,36</v>
          </cell>
          <cell r="G2733" t="str">
            <v>8,53</v>
          </cell>
          <cell r="H2733" t="str">
            <v>0,00</v>
          </cell>
          <cell r="I2733" t="str">
            <v>0,00</v>
          </cell>
          <cell r="J2733" t="str">
            <v>0,00</v>
          </cell>
          <cell r="K2733">
            <v>8.5299999999999994</v>
          </cell>
          <cell r="L2733">
            <v>8.5299999999999994</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17,69</v>
          </cell>
          <cell r="F2734" t="str">
            <v>6,54</v>
          </cell>
          <cell r="G2734" t="str">
            <v>11,15</v>
          </cell>
          <cell r="H2734" t="str">
            <v>0,00</v>
          </cell>
          <cell r="I2734" t="str">
            <v>0,00</v>
          </cell>
          <cell r="J2734" t="str">
            <v>0,00</v>
          </cell>
          <cell r="K2734">
            <v>11.15</v>
          </cell>
          <cell r="L2734">
            <v>11.15</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12,14</v>
          </cell>
          <cell r="F2735" t="str">
            <v>6,49</v>
          </cell>
          <cell r="G2735" t="str">
            <v>5,65</v>
          </cell>
          <cell r="H2735" t="str">
            <v>0,00</v>
          </cell>
          <cell r="I2735" t="str">
            <v>0,00</v>
          </cell>
          <cell r="J2735" t="str">
            <v>0,00</v>
          </cell>
          <cell r="K2735">
            <v>5.65</v>
          </cell>
          <cell r="L2735">
            <v>5.65</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14,01</v>
          </cell>
          <cell r="F2736" t="str">
            <v>7,24</v>
          </cell>
          <cell r="G2736" t="str">
            <v>6,77</v>
          </cell>
          <cell r="H2736" t="str">
            <v>0,00</v>
          </cell>
          <cell r="I2736" t="str">
            <v>0,00</v>
          </cell>
          <cell r="J2736" t="str">
            <v>0,00</v>
          </cell>
          <cell r="K2736">
            <v>6.77</v>
          </cell>
          <cell r="L2736">
            <v>6.77</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17,76</v>
          </cell>
          <cell r="F2737" t="str">
            <v>8,26</v>
          </cell>
          <cell r="G2737" t="str">
            <v>9,50</v>
          </cell>
          <cell r="H2737" t="str">
            <v>0,00</v>
          </cell>
          <cell r="I2737" t="str">
            <v>0,00</v>
          </cell>
          <cell r="J2737" t="str">
            <v>0,00</v>
          </cell>
          <cell r="K2737">
            <v>9.5</v>
          </cell>
          <cell r="L2737">
            <v>9.5</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21,49</v>
          </cell>
          <cell r="F2738" t="str">
            <v>9,39</v>
          </cell>
          <cell r="G2738" t="str">
            <v>12,10</v>
          </cell>
          <cell r="H2738" t="str">
            <v>0,00</v>
          </cell>
          <cell r="I2738" t="str">
            <v>0,00</v>
          </cell>
          <cell r="J2738" t="str">
            <v>0,00</v>
          </cell>
          <cell r="K2738">
            <v>12.1</v>
          </cell>
          <cell r="L2738">
            <v>12.1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16,86</v>
          </cell>
          <cell r="F2739" t="str">
            <v>4,75</v>
          </cell>
          <cell r="G2739" t="str">
            <v>12,11</v>
          </cell>
          <cell r="H2739" t="str">
            <v>0,00</v>
          </cell>
          <cell r="I2739" t="str">
            <v>0,00</v>
          </cell>
          <cell r="J2739" t="str">
            <v>0,00</v>
          </cell>
          <cell r="K2739">
            <v>12.11</v>
          </cell>
          <cell r="L2739">
            <v>12.11</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24,43</v>
          </cell>
          <cell r="F2740" t="str">
            <v>5,48</v>
          </cell>
          <cell r="G2740" t="str">
            <v>18,95</v>
          </cell>
          <cell r="H2740" t="str">
            <v>0,00</v>
          </cell>
          <cell r="I2740" t="str">
            <v>0,00</v>
          </cell>
          <cell r="J2740" t="str">
            <v>0,00</v>
          </cell>
          <cell r="K2740">
            <v>18.95</v>
          </cell>
          <cell r="L2740">
            <v>18.95</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33,69</v>
          </cell>
          <cell r="F2741" t="str">
            <v>6,55</v>
          </cell>
          <cell r="G2741" t="str">
            <v>27,14</v>
          </cell>
          <cell r="H2741" t="str">
            <v>0,00</v>
          </cell>
          <cell r="I2741" t="str">
            <v>0,00</v>
          </cell>
          <cell r="J2741" t="str">
            <v>0,00</v>
          </cell>
          <cell r="K2741">
            <v>27.14</v>
          </cell>
          <cell r="L2741">
            <v>27.14</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40,95</v>
          </cell>
          <cell r="F2742" t="str">
            <v>7,26</v>
          </cell>
          <cell r="G2742" t="str">
            <v>33,69</v>
          </cell>
          <cell r="H2742" t="str">
            <v>0,00</v>
          </cell>
          <cell r="I2742" t="str">
            <v>0,00</v>
          </cell>
          <cell r="J2742" t="str">
            <v>0,00</v>
          </cell>
          <cell r="K2742">
            <v>33.69</v>
          </cell>
          <cell r="L2742">
            <v>33.69</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61,29</v>
          </cell>
          <cell r="F2743" t="str">
            <v>9,04</v>
          </cell>
          <cell r="G2743" t="str">
            <v>52,25</v>
          </cell>
          <cell r="H2743" t="str">
            <v>0,00</v>
          </cell>
          <cell r="I2743" t="str">
            <v>0,00</v>
          </cell>
          <cell r="J2743" t="str">
            <v>0,00</v>
          </cell>
          <cell r="K2743">
            <v>52.25</v>
          </cell>
          <cell r="L2743">
            <v>52.25</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7,37</v>
          </cell>
          <cell r="F2744" t="str">
            <v>3,15</v>
          </cell>
          <cell r="G2744" t="str">
            <v>4,22</v>
          </cell>
          <cell r="H2744" t="str">
            <v>0,00</v>
          </cell>
          <cell r="I2744" t="str">
            <v>0,00</v>
          </cell>
          <cell r="J2744" t="str">
            <v>0,00</v>
          </cell>
          <cell r="K2744">
            <v>4.22</v>
          </cell>
          <cell r="L2744">
            <v>4.22</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8,34</v>
          </cell>
          <cell r="F2745" t="str">
            <v>3,49</v>
          </cell>
          <cell r="G2745" t="str">
            <v>4,85</v>
          </cell>
          <cell r="H2745" t="str">
            <v>0,00</v>
          </cell>
          <cell r="I2745" t="str">
            <v>0,00</v>
          </cell>
          <cell r="J2745" t="str">
            <v>0,00</v>
          </cell>
          <cell r="K2745">
            <v>4.8499999999999996</v>
          </cell>
          <cell r="L2745">
            <v>4.8499999999999996</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10,38</v>
          </cell>
          <cell r="F2746" t="str">
            <v>3,98</v>
          </cell>
          <cell r="G2746" t="str">
            <v>6,40</v>
          </cell>
          <cell r="H2746" t="str">
            <v>0,00</v>
          </cell>
          <cell r="I2746" t="str">
            <v>0,00</v>
          </cell>
          <cell r="J2746" t="str">
            <v>0,00</v>
          </cell>
          <cell r="K2746">
            <v>6.4</v>
          </cell>
          <cell r="L2746">
            <v>6.4</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9,82</v>
          </cell>
          <cell r="F2747" t="str">
            <v>5,00</v>
          </cell>
          <cell r="G2747" t="str">
            <v>4,82</v>
          </cell>
          <cell r="H2747" t="str">
            <v>0,00</v>
          </cell>
          <cell r="I2747" t="str">
            <v>0,00</v>
          </cell>
          <cell r="J2747" t="str">
            <v>0,00</v>
          </cell>
          <cell r="K2747">
            <v>4.82</v>
          </cell>
          <cell r="L2747">
            <v>4.82</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10,79</v>
          </cell>
          <cell r="F2748" t="str">
            <v>5,32</v>
          </cell>
          <cell r="G2748" t="str">
            <v>5,47</v>
          </cell>
          <cell r="H2748" t="str">
            <v>0,00</v>
          </cell>
          <cell r="I2748" t="str">
            <v>0,00</v>
          </cell>
          <cell r="J2748" t="str">
            <v>0,00</v>
          </cell>
          <cell r="K2748">
            <v>5.47</v>
          </cell>
          <cell r="L2748">
            <v>5.47</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12,84</v>
          </cell>
          <cell r="F2749" t="str">
            <v>5,80</v>
          </cell>
          <cell r="G2749" t="str">
            <v>7,04</v>
          </cell>
          <cell r="H2749" t="str">
            <v>0,00</v>
          </cell>
          <cell r="I2749" t="str">
            <v>0,00</v>
          </cell>
          <cell r="J2749" t="str">
            <v>0,00</v>
          </cell>
          <cell r="K2749">
            <v>7.04</v>
          </cell>
          <cell r="L2749">
            <v>7.04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4,96</v>
          </cell>
          <cell r="F2750" t="str">
            <v>2,62</v>
          </cell>
          <cell r="G2750" t="str">
            <v>2,34</v>
          </cell>
          <cell r="H2750" t="str">
            <v>0,00</v>
          </cell>
          <cell r="I2750" t="str">
            <v>0,00</v>
          </cell>
          <cell r="J2750" t="str">
            <v>0,00</v>
          </cell>
          <cell r="K2750">
            <v>2.34</v>
          </cell>
          <cell r="L2750">
            <v>2.34</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25,79</v>
          </cell>
          <cell r="F2751" t="str">
            <v>6,82</v>
          </cell>
          <cell r="G2751" t="str">
            <v>18,97</v>
          </cell>
          <cell r="H2751" t="str">
            <v>0,00</v>
          </cell>
          <cell r="I2751" t="str">
            <v>0,00</v>
          </cell>
          <cell r="J2751" t="str">
            <v>0,00</v>
          </cell>
          <cell r="K2751">
            <v>18.97</v>
          </cell>
          <cell r="L2751">
            <v>18.97</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32,03</v>
          </cell>
          <cell r="F2752" t="str">
            <v>8,16</v>
          </cell>
          <cell r="G2752" t="str">
            <v>23,87</v>
          </cell>
          <cell r="H2752" t="str">
            <v>0,00</v>
          </cell>
          <cell r="I2752" t="str">
            <v>0,00</v>
          </cell>
          <cell r="J2752" t="str">
            <v>0,00</v>
          </cell>
          <cell r="K2752">
            <v>23.87</v>
          </cell>
          <cell r="L2752">
            <v>23.87</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52,80</v>
          </cell>
          <cell r="F2753" t="str">
            <v>10,04</v>
          </cell>
          <cell r="G2753" t="str">
            <v>42,76</v>
          </cell>
          <cell r="H2753" t="str">
            <v>0,00</v>
          </cell>
          <cell r="I2753" t="str">
            <v>0,00</v>
          </cell>
          <cell r="J2753" t="str">
            <v>0,00</v>
          </cell>
          <cell r="K2753">
            <v>42.76</v>
          </cell>
          <cell r="L2753">
            <v>42.76</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57,11</v>
          </cell>
          <cell r="F2754" t="str">
            <v>12,21</v>
          </cell>
          <cell r="G2754" t="str">
            <v>44,90</v>
          </cell>
          <cell r="H2754" t="str">
            <v>0,00</v>
          </cell>
          <cell r="I2754" t="str">
            <v>0,00</v>
          </cell>
          <cell r="J2754" t="str">
            <v>0,00</v>
          </cell>
          <cell r="K2754">
            <v>44.9</v>
          </cell>
          <cell r="L2754">
            <v>44.9</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33,77</v>
          </cell>
          <cell r="F2755" t="str">
            <v>12,72</v>
          </cell>
          <cell r="G2755" t="str">
            <v>21,05</v>
          </cell>
          <cell r="H2755" t="str">
            <v>0,00</v>
          </cell>
          <cell r="I2755" t="str">
            <v>0,00</v>
          </cell>
          <cell r="J2755" t="str">
            <v>0,00</v>
          </cell>
          <cell r="K2755">
            <v>21.05</v>
          </cell>
          <cell r="L2755">
            <v>21.05</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39,83</v>
          </cell>
          <cell r="F2756" t="str">
            <v>13,94</v>
          </cell>
          <cell r="G2756" t="str">
            <v>25,89</v>
          </cell>
          <cell r="H2756" t="str">
            <v>0,00</v>
          </cell>
          <cell r="I2756" t="str">
            <v>0,00</v>
          </cell>
          <cell r="J2756" t="str">
            <v>0,00</v>
          </cell>
          <cell r="K2756">
            <v>25.89</v>
          </cell>
          <cell r="L2756">
            <v>25.89</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60,36</v>
          </cell>
          <cell r="F2757" t="str">
            <v>15,64</v>
          </cell>
          <cell r="G2757" t="str">
            <v>44,72</v>
          </cell>
          <cell r="H2757" t="str">
            <v>0,00</v>
          </cell>
          <cell r="I2757" t="str">
            <v>0,00</v>
          </cell>
          <cell r="J2757" t="str">
            <v>0,00</v>
          </cell>
          <cell r="K2757">
            <v>44.72</v>
          </cell>
          <cell r="L2757">
            <v>44.72</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64,38</v>
          </cell>
          <cell r="F2758" t="str">
            <v>17,57</v>
          </cell>
          <cell r="G2758" t="str">
            <v>46,81</v>
          </cell>
          <cell r="H2758" t="str">
            <v>0,00</v>
          </cell>
          <cell r="I2758" t="str">
            <v>0,00</v>
          </cell>
          <cell r="J2758" t="str">
            <v>0,00</v>
          </cell>
          <cell r="K2758">
            <v>46.81</v>
          </cell>
          <cell r="L2758">
            <v>46.81</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11,36</v>
          </cell>
          <cell r="F2759" t="str">
            <v>2,84</v>
          </cell>
          <cell r="G2759" t="str">
            <v>8,52</v>
          </cell>
          <cell r="H2759" t="str">
            <v>0,00</v>
          </cell>
          <cell r="I2759" t="str">
            <v>0,00</v>
          </cell>
          <cell r="J2759" t="str">
            <v>0,00</v>
          </cell>
          <cell r="K2759">
            <v>8.52</v>
          </cell>
          <cell r="L2759">
            <v>8.52</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16,20</v>
          </cell>
          <cell r="F2760" t="str">
            <v>4,01</v>
          </cell>
          <cell r="G2760" t="str">
            <v>12,19</v>
          </cell>
          <cell r="H2760" t="str">
            <v>0,00</v>
          </cell>
          <cell r="I2760" t="str">
            <v>0,00</v>
          </cell>
          <cell r="J2760" t="str">
            <v>0,00</v>
          </cell>
          <cell r="K2760">
            <v>12.19</v>
          </cell>
          <cell r="L2760">
            <v>12.19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23,79</v>
          </cell>
          <cell r="F2761" t="str">
            <v>6,42</v>
          </cell>
          <cell r="G2761" t="str">
            <v>17,37</v>
          </cell>
          <cell r="H2761" t="str">
            <v>0,00</v>
          </cell>
          <cell r="I2761" t="str">
            <v>0,00</v>
          </cell>
          <cell r="J2761" t="str">
            <v>0,00</v>
          </cell>
          <cell r="K2761">
            <v>17.37</v>
          </cell>
          <cell r="L2761">
            <v>17.37</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30,92</v>
          </cell>
          <cell r="F2762" t="str">
            <v>7,31</v>
          </cell>
          <cell r="G2762" t="str">
            <v>23,61</v>
          </cell>
          <cell r="H2762" t="str">
            <v>0,00</v>
          </cell>
          <cell r="I2762" t="str">
            <v>0,00</v>
          </cell>
          <cell r="J2762" t="str">
            <v>0,00</v>
          </cell>
          <cell r="K2762">
            <v>23.61</v>
          </cell>
          <cell r="L2762">
            <v>23.61</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5,52</v>
          </cell>
          <cell r="F2763" t="str">
            <v>3,56</v>
          </cell>
          <cell r="G2763" t="str">
            <v>1,96</v>
          </cell>
          <cell r="H2763" t="str">
            <v>0,00</v>
          </cell>
          <cell r="I2763" t="str">
            <v>0,00</v>
          </cell>
          <cell r="J2763" t="str">
            <v>0,00</v>
          </cell>
          <cell r="K2763">
            <v>1.96</v>
          </cell>
          <cell r="L2763">
            <v>1.96</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7,27</v>
          </cell>
          <cell r="F2764" t="str">
            <v>4,58</v>
          </cell>
          <cell r="G2764" t="str">
            <v>2,69</v>
          </cell>
          <cell r="H2764" t="str">
            <v>0,00</v>
          </cell>
          <cell r="I2764" t="str">
            <v>0,00</v>
          </cell>
          <cell r="J2764" t="str">
            <v>0,00</v>
          </cell>
          <cell r="K2764">
            <v>2.69</v>
          </cell>
          <cell r="L2764">
            <v>2.69</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9,55</v>
          </cell>
          <cell r="F2765" t="str">
            <v>5,95</v>
          </cell>
          <cell r="G2765" t="str">
            <v>3,60</v>
          </cell>
          <cell r="H2765" t="str">
            <v>0,00</v>
          </cell>
          <cell r="I2765" t="str">
            <v>0,00</v>
          </cell>
          <cell r="J2765" t="str">
            <v>0,00</v>
          </cell>
          <cell r="K2765">
            <v>3.6</v>
          </cell>
          <cell r="L2765">
            <v>3.6</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12,53</v>
          </cell>
          <cell r="F2766" t="str">
            <v>7,51</v>
          </cell>
          <cell r="G2766" t="str">
            <v>5,02</v>
          </cell>
          <cell r="H2766" t="str">
            <v>0,00</v>
          </cell>
          <cell r="I2766" t="str">
            <v>0,00</v>
          </cell>
          <cell r="J2766" t="str">
            <v>0,00</v>
          </cell>
          <cell r="K2766">
            <v>5.0199999999999996</v>
          </cell>
          <cell r="L2766">
            <v>5.0199999999999996</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7,20</v>
          </cell>
          <cell r="F2767" t="str">
            <v>4,79</v>
          </cell>
          <cell r="G2767" t="str">
            <v>2,41</v>
          </cell>
          <cell r="H2767" t="str">
            <v>0,00</v>
          </cell>
          <cell r="I2767" t="str">
            <v>0,00</v>
          </cell>
          <cell r="J2767" t="str">
            <v>0,00</v>
          </cell>
          <cell r="K2767">
            <v>2.41</v>
          </cell>
          <cell r="L2767">
            <v>2.41</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8,89</v>
          </cell>
          <cell r="F2768" t="str">
            <v>5,78</v>
          </cell>
          <cell r="G2768" t="str">
            <v>3,11</v>
          </cell>
          <cell r="H2768" t="str">
            <v>0,00</v>
          </cell>
          <cell r="I2768" t="str">
            <v>0,00</v>
          </cell>
          <cell r="J2768" t="str">
            <v>0,00</v>
          </cell>
          <cell r="K2768">
            <v>3.11</v>
          </cell>
          <cell r="L2768">
            <v>3.11</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11,22</v>
          </cell>
          <cell r="F2769" t="str">
            <v>7,17</v>
          </cell>
          <cell r="G2769" t="str">
            <v>4,05</v>
          </cell>
          <cell r="H2769" t="str">
            <v>0,00</v>
          </cell>
          <cell r="I2769" t="str">
            <v>0,00</v>
          </cell>
          <cell r="J2769" t="str">
            <v>0,00</v>
          </cell>
          <cell r="K2769">
            <v>4.05</v>
          </cell>
          <cell r="L2769">
            <v>4.05</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14,22</v>
          </cell>
          <cell r="F2770" t="str">
            <v>8,75</v>
          </cell>
          <cell r="G2770" t="str">
            <v>5,47</v>
          </cell>
          <cell r="H2770" t="str">
            <v>0,00</v>
          </cell>
          <cell r="I2770" t="str">
            <v>0,00</v>
          </cell>
          <cell r="J2770" t="str">
            <v>0,00</v>
          </cell>
          <cell r="K2770">
            <v>5.47</v>
          </cell>
          <cell r="L2770">
            <v>5.47</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8,99</v>
          </cell>
          <cell r="F2771" t="str">
            <v>6,12</v>
          </cell>
          <cell r="G2771" t="str">
            <v>2,87</v>
          </cell>
          <cell r="H2771" t="str">
            <v>0,00</v>
          </cell>
          <cell r="I2771" t="str">
            <v>0,00</v>
          </cell>
          <cell r="J2771" t="str">
            <v>0,00</v>
          </cell>
          <cell r="K2771">
            <v>2.87</v>
          </cell>
          <cell r="L2771">
            <v>2.87</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10,27</v>
          </cell>
          <cell r="F2772" t="str">
            <v>6,79</v>
          </cell>
          <cell r="G2772" t="str">
            <v>3,48</v>
          </cell>
          <cell r="H2772" t="str">
            <v>0,00</v>
          </cell>
          <cell r="I2772" t="str">
            <v>0,00</v>
          </cell>
          <cell r="J2772" t="str">
            <v>0,00</v>
          </cell>
          <cell r="K2772">
            <v>3.48</v>
          </cell>
          <cell r="L2772">
            <v>3.48</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12,04</v>
          </cell>
          <cell r="F2773" t="str">
            <v>7,75</v>
          </cell>
          <cell r="G2773" t="str">
            <v>4,29</v>
          </cell>
          <cell r="H2773" t="str">
            <v>0,00</v>
          </cell>
          <cell r="I2773" t="str">
            <v>0,00</v>
          </cell>
          <cell r="J2773" t="str">
            <v>0,00</v>
          </cell>
          <cell r="K2773">
            <v>4.29</v>
          </cell>
          <cell r="L2773">
            <v>4.29</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14,39</v>
          </cell>
          <cell r="F2774" t="str">
            <v>8,87</v>
          </cell>
          <cell r="G2774" t="str">
            <v>5,52</v>
          </cell>
          <cell r="H2774" t="str">
            <v>0,00</v>
          </cell>
          <cell r="I2774" t="str">
            <v>0,00</v>
          </cell>
          <cell r="J2774" t="str">
            <v>0,00</v>
          </cell>
          <cell r="K2774">
            <v>5.52</v>
          </cell>
          <cell r="L2774">
            <v>5.52</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9,72</v>
          </cell>
          <cell r="F2775" t="str">
            <v>5,34</v>
          </cell>
          <cell r="G2775" t="str">
            <v>4,38</v>
          </cell>
          <cell r="H2775" t="str">
            <v>0,00</v>
          </cell>
          <cell r="I2775" t="str">
            <v>0,00</v>
          </cell>
          <cell r="J2775" t="str">
            <v>0,00</v>
          </cell>
          <cell r="K2775">
            <v>4.38</v>
          </cell>
          <cell r="L2775">
            <v>4.38</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9,45</v>
          </cell>
          <cell r="F2776" t="str">
            <v>5,35</v>
          </cell>
          <cell r="G2776" t="str">
            <v>4,10</v>
          </cell>
          <cell r="H2776" t="str">
            <v>0,00</v>
          </cell>
          <cell r="I2776" t="str">
            <v>0,00</v>
          </cell>
          <cell r="J2776" t="str">
            <v>0,00</v>
          </cell>
          <cell r="K2776">
            <v>4.0999999999999996</v>
          </cell>
          <cell r="L2776">
            <v>4.0999999999999996</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11,77</v>
          </cell>
          <cell r="F2777" t="str">
            <v>6,83</v>
          </cell>
          <cell r="G2777" t="str">
            <v>4,94</v>
          </cell>
          <cell r="H2777" t="str">
            <v>0,00</v>
          </cell>
          <cell r="I2777" t="str">
            <v>0,00</v>
          </cell>
          <cell r="J2777" t="str">
            <v>0,00</v>
          </cell>
          <cell r="K2777">
            <v>4.9400000000000004</v>
          </cell>
          <cell r="L2777">
            <v>4.9400000000000004</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13,58</v>
          </cell>
          <cell r="F2778" t="str">
            <v>6,83</v>
          </cell>
          <cell r="G2778" t="str">
            <v>6,75</v>
          </cell>
          <cell r="H2778" t="str">
            <v>0,00</v>
          </cell>
          <cell r="I2778" t="str">
            <v>0,00</v>
          </cell>
          <cell r="J2778" t="str">
            <v>0,00</v>
          </cell>
          <cell r="K2778">
            <v>6.75</v>
          </cell>
          <cell r="L2778">
            <v>6.75</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15,90</v>
          </cell>
          <cell r="F2779" t="str">
            <v>8,91</v>
          </cell>
          <cell r="G2779" t="str">
            <v>6,99</v>
          </cell>
          <cell r="H2779" t="str">
            <v>0,00</v>
          </cell>
          <cell r="I2779" t="str">
            <v>0,00</v>
          </cell>
          <cell r="J2779" t="str">
            <v>0,00</v>
          </cell>
          <cell r="K2779">
            <v>6.99</v>
          </cell>
          <cell r="L2779">
            <v>6.99</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17,74</v>
          </cell>
          <cell r="F2780" t="str">
            <v>8,91</v>
          </cell>
          <cell r="G2780" t="str">
            <v>8,83</v>
          </cell>
          <cell r="H2780" t="str">
            <v>0,00</v>
          </cell>
          <cell r="I2780" t="str">
            <v>0,00</v>
          </cell>
          <cell r="J2780" t="str">
            <v>0,00</v>
          </cell>
          <cell r="K2780">
            <v>8.83</v>
          </cell>
          <cell r="L2780">
            <v>8.83</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19,57</v>
          </cell>
          <cell r="F2781" t="str">
            <v>11,24</v>
          </cell>
          <cell r="G2781" t="str">
            <v>8,33</v>
          </cell>
          <cell r="H2781" t="str">
            <v>0,00</v>
          </cell>
          <cell r="I2781" t="str">
            <v>0,00</v>
          </cell>
          <cell r="J2781" t="str">
            <v>0,00</v>
          </cell>
          <cell r="K2781">
            <v>8.33</v>
          </cell>
          <cell r="L2781">
            <v>8.33</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21,54</v>
          </cell>
          <cell r="F2782" t="str">
            <v>11,24</v>
          </cell>
          <cell r="G2782" t="str">
            <v>10,30</v>
          </cell>
          <cell r="H2782" t="str">
            <v>0,00</v>
          </cell>
          <cell r="I2782" t="str">
            <v>0,00</v>
          </cell>
          <cell r="J2782" t="str">
            <v>0,00</v>
          </cell>
          <cell r="K2782">
            <v>10.3</v>
          </cell>
          <cell r="L2782">
            <v>10.3</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12,14</v>
          </cell>
          <cell r="F2783" t="str">
            <v>7,12</v>
          </cell>
          <cell r="G2783" t="str">
            <v>5,02</v>
          </cell>
          <cell r="H2783" t="str">
            <v>0,00</v>
          </cell>
          <cell r="I2783" t="str">
            <v>0,00</v>
          </cell>
          <cell r="J2783" t="str">
            <v>0,00</v>
          </cell>
          <cell r="K2783">
            <v>5.0199999999999996</v>
          </cell>
          <cell r="L2783">
            <v>5.0199999999999996</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11,87</v>
          </cell>
          <cell r="F2784" t="str">
            <v>7,12</v>
          </cell>
          <cell r="G2784" t="str">
            <v>4,75</v>
          </cell>
          <cell r="H2784" t="str">
            <v>0,00</v>
          </cell>
          <cell r="I2784" t="str">
            <v>0,00</v>
          </cell>
          <cell r="J2784" t="str">
            <v>0,00</v>
          </cell>
          <cell r="K2784">
            <v>4.75</v>
          </cell>
          <cell r="L2784">
            <v>4.75</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14,19</v>
          </cell>
          <cell r="F2785" t="str">
            <v>8,62</v>
          </cell>
          <cell r="G2785" t="str">
            <v>5,57</v>
          </cell>
          <cell r="H2785" t="str">
            <v>0,00</v>
          </cell>
          <cell r="I2785" t="str">
            <v>0,00</v>
          </cell>
          <cell r="J2785" t="str">
            <v>0,00</v>
          </cell>
          <cell r="K2785">
            <v>5.57</v>
          </cell>
          <cell r="L2785">
            <v>5.57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16,00</v>
          </cell>
          <cell r="F2786" t="str">
            <v>8,61</v>
          </cell>
          <cell r="G2786" t="str">
            <v>7,39</v>
          </cell>
          <cell r="H2786" t="str">
            <v>0,00</v>
          </cell>
          <cell r="I2786" t="str">
            <v>0,00</v>
          </cell>
          <cell r="J2786" t="str">
            <v>0,00</v>
          </cell>
          <cell r="K2786">
            <v>7.39</v>
          </cell>
          <cell r="L2786">
            <v>7.39</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18,33</v>
          </cell>
          <cell r="F2787" t="str">
            <v>10,69</v>
          </cell>
          <cell r="G2787" t="str">
            <v>7,64</v>
          </cell>
          <cell r="H2787" t="str">
            <v>0,00</v>
          </cell>
          <cell r="I2787" t="str">
            <v>0,00</v>
          </cell>
          <cell r="J2787" t="str">
            <v>0,00</v>
          </cell>
          <cell r="K2787">
            <v>7.64</v>
          </cell>
          <cell r="L2787">
            <v>7.64</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20,17</v>
          </cell>
          <cell r="F2788" t="str">
            <v>10,69</v>
          </cell>
          <cell r="G2788" t="str">
            <v>9,48</v>
          </cell>
          <cell r="H2788" t="str">
            <v>0,00</v>
          </cell>
          <cell r="I2788" t="str">
            <v>0,00</v>
          </cell>
          <cell r="J2788" t="str">
            <v>0,00</v>
          </cell>
          <cell r="K2788">
            <v>9.48</v>
          </cell>
          <cell r="L2788">
            <v>9.48</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22,06</v>
          </cell>
          <cell r="F2789" t="str">
            <v>13,09</v>
          </cell>
          <cell r="G2789" t="str">
            <v>8,97</v>
          </cell>
          <cell r="H2789" t="str">
            <v>0,00</v>
          </cell>
          <cell r="I2789" t="str">
            <v>0,00</v>
          </cell>
          <cell r="J2789" t="str">
            <v>0,00</v>
          </cell>
          <cell r="K2789">
            <v>8.9700000000000006</v>
          </cell>
          <cell r="L2789">
            <v>8.9700000000000006</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24,03</v>
          </cell>
          <cell r="F2790" t="str">
            <v>13,09</v>
          </cell>
          <cell r="G2790" t="str">
            <v>10,94</v>
          </cell>
          <cell r="H2790" t="str">
            <v>0,00</v>
          </cell>
          <cell r="I2790" t="str">
            <v>0,00</v>
          </cell>
          <cell r="J2790" t="str">
            <v>0,00</v>
          </cell>
          <cell r="K2790">
            <v>10.94</v>
          </cell>
          <cell r="L2790">
            <v>10.94</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14,91</v>
          </cell>
          <cell r="F2791" t="str">
            <v>9,16</v>
          </cell>
          <cell r="G2791" t="str">
            <v>5,75</v>
          </cell>
          <cell r="H2791" t="str">
            <v>0,00</v>
          </cell>
          <cell r="I2791" t="str">
            <v>0,00</v>
          </cell>
          <cell r="J2791" t="str">
            <v>0,00</v>
          </cell>
          <cell r="K2791">
            <v>5.75</v>
          </cell>
          <cell r="L2791">
            <v>5.75</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14,64</v>
          </cell>
          <cell r="F2792" t="str">
            <v>9,16</v>
          </cell>
          <cell r="G2792" t="str">
            <v>5,48</v>
          </cell>
          <cell r="H2792" t="str">
            <v>0,00</v>
          </cell>
          <cell r="I2792" t="str">
            <v>0,00</v>
          </cell>
          <cell r="J2792" t="str">
            <v>0,00</v>
          </cell>
          <cell r="K2792">
            <v>5.48</v>
          </cell>
          <cell r="L2792">
            <v>5.48</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16,33</v>
          </cell>
          <cell r="F2793" t="str">
            <v>10,19</v>
          </cell>
          <cell r="G2793" t="str">
            <v>6,14</v>
          </cell>
          <cell r="H2793" t="str">
            <v>0,00</v>
          </cell>
          <cell r="I2793" t="str">
            <v>0,00</v>
          </cell>
          <cell r="J2793" t="str">
            <v>0,00</v>
          </cell>
          <cell r="K2793">
            <v>6.14</v>
          </cell>
          <cell r="L2793">
            <v>6.14</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18,14</v>
          </cell>
          <cell r="F2794" t="str">
            <v>10,19</v>
          </cell>
          <cell r="G2794" t="str">
            <v>7,95</v>
          </cell>
          <cell r="H2794" t="str">
            <v>0,00</v>
          </cell>
          <cell r="I2794" t="str">
            <v>0,00</v>
          </cell>
          <cell r="J2794" t="str">
            <v>0,00</v>
          </cell>
          <cell r="K2794">
            <v>7.95</v>
          </cell>
          <cell r="L2794">
            <v>7.95</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19,61</v>
          </cell>
          <cell r="F2795" t="str">
            <v>11,63</v>
          </cell>
          <cell r="G2795" t="str">
            <v>7,98</v>
          </cell>
          <cell r="H2795" t="str">
            <v>0,00</v>
          </cell>
          <cell r="I2795" t="str">
            <v>0,00</v>
          </cell>
          <cell r="J2795" t="str">
            <v>0,00</v>
          </cell>
          <cell r="K2795">
            <v>7.98</v>
          </cell>
          <cell r="L2795">
            <v>7.98</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21,45</v>
          </cell>
          <cell r="F2796" t="str">
            <v>11,63</v>
          </cell>
          <cell r="G2796" t="str">
            <v>9,82</v>
          </cell>
          <cell r="H2796" t="str">
            <v>0,00</v>
          </cell>
          <cell r="I2796" t="str">
            <v>0,00</v>
          </cell>
          <cell r="J2796" t="str">
            <v>0,00</v>
          </cell>
          <cell r="K2796">
            <v>9.82</v>
          </cell>
          <cell r="L2796">
            <v>9.82</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22,34</v>
          </cell>
          <cell r="F2797" t="str">
            <v>13,29</v>
          </cell>
          <cell r="G2797" t="str">
            <v>9,05</v>
          </cell>
          <cell r="H2797" t="str">
            <v>0,00</v>
          </cell>
          <cell r="I2797" t="str">
            <v>0,00</v>
          </cell>
          <cell r="J2797" t="str">
            <v>0,00</v>
          </cell>
          <cell r="K2797">
            <v>9.0500000000000007</v>
          </cell>
          <cell r="L2797">
            <v>9.0500000000000007</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24,31</v>
          </cell>
          <cell r="F2798" t="str">
            <v>13,28</v>
          </cell>
          <cell r="G2798" t="str">
            <v>11,03</v>
          </cell>
          <cell r="H2798" t="str">
            <v>0,00</v>
          </cell>
          <cell r="I2798" t="str">
            <v>0,00</v>
          </cell>
          <cell r="J2798" t="str">
            <v>0,00</v>
          </cell>
          <cell r="K2798">
            <v>11.03</v>
          </cell>
          <cell r="L2798">
            <v>11.03</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16,22</v>
          </cell>
          <cell r="F2799" t="str">
            <v>9,55</v>
          </cell>
          <cell r="G2799" t="str">
            <v>6,67</v>
          </cell>
          <cell r="H2799" t="str">
            <v>0,00</v>
          </cell>
          <cell r="I2799" t="str">
            <v>0,00</v>
          </cell>
          <cell r="J2799" t="str">
            <v>0,00</v>
          </cell>
          <cell r="K2799">
            <v>6.67</v>
          </cell>
          <cell r="L2799">
            <v>6.67</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19,62</v>
          </cell>
          <cell r="F2800" t="str">
            <v>11,00</v>
          </cell>
          <cell r="G2800" t="str">
            <v>8,62</v>
          </cell>
          <cell r="H2800" t="str">
            <v>0,00</v>
          </cell>
          <cell r="I2800" t="str">
            <v>0,00</v>
          </cell>
          <cell r="J2800" t="str">
            <v>0,00</v>
          </cell>
          <cell r="K2800">
            <v>8.6199999999999992</v>
          </cell>
          <cell r="L2800">
            <v>8.6199999999999992</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28,34</v>
          </cell>
          <cell r="F2801" t="str">
            <v>13,13</v>
          </cell>
          <cell r="G2801" t="str">
            <v>15,21</v>
          </cell>
          <cell r="H2801" t="str">
            <v>0,00</v>
          </cell>
          <cell r="I2801" t="str">
            <v>0,00</v>
          </cell>
          <cell r="J2801" t="str">
            <v>0,00</v>
          </cell>
          <cell r="K2801">
            <v>15.21</v>
          </cell>
          <cell r="L2801">
            <v>15.21</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33,89</v>
          </cell>
          <cell r="F2802" t="str">
            <v>14,55</v>
          </cell>
          <cell r="G2802" t="str">
            <v>19,34</v>
          </cell>
          <cell r="H2802" t="str">
            <v>0,00</v>
          </cell>
          <cell r="I2802" t="str">
            <v>0,00</v>
          </cell>
          <cell r="J2802" t="str">
            <v>0,00</v>
          </cell>
          <cell r="K2802">
            <v>19.34</v>
          </cell>
          <cell r="L2802">
            <v>19.34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49,45</v>
          </cell>
          <cell r="F2803" t="str">
            <v>18,11</v>
          </cell>
          <cell r="G2803" t="str">
            <v>31,34</v>
          </cell>
          <cell r="H2803" t="str">
            <v>0,00</v>
          </cell>
          <cell r="I2803" t="str">
            <v>0,00</v>
          </cell>
          <cell r="J2803" t="str">
            <v>0,00</v>
          </cell>
          <cell r="K2803">
            <v>31.34</v>
          </cell>
          <cell r="L2803">
            <v>31.34</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24,67</v>
          </cell>
          <cell r="F2804" t="str">
            <v>14,31</v>
          </cell>
          <cell r="G2804" t="str">
            <v>10,36</v>
          </cell>
          <cell r="H2804" t="str">
            <v>0,00</v>
          </cell>
          <cell r="I2804" t="str">
            <v>0,00</v>
          </cell>
          <cell r="J2804" t="str">
            <v>0,00</v>
          </cell>
          <cell r="K2804">
            <v>10.36</v>
          </cell>
          <cell r="L2804">
            <v>10.36</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30,86</v>
          </cell>
          <cell r="F2805" t="str">
            <v>16,46</v>
          </cell>
          <cell r="G2805" t="str">
            <v>14,40</v>
          </cell>
          <cell r="H2805" t="str">
            <v>0,00</v>
          </cell>
          <cell r="I2805" t="str">
            <v>0,00</v>
          </cell>
          <cell r="J2805" t="str">
            <v>0,00</v>
          </cell>
          <cell r="K2805">
            <v>14.4</v>
          </cell>
          <cell r="L2805">
            <v>14.4</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48,43</v>
          </cell>
          <cell r="F2806" t="str">
            <v>19,66</v>
          </cell>
          <cell r="G2806" t="str">
            <v>28,77</v>
          </cell>
          <cell r="H2806" t="str">
            <v>0,00</v>
          </cell>
          <cell r="I2806" t="str">
            <v>0,00</v>
          </cell>
          <cell r="J2806" t="str">
            <v>0,00</v>
          </cell>
          <cell r="K2806">
            <v>28.77</v>
          </cell>
          <cell r="L2806">
            <v>28.77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51,39</v>
          </cell>
          <cell r="F2807" t="str">
            <v>21,80</v>
          </cell>
          <cell r="G2807" t="str">
            <v>29,59</v>
          </cell>
          <cell r="H2807" t="str">
            <v>0,00</v>
          </cell>
          <cell r="I2807" t="str">
            <v>0,00</v>
          </cell>
          <cell r="J2807" t="str">
            <v>0,00</v>
          </cell>
          <cell r="K2807">
            <v>29.59</v>
          </cell>
          <cell r="L2807">
            <v>29.59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80,64</v>
          </cell>
          <cell r="F2808" t="str">
            <v>27,17</v>
          </cell>
          <cell r="G2808" t="str">
            <v>53,47</v>
          </cell>
          <cell r="H2808" t="str">
            <v>0,00</v>
          </cell>
          <cell r="I2808" t="str">
            <v>0,00</v>
          </cell>
          <cell r="J2808" t="str">
            <v>0,00</v>
          </cell>
          <cell r="K2808">
            <v>53.47</v>
          </cell>
          <cell r="L2808">
            <v>53.47</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6,44</v>
          </cell>
          <cell r="F2809" t="str">
            <v>3,33</v>
          </cell>
          <cell r="G2809" t="str">
            <v>3,11</v>
          </cell>
          <cell r="H2809" t="str">
            <v>0,00</v>
          </cell>
          <cell r="I2809" t="str">
            <v>0,00</v>
          </cell>
          <cell r="J2809" t="str">
            <v>0,00</v>
          </cell>
          <cell r="K2809">
            <v>3.11</v>
          </cell>
          <cell r="L2809">
            <v>3.11</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8,53</v>
          </cell>
          <cell r="F2810" t="str">
            <v>4,36</v>
          </cell>
          <cell r="G2810" t="str">
            <v>4,17</v>
          </cell>
          <cell r="H2810" t="str">
            <v>0,00</v>
          </cell>
          <cell r="I2810" t="str">
            <v>0,00</v>
          </cell>
          <cell r="J2810" t="str">
            <v>0,00</v>
          </cell>
          <cell r="K2810">
            <v>4.17</v>
          </cell>
          <cell r="L2810">
            <v>4.17</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7,51</v>
          </cell>
          <cell r="F2811" t="str">
            <v>4,48</v>
          </cell>
          <cell r="G2811" t="str">
            <v>3,03</v>
          </cell>
          <cell r="H2811" t="str">
            <v>0,00</v>
          </cell>
          <cell r="I2811" t="str">
            <v>0,00</v>
          </cell>
          <cell r="J2811" t="str">
            <v>0,00</v>
          </cell>
          <cell r="K2811">
            <v>3.03</v>
          </cell>
          <cell r="L2811">
            <v>3.03</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8,70</v>
          </cell>
          <cell r="F2812" t="str">
            <v>5,01</v>
          </cell>
          <cell r="G2812" t="str">
            <v>3,69</v>
          </cell>
          <cell r="H2812" t="str">
            <v>0,00</v>
          </cell>
          <cell r="I2812" t="str">
            <v>0,00</v>
          </cell>
          <cell r="J2812" t="str">
            <v>0,00</v>
          </cell>
          <cell r="K2812">
            <v>3.69</v>
          </cell>
          <cell r="L2812">
            <v>3.69</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10,37</v>
          </cell>
          <cell r="F2813" t="str">
            <v>5,71</v>
          </cell>
          <cell r="G2813" t="str">
            <v>4,66</v>
          </cell>
          <cell r="H2813" t="str">
            <v>0,00</v>
          </cell>
          <cell r="I2813" t="str">
            <v>0,00</v>
          </cell>
          <cell r="J2813" t="str">
            <v>0,00</v>
          </cell>
          <cell r="K2813">
            <v>4.66</v>
          </cell>
          <cell r="L2813">
            <v>4.66</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8,65</v>
          </cell>
          <cell r="F2814" t="str">
            <v>4,51</v>
          </cell>
          <cell r="G2814" t="str">
            <v>4,14</v>
          </cell>
          <cell r="H2814" t="str">
            <v>0,00</v>
          </cell>
          <cell r="I2814" t="str">
            <v>0,00</v>
          </cell>
          <cell r="J2814" t="str">
            <v>0,00</v>
          </cell>
          <cell r="K2814">
            <v>4.1399999999999997</v>
          </cell>
          <cell r="L2814">
            <v>4.1399999999999997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10,80</v>
          </cell>
          <cell r="F2815" t="str">
            <v>5,80</v>
          </cell>
          <cell r="G2815" t="str">
            <v>5,00</v>
          </cell>
          <cell r="H2815" t="str">
            <v>0,00</v>
          </cell>
          <cell r="I2815" t="str">
            <v>0,00</v>
          </cell>
          <cell r="J2815" t="str">
            <v>0,00</v>
          </cell>
          <cell r="K2815">
            <v>5</v>
          </cell>
          <cell r="L2815">
            <v>5</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15,50</v>
          </cell>
          <cell r="F2816" t="str">
            <v>7,53</v>
          </cell>
          <cell r="G2816" t="str">
            <v>7,97</v>
          </cell>
          <cell r="H2816" t="str">
            <v>0,00</v>
          </cell>
          <cell r="I2816" t="str">
            <v>0,00</v>
          </cell>
          <cell r="J2816" t="str">
            <v>0,00</v>
          </cell>
          <cell r="K2816">
            <v>7.97</v>
          </cell>
          <cell r="L2816">
            <v>7.97</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20,61</v>
          </cell>
          <cell r="F2817" t="str">
            <v>9,55</v>
          </cell>
          <cell r="G2817" t="str">
            <v>11,06</v>
          </cell>
          <cell r="H2817" t="str">
            <v>0,00</v>
          </cell>
          <cell r="I2817" t="str">
            <v>0,00</v>
          </cell>
          <cell r="J2817" t="str">
            <v>0,00</v>
          </cell>
          <cell r="K2817">
            <v>11.06</v>
          </cell>
          <cell r="L2817">
            <v>11.06</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13,11</v>
          </cell>
          <cell r="F2818" t="str">
            <v>7,79</v>
          </cell>
          <cell r="G2818" t="str">
            <v>5,32</v>
          </cell>
          <cell r="H2818" t="str">
            <v>0,00</v>
          </cell>
          <cell r="I2818" t="str">
            <v>0,00</v>
          </cell>
          <cell r="J2818" t="str">
            <v>0,00</v>
          </cell>
          <cell r="K2818">
            <v>5.32</v>
          </cell>
          <cell r="L2818">
            <v>5.32</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14,71</v>
          </cell>
          <cell r="F2819" t="str">
            <v>8,67</v>
          </cell>
          <cell r="G2819" t="str">
            <v>6,04</v>
          </cell>
          <cell r="H2819" t="str">
            <v>0,00</v>
          </cell>
          <cell r="I2819" t="str">
            <v>0,00</v>
          </cell>
          <cell r="J2819" t="str">
            <v>0,00</v>
          </cell>
          <cell r="K2819">
            <v>6.04</v>
          </cell>
          <cell r="L2819">
            <v>6.04</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18,68</v>
          </cell>
          <cell r="F2820" t="str">
            <v>9,90</v>
          </cell>
          <cell r="G2820" t="str">
            <v>8,78</v>
          </cell>
          <cell r="H2820" t="str">
            <v>0,00</v>
          </cell>
          <cell r="I2820" t="str">
            <v>0,00</v>
          </cell>
          <cell r="J2820" t="str">
            <v>0,00</v>
          </cell>
          <cell r="K2820">
            <v>8.7799999999999994</v>
          </cell>
          <cell r="L2820">
            <v>8.7799999999999994</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22,94</v>
          </cell>
          <cell r="F2821" t="str">
            <v>11,28</v>
          </cell>
          <cell r="G2821" t="str">
            <v>11,66</v>
          </cell>
          <cell r="H2821" t="str">
            <v>0,00</v>
          </cell>
          <cell r="I2821" t="str">
            <v>0,00</v>
          </cell>
          <cell r="J2821" t="str">
            <v>0,00</v>
          </cell>
          <cell r="K2821">
            <v>11.66</v>
          </cell>
          <cell r="L2821">
            <v>11.66</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11,57</v>
          </cell>
          <cell r="F2822" t="str">
            <v>6,83</v>
          </cell>
          <cell r="G2822" t="str">
            <v>4,74</v>
          </cell>
          <cell r="H2822" t="str">
            <v>0,00</v>
          </cell>
          <cell r="I2822" t="str">
            <v>0,00</v>
          </cell>
          <cell r="J2822" t="str">
            <v>0,00</v>
          </cell>
          <cell r="K2822">
            <v>4.74</v>
          </cell>
          <cell r="L2822">
            <v>4.74</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13,99</v>
          </cell>
          <cell r="F2823" t="str">
            <v>8,62</v>
          </cell>
          <cell r="G2823" t="str">
            <v>5,37</v>
          </cell>
          <cell r="H2823" t="str">
            <v>0,00</v>
          </cell>
          <cell r="I2823" t="str">
            <v>0,00</v>
          </cell>
          <cell r="J2823" t="str">
            <v>0,00</v>
          </cell>
          <cell r="K2823">
            <v>5.37</v>
          </cell>
          <cell r="L2823">
            <v>5.37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16,13</v>
          </cell>
          <cell r="F2824" t="str">
            <v>10,19</v>
          </cell>
          <cell r="G2824" t="str">
            <v>5,94</v>
          </cell>
          <cell r="H2824" t="str">
            <v>0,00</v>
          </cell>
          <cell r="I2824" t="str">
            <v>0,00</v>
          </cell>
          <cell r="J2824" t="str">
            <v>0,00</v>
          </cell>
          <cell r="K2824">
            <v>5.94</v>
          </cell>
          <cell r="L2824">
            <v>5.94</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3,03</v>
          </cell>
          <cell r="F2825" t="str">
            <v>1,02</v>
          </cell>
          <cell r="G2825" t="str">
            <v>2,01</v>
          </cell>
          <cell r="H2825" t="str">
            <v>0,00</v>
          </cell>
          <cell r="I2825" t="str">
            <v>0,00</v>
          </cell>
          <cell r="J2825" t="str">
            <v>0,00</v>
          </cell>
          <cell r="K2825">
            <v>2.0099999999999998</v>
          </cell>
          <cell r="L2825">
            <v>2.0099999999999998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4,15</v>
          </cell>
          <cell r="F2826" t="str">
            <v>1,01</v>
          </cell>
          <cell r="G2826" t="str">
            <v>3,14</v>
          </cell>
          <cell r="H2826" t="str">
            <v>0,00</v>
          </cell>
          <cell r="I2826" t="str">
            <v>0,00</v>
          </cell>
          <cell r="J2826" t="str">
            <v>0,00</v>
          </cell>
          <cell r="K2826">
            <v>3.14</v>
          </cell>
          <cell r="L2826">
            <v>3.14</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4,32</v>
          </cell>
          <cell r="F2827" t="str">
            <v>1,27</v>
          </cell>
          <cell r="G2827" t="str">
            <v>3,05</v>
          </cell>
          <cell r="H2827" t="str">
            <v>0,00</v>
          </cell>
          <cell r="I2827" t="str">
            <v>0,00</v>
          </cell>
          <cell r="J2827" t="str">
            <v>0,00</v>
          </cell>
          <cell r="K2827">
            <v>3.05</v>
          </cell>
          <cell r="L2827">
            <v>3.05</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5,56</v>
          </cell>
          <cell r="F2828" t="str">
            <v>1,27</v>
          </cell>
          <cell r="G2828" t="str">
            <v>4,29</v>
          </cell>
          <cell r="H2828" t="str">
            <v>0,00</v>
          </cell>
          <cell r="I2828" t="str">
            <v>0,00</v>
          </cell>
          <cell r="J2828" t="str">
            <v>0,00</v>
          </cell>
          <cell r="K2828">
            <v>4.29</v>
          </cell>
          <cell r="L2828">
            <v>4.29</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6,90</v>
          </cell>
          <cell r="F2829" t="str">
            <v>1,69</v>
          </cell>
          <cell r="G2829" t="str">
            <v>5,21</v>
          </cell>
          <cell r="H2829" t="str">
            <v>0,00</v>
          </cell>
          <cell r="I2829" t="str">
            <v>0,00</v>
          </cell>
          <cell r="J2829" t="str">
            <v>0,00</v>
          </cell>
          <cell r="K2829">
            <v>5.21</v>
          </cell>
          <cell r="L2829">
            <v>5.21</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7,75</v>
          </cell>
          <cell r="F2830" t="str">
            <v>1,69</v>
          </cell>
          <cell r="G2830" t="str">
            <v>6,06</v>
          </cell>
          <cell r="H2830" t="str">
            <v>0,00</v>
          </cell>
          <cell r="I2830" t="str">
            <v>0,00</v>
          </cell>
          <cell r="J2830" t="str">
            <v>0,00</v>
          </cell>
          <cell r="K2830">
            <v>6.06</v>
          </cell>
          <cell r="L2830">
            <v>6.06</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9,38</v>
          </cell>
          <cell r="F2831" t="str">
            <v>2,19</v>
          </cell>
          <cell r="G2831" t="str">
            <v>7,19</v>
          </cell>
          <cell r="H2831" t="str">
            <v>0,00</v>
          </cell>
          <cell r="I2831" t="str">
            <v>0,00</v>
          </cell>
          <cell r="J2831" t="str">
            <v>0,00</v>
          </cell>
          <cell r="K2831">
            <v>7.19</v>
          </cell>
          <cell r="L2831">
            <v>7.19</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10,42</v>
          </cell>
          <cell r="F2832" t="str">
            <v>2,19</v>
          </cell>
          <cell r="G2832" t="str">
            <v>8,23</v>
          </cell>
          <cell r="H2832" t="str">
            <v>0,00</v>
          </cell>
          <cell r="I2832" t="str">
            <v>0,00</v>
          </cell>
          <cell r="J2832" t="str">
            <v>0,00</v>
          </cell>
          <cell r="K2832">
            <v>8.23</v>
          </cell>
          <cell r="L2832">
            <v>8.23</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15,31</v>
          </cell>
          <cell r="F2833" t="str">
            <v>3,26</v>
          </cell>
          <cell r="G2833" t="str">
            <v>12,05</v>
          </cell>
          <cell r="H2833" t="str">
            <v>0,00</v>
          </cell>
          <cell r="I2833" t="str">
            <v>0,00</v>
          </cell>
          <cell r="J2833" t="str">
            <v>0,00</v>
          </cell>
          <cell r="K2833">
            <v>12.05</v>
          </cell>
          <cell r="L2833">
            <v>12.05</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16,30</v>
          </cell>
          <cell r="F2834" t="str">
            <v>3,26</v>
          </cell>
          <cell r="G2834" t="str">
            <v>13,04</v>
          </cell>
          <cell r="H2834" t="str">
            <v>0,00</v>
          </cell>
          <cell r="I2834" t="str">
            <v>0,00</v>
          </cell>
          <cell r="J2834" t="str">
            <v>0,00</v>
          </cell>
          <cell r="K2834">
            <v>13.04</v>
          </cell>
          <cell r="L2834">
            <v>13.04</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23,37</v>
          </cell>
          <cell r="F2835" t="str">
            <v>4,89</v>
          </cell>
          <cell r="G2835" t="str">
            <v>18,48</v>
          </cell>
          <cell r="H2835" t="str">
            <v>0,00</v>
          </cell>
          <cell r="I2835" t="str">
            <v>0,00</v>
          </cell>
          <cell r="J2835" t="str">
            <v>0,00</v>
          </cell>
          <cell r="K2835">
            <v>18.48</v>
          </cell>
          <cell r="L2835">
            <v>18.48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24,78</v>
          </cell>
          <cell r="F2836" t="str">
            <v>4,89</v>
          </cell>
          <cell r="G2836" t="str">
            <v>19,89</v>
          </cell>
          <cell r="H2836" t="str">
            <v>0,00</v>
          </cell>
          <cell r="I2836" t="str">
            <v>0,00</v>
          </cell>
          <cell r="J2836" t="str">
            <v>0,00</v>
          </cell>
          <cell r="K2836">
            <v>19.89</v>
          </cell>
          <cell r="L2836">
            <v>19.89</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9,91</v>
          </cell>
          <cell r="F2837" t="str">
            <v>0,37</v>
          </cell>
          <cell r="G2837" t="str">
            <v>9,54</v>
          </cell>
          <cell r="H2837" t="str">
            <v>0,00</v>
          </cell>
          <cell r="I2837" t="str">
            <v>0,00</v>
          </cell>
          <cell r="J2837" t="str">
            <v>0,00</v>
          </cell>
          <cell r="K2837">
            <v>9.5399999999999991</v>
          </cell>
          <cell r="L2837">
            <v>9.5399999999999991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10,76</v>
          </cell>
          <cell r="F2838" t="str">
            <v>0,37</v>
          </cell>
          <cell r="G2838" t="str">
            <v>10,39</v>
          </cell>
          <cell r="H2838" t="str">
            <v>0,00</v>
          </cell>
          <cell r="I2838" t="str">
            <v>0,00</v>
          </cell>
          <cell r="J2838" t="str">
            <v>0,00</v>
          </cell>
          <cell r="K2838">
            <v>10.39</v>
          </cell>
          <cell r="L2838">
            <v>10.39</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15,19</v>
          </cell>
          <cell r="F2839" t="str">
            <v>0,53</v>
          </cell>
          <cell r="G2839" t="str">
            <v>14,66</v>
          </cell>
          <cell r="H2839" t="str">
            <v>0,00</v>
          </cell>
          <cell r="I2839" t="str">
            <v>0,00</v>
          </cell>
          <cell r="J2839" t="str">
            <v>0,00</v>
          </cell>
          <cell r="K2839">
            <v>14.66</v>
          </cell>
          <cell r="L2839">
            <v>14.66</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16,42</v>
          </cell>
          <cell r="F2840" t="str">
            <v>0,53</v>
          </cell>
          <cell r="G2840" t="str">
            <v>15,89</v>
          </cell>
          <cell r="H2840" t="str">
            <v>0,00</v>
          </cell>
          <cell r="I2840" t="str">
            <v>0,00</v>
          </cell>
          <cell r="J2840" t="str">
            <v>0,00</v>
          </cell>
          <cell r="K2840">
            <v>15.89</v>
          </cell>
          <cell r="L2840">
            <v>15.89</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27,05</v>
          </cell>
          <cell r="F2841" t="str">
            <v>2,57</v>
          </cell>
          <cell r="G2841" t="str">
            <v>24,48</v>
          </cell>
          <cell r="H2841" t="str">
            <v>0,00</v>
          </cell>
          <cell r="I2841" t="str">
            <v>0,00</v>
          </cell>
          <cell r="J2841" t="str">
            <v>0,00</v>
          </cell>
          <cell r="K2841">
            <v>24.48</v>
          </cell>
          <cell r="L2841">
            <v>24.48</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36,44</v>
          </cell>
          <cell r="F2842" t="str">
            <v>2,94</v>
          </cell>
          <cell r="G2842" t="str">
            <v>33,50</v>
          </cell>
          <cell r="H2842" t="str">
            <v>0,00</v>
          </cell>
          <cell r="I2842" t="str">
            <v>0,00</v>
          </cell>
          <cell r="J2842" t="str">
            <v>0,00</v>
          </cell>
          <cell r="K2842">
            <v>33.5</v>
          </cell>
          <cell r="L2842">
            <v>33.5</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50,97</v>
          </cell>
          <cell r="F2843" t="str">
            <v>3,51</v>
          </cell>
          <cell r="G2843" t="str">
            <v>47,46</v>
          </cell>
          <cell r="H2843" t="str">
            <v>0,00</v>
          </cell>
          <cell r="I2843" t="str">
            <v>0,00</v>
          </cell>
          <cell r="J2843" t="str">
            <v>0,00</v>
          </cell>
          <cell r="K2843">
            <v>47.46</v>
          </cell>
          <cell r="L2843">
            <v>47.46</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69,76</v>
          </cell>
          <cell r="F2844" t="str">
            <v>4,26</v>
          </cell>
          <cell r="G2844" t="str">
            <v>65,50</v>
          </cell>
          <cell r="H2844" t="str">
            <v>0,00</v>
          </cell>
          <cell r="I2844" t="str">
            <v>0,00</v>
          </cell>
          <cell r="J2844" t="str">
            <v>0,00</v>
          </cell>
          <cell r="K2844">
            <v>65.5</v>
          </cell>
          <cell r="L2844">
            <v>65.5</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92,03</v>
          </cell>
          <cell r="F2845" t="str">
            <v>5,20</v>
          </cell>
          <cell r="G2845" t="str">
            <v>86,83</v>
          </cell>
          <cell r="H2845" t="str">
            <v>0,00</v>
          </cell>
          <cell r="I2845" t="str">
            <v>0,00</v>
          </cell>
          <cell r="J2845" t="str">
            <v>0,00</v>
          </cell>
          <cell r="K2845">
            <v>86.83</v>
          </cell>
          <cell r="L2845">
            <v>86.83</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118,93</v>
          </cell>
          <cell r="F2846" t="str">
            <v>6,14</v>
          </cell>
          <cell r="G2846" t="str">
            <v>112,79</v>
          </cell>
          <cell r="H2846" t="str">
            <v>0,00</v>
          </cell>
          <cell r="I2846" t="str">
            <v>0,00</v>
          </cell>
          <cell r="J2846" t="str">
            <v>0,00</v>
          </cell>
          <cell r="K2846">
            <v>112.79</v>
          </cell>
          <cell r="L2846">
            <v>112.79</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146,87</v>
          </cell>
          <cell r="F2847" t="str">
            <v>7,28</v>
          </cell>
          <cell r="G2847" t="str">
            <v>139,59</v>
          </cell>
          <cell r="H2847" t="str">
            <v>0,00</v>
          </cell>
          <cell r="I2847" t="str">
            <v>0,00</v>
          </cell>
          <cell r="J2847" t="str">
            <v>0,00</v>
          </cell>
          <cell r="K2847">
            <v>139.59</v>
          </cell>
          <cell r="L2847">
            <v>139.59</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179,58</v>
          </cell>
          <cell r="F2848" t="str">
            <v>8,59</v>
          </cell>
          <cell r="G2848" t="str">
            <v>170,99</v>
          </cell>
          <cell r="H2848" t="str">
            <v>0,00</v>
          </cell>
          <cell r="I2848" t="str">
            <v>0,00</v>
          </cell>
          <cell r="J2848" t="str">
            <v>0,00</v>
          </cell>
          <cell r="K2848">
            <v>170.99</v>
          </cell>
          <cell r="L2848">
            <v>170.99</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235,55</v>
          </cell>
          <cell r="F2849" t="str">
            <v>10,66</v>
          </cell>
          <cell r="G2849" t="str">
            <v>224,89</v>
          </cell>
          <cell r="H2849" t="str">
            <v>0,00</v>
          </cell>
          <cell r="I2849" t="str">
            <v>0,00</v>
          </cell>
          <cell r="J2849" t="str">
            <v>0,00</v>
          </cell>
          <cell r="K2849">
            <v>224.89</v>
          </cell>
          <cell r="L2849">
            <v>224.89</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294,18</v>
          </cell>
          <cell r="F2850" t="str">
            <v>12,93</v>
          </cell>
          <cell r="G2850" t="str">
            <v>281,25</v>
          </cell>
          <cell r="H2850" t="str">
            <v>0,00</v>
          </cell>
          <cell r="I2850" t="str">
            <v>0,00</v>
          </cell>
          <cell r="J2850" t="str">
            <v>0,00</v>
          </cell>
          <cell r="K2850">
            <v>281.25</v>
          </cell>
          <cell r="L2850">
            <v>281.25</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9,61</v>
          </cell>
          <cell r="F2851" t="str">
            <v>0,14</v>
          </cell>
          <cell r="G2851" t="str">
            <v>9,47</v>
          </cell>
          <cell r="H2851" t="str">
            <v>0,00</v>
          </cell>
          <cell r="I2851" t="str">
            <v>0,00</v>
          </cell>
          <cell r="J2851" t="str">
            <v>0,00</v>
          </cell>
          <cell r="K2851">
            <v>9.4700000000000006</v>
          </cell>
          <cell r="L2851">
            <v>9.4700000000000006</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10,46</v>
          </cell>
          <cell r="F2852" t="str">
            <v>0,14</v>
          </cell>
          <cell r="G2852" t="str">
            <v>10,32</v>
          </cell>
          <cell r="H2852" t="str">
            <v>0,00</v>
          </cell>
          <cell r="I2852" t="str">
            <v>0,00</v>
          </cell>
          <cell r="J2852" t="str">
            <v>0,00</v>
          </cell>
          <cell r="K2852">
            <v>10.32</v>
          </cell>
          <cell r="L2852">
            <v>10.32</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14,85</v>
          </cell>
          <cell r="F2853" t="str">
            <v>0,28</v>
          </cell>
          <cell r="G2853" t="str">
            <v>14,57</v>
          </cell>
          <cell r="H2853" t="str">
            <v>0,00</v>
          </cell>
          <cell r="I2853" t="str">
            <v>0,00</v>
          </cell>
          <cell r="J2853" t="str">
            <v>0,00</v>
          </cell>
          <cell r="K2853">
            <v>14.57</v>
          </cell>
          <cell r="L2853">
            <v>14.57</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16,08</v>
          </cell>
          <cell r="F2854" t="str">
            <v>0,28</v>
          </cell>
          <cell r="G2854" t="str">
            <v>15,80</v>
          </cell>
          <cell r="H2854" t="str">
            <v>0,00</v>
          </cell>
          <cell r="I2854" t="str">
            <v>0,00</v>
          </cell>
          <cell r="J2854" t="str">
            <v>0,00</v>
          </cell>
          <cell r="K2854">
            <v>15.8</v>
          </cell>
          <cell r="L2854">
            <v>15.8</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23,81</v>
          </cell>
          <cell r="F2855" t="str">
            <v>0,48</v>
          </cell>
          <cell r="G2855" t="str">
            <v>23,33</v>
          </cell>
          <cell r="H2855" t="str">
            <v>0,00</v>
          </cell>
          <cell r="I2855" t="str">
            <v>0,00</v>
          </cell>
          <cell r="J2855" t="str">
            <v>0,00</v>
          </cell>
          <cell r="K2855">
            <v>23.33</v>
          </cell>
          <cell r="L2855">
            <v>23.33</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24,50</v>
          </cell>
          <cell r="F2856" t="str">
            <v>0,48</v>
          </cell>
          <cell r="G2856" t="str">
            <v>24,02</v>
          </cell>
          <cell r="H2856" t="str">
            <v>0,00</v>
          </cell>
          <cell r="I2856" t="str">
            <v>0,00</v>
          </cell>
          <cell r="J2856" t="str">
            <v>0,00</v>
          </cell>
          <cell r="K2856">
            <v>24.02</v>
          </cell>
          <cell r="L2856">
            <v>24.02</v>
          </cell>
          <cell r="M2856"/>
          <cell r="N2856">
            <v>101889</v>
          </cell>
        </row>
        <row r="2857">
          <cell r="A2857">
            <v>91936</v>
          </cell>
          <cell r="B2857" t="str">
            <v>CAIXA OCTOGONAL 4" X 4", PVC, INSTALADA EM LAJE - FORNECIMENTO E INSTALAÇÃO. AF_12/2015</v>
          </cell>
          <cell r="C2857" t="str">
            <v>COMPOSIÇÃO</v>
          </cell>
          <cell r="D2857" t="str">
            <v>UN</v>
          </cell>
          <cell r="E2857" t="str">
            <v>13,90</v>
          </cell>
          <cell r="F2857" t="str">
            <v>6,09</v>
          </cell>
          <cell r="G2857" t="str">
            <v>7,81</v>
          </cell>
          <cell r="H2857" t="str">
            <v>0,00</v>
          </cell>
          <cell r="I2857" t="str">
            <v>0,00</v>
          </cell>
          <cell r="J2857" t="str">
            <v>0,00</v>
          </cell>
          <cell r="K2857">
            <v>7.81</v>
          </cell>
          <cell r="L2857">
            <v>7.81</v>
          </cell>
          <cell r="M2857"/>
          <cell r="N2857">
            <v>91936</v>
          </cell>
        </row>
        <row r="2858">
          <cell r="A2858">
            <v>91937</v>
          </cell>
          <cell r="B2858" t="str">
            <v>CAIXA OCTOGONAL 3" X 3", PVC, INSTALADA EM LAJE - FORNECIMENTO E INSTALAÇÃO. AF_12/2015</v>
          </cell>
          <cell r="C2858" t="str">
            <v>COMPOSIÇÃO</v>
          </cell>
          <cell r="D2858" t="str">
            <v>UN</v>
          </cell>
          <cell r="E2858" t="str">
            <v>12,16</v>
          </cell>
          <cell r="F2858" t="str">
            <v>6,11</v>
          </cell>
          <cell r="G2858" t="str">
            <v>6,05</v>
          </cell>
          <cell r="H2858" t="str">
            <v>0,00</v>
          </cell>
          <cell r="I2858" t="str">
            <v>0,00</v>
          </cell>
          <cell r="J2858" t="str">
            <v>0,00</v>
          </cell>
          <cell r="K2858">
            <v>6.05</v>
          </cell>
          <cell r="L2858">
            <v>6.05</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32,67</v>
          </cell>
          <cell r="F2859" t="str">
            <v>22,25</v>
          </cell>
          <cell r="G2859" t="str">
            <v>10,42</v>
          </cell>
          <cell r="H2859" t="str">
            <v>0,00</v>
          </cell>
          <cell r="I2859" t="str">
            <v>0,00</v>
          </cell>
          <cell r="J2859" t="str">
            <v>0,00</v>
          </cell>
          <cell r="K2859">
            <v>10.42</v>
          </cell>
          <cell r="L2859">
            <v>10.42</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16,96</v>
          </cell>
          <cell r="F2860" t="str">
            <v>10,68</v>
          </cell>
          <cell r="G2860" t="str">
            <v>6,28</v>
          </cell>
          <cell r="H2860" t="str">
            <v>0,00</v>
          </cell>
          <cell r="I2860" t="str">
            <v>0,00</v>
          </cell>
          <cell r="J2860" t="str">
            <v>0,00</v>
          </cell>
          <cell r="K2860">
            <v>6.28</v>
          </cell>
          <cell r="L2860">
            <v>6.28</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11,07</v>
          </cell>
          <cell r="F2861" t="str">
            <v>6,35</v>
          </cell>
          <cell r="G2861" t="str">
            <v>4,72</v>
          </cell>
          <cell r="H2861" t="str">
            <v>0,00</v>
          </cell>
          <cell r="I2861" t="str">
            <v>0,00</v>
          </cell>
          <cell r="J2861" t="str">
            <v>0,00</v>
          </cell>
          <cell r="K2861">
            <v>4.72</v>
          </cell>
          <cell r="L2861">
            <v>4.72</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39,45</v>
          </cell>
          <cell r="F2862" t="str">
            <v>25,55</v>
          </cell>
          <cell r="G2862" t="str">
            <v>13,90</v>
          </cell>
          <cell r="H2862" t="str">
            <v>0,00</v>
          </cell>
          <cell r="I2862" t="str">
            <v>0,00</v>
          </cell>
          <cell r="J2862" t="str">
            <v>0,00</v>
          </cell>
          <cell r="K2862">
            <v>13.9</v>
          </cell>
          <cell r="L2862">
            <v>13.9</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21,37</v>
          </cell>
          <cell r="F2863" t="str">
            <v>12,24</v>
          </cell>
          <cell r="G2863" t="str">
            <v>9,13</v>
          </cell>
          <cell r="H2863" t="str">
            <v>0,00</v>
          </cell>
          <cell r="I2863" t="str">
            <v>0,00</v>
          </cell>
          <cell r="J2863" t="str">
            <v>0,00</v>
          </cell>
          <cell r="K2863">
            <v>9.1300000000000008</v>
          </cell>
          <cell r="L2863">
            <v>9.1300000000000008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14,61</v>
          </cell>
          <cell r="F2864" t="str">
            <v>7,26</v>
          </cell>
          <cell r="G2864" t="str">
            <v>7,35</v>
          </cell>
          <cell r="H2864" t="str">
            <v>0,00</v>
          </cell>
          <cell r="I2864" t="str">
            <v>0,00</v>
          </cell>
          <cell r="J2864" t="str">
            <v>0,00</v>
          </cell>
          <cell r="K2864">
            <v>7.35</v>
          </cell>
          <cell r="L2864">
            <v>7.35</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12,49</v>
          </cell>
          <cell r="F2865" t="str">
            <v>6,09</v>
          </cell>
          <cell r="G2865" t="str">
            <v>6,40</v>
          </cell>
          <cell r="H2865" t="str">
            <v>0,00</v>
          </cell>
          <cell r="I2865" t="str">
            <v>0,00</v>
          </cell>
          <cell r="J2865" t="str">
            <v>0,00</v>
          </cell>
          <cell r="K2865">
            <v>6.4</v>
          </cell>
          <cell r="L2865">
            <v>6.4</v>
          </cell>
          <cell r="M2865"/>
          <cell r="N2865">
            <v>92865</v>
          </cell>
        </row>
        <row r="2866">
          <cell r="A2866">
            <v>92866</v>
          </cell>
          <cell r="B2866" t="str">
            <v>CAIXA SEXTAVADA 3" X 3", METÁLICA, INSTALADA EM LAJE - FORNECIMENTO E INSTALAÇÃO. AF_12/2015</v>
          </cell>
          <cell r="C2866" t="str">
            <v>COMPOSIÇÃO</v>
          </cell>
          <cell r="D2866" t="str">
            <v>UN</v>
          </cell>
          <cell r="E2866" t="str">
            <v>10,19</v>
          </cell>
          <cell r="F2866" t="str">
            <v>6,11</v>
          </cell>
          <cell r="G2866" t="str">
            <v>4,08</v>
          </cell>
          <cell r="H2866" t="str">
            <v>0,00</v>
          </cell>
          <cell r="I2866" t="str">
            <v>0,00</v>
          </cell>
          <cell r="J2866" t="str">
            <v>0,00</v>
          </cell>
          <cell r="K2866">
            <v>4.08</v>
          </cell>
          <cell r="L2866">
            <v>4.08</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32,49</v>
          </cell>
          <cell r="F2867" t="str">
            <v>22,25</v>
          </cell>
          <cell r="G2867" t="str">
            <v>10,24</v>
          </cell>
          <cell r="H2867" t="str">
            <v>0,00</v>
          </cell>
          <cell r="I2867" t="str">
            <v>0,00</v>
          </cell>
          <cell r="J2867" t="str">
            <v>0,00</v>
          </cell>
          <cell r="K2867">
            <v>10.24</v>
          </cell>
          <cell r="L2867">
            <v>10.24</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16,78</v>
          </cell>
          <cell r="F2868" t="str">
            <v>10,68</v>
          </cell>
          <cell r="G2868" t="str">
            <v>6,10</v>
          </cell>
          <cell r="H2868" t="str">
            <v>0,00</v>
          </cell>
          <cell r="I2868" t="str">
            <v>0,00</v>
          </cell>
          <cell r="J2868" t="str">
            <v>0,00</v>
          </cell>
          <cell r="K2868">
            <v>6.1</v>
          </cell>
          <cell r="L2868">
            <v>6.1</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10,89</v>
          </cell>
          <cell r="F2869" t="str">
            <v>6,35</v>
          </cell>
          <cell r="G2869" t="str">
            <v>4,54</v>
          </cell>
          <cell r="H2869" t="str">
            <v>0,00</v>
          </cell>
          <cell r="I2869" t="str">
            <v>0,00</v>
          </cell>
          <cell r="J2869" t="str">
            <v>0,00</v>
          </cell>
          <cell r="K2869">
            <v>4.54</v>
          </cell>
          <cell r="L2869">
            <v>4.54</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39,35</v>
          </cell>
          <cell r="F2870" t="str">
            <v>25,55</v>
          </cell>
          <cell r="G2870" t="str">
            <v>13,80</v>
          </cell>
          <cell r="H2870" t="str">
            <v>0,00</v>
          </cell>
          <cell r="I2870" t="str">
            <v>0,00</v>
          </cell>
          <cell r="J2870" t="str">
            <v>0,00</v>
          </cell>
          <cell r="K2870">
            <v>13.8</v>
          </cell>
          <cell r="L2870">
            <v>13.8</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21,27</v>
          </cell>
          <cell r="F2871" t="str">
            <v>12,24</v>
          </cell>
          <cell r="G2871" t="str">
            <v>9,03</v>
          </cell>
          <cell r="H2871" t="str">
            <v>0,00</v>
          </cell>
          <cell r="I2871" t="str">
            <v>0,00</v>
          </cell>
          <cell r="J2871" t="str">
            <v>0,00</v>
          </cell>
          <cell r="K2871">
            <v>9.0299999999999994</v>
          </cell>
          <cell r="L2871">
            <v>9.0299999999999994</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14,51</v>
          </cell>
          <cell r="F2872" t="str">
            <v>7,28</v>
          </cell>
          <cell r="G2872" t="str">
            <v>7,23</v>
          </cell>
          <cell r="H2872" t="str">
            <v>0,00</v>
          </cell>
          <cell r="I2872" t="str">
            <v>0,00</v>
          </cell>
          <cell r="J2872" t="str">
            <v>0,00</v>
          </cell>
          <cell r="K2872">
            <v>7.23</v>
          </cell>
          <cell r="L2872">
            <v>7.23</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31,71</v>
          </cell>
          <cell r="F2873" t="str">
            <v>14,61</v>
          </cell>
          <cell r="G2873" t="str">
            <v>17,10</v>
          </cell>
          <cell r="H2873" t="str">
            <v>0,00</v>
          </cell>
          <cell r="I2873" t="str">
            <v>0,00</v>
          </cell>
          <cell r="J2873" t="str">
            <v>0,00</v>
          </cell>
          <cell r="K2873">
            <v>17.100000000000001</v>
          </cell>
          <cell r="L2873">
            <v>17.100000000000001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32,40</v>
          </cell>
          <cell r="F2874" t="str">
            <v>14,61</v>
          </cell>
          <cell r="G2874" t="str">
            <v>17,79</v>
          </cell>
          <cell r="H2874" t="str">
            <v>0,00</v>
          </cell>
          <cell r="I2874" t="str">
            <v>0,00</v>
          </cell>
          <cell r="J2874" t="str">
            <v>0,00</v>
          </cell>
          <cell r="K2874">
            <v>17.79</v>
          </cell>
          <cell r="L2874">
            <v>17.79</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30,09</v>
          </cell>
          <cell r="F2875" t="str">
            <v>14,61</v>
          </cell>
          <cell r="G2875" t="str">
            <v>15,48</v>
          </cell>
          <cell r="H2875" t="str">
            <v>0,00</v>
          </cell>
          <cell r="I2875" t="str">
            <v>0,00</v>
          </cell>
          <cell r="J2875" t="str">
            <v>0,00</v>
          </cell>
          <cell r="K2875">
            <v>15.48</v>
          </cell>
          <cell r="L2875">
            <v>15.48</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35,71</v>
          </cell>
          <cell r="F2876" t="str">
            <v>15,18</v>
          </cell>
          <cell r="G2876" t="str">
            <v>20,53</v>
          </cell>
          <cell r="H2876" t="str">
            <v>0,00</v>
          </cell>
          <cell r="I2876" t="str">
            <v>0,00</v>
          </cell>
          <cell r="J2876" t="str">
            <v>0,00</v>
          </cell>
          <cell r="K2876">
            <v>20.53</v>
          </cell>
          <cell r="L2876">
            <v>20.53</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36,23</v>
          </cell>
          <cell r="F2877" t="str">
            <v>15,18</v>
          </cell>
          <cell r="G2877" t="str">
            <v>21,05</v>
          </cell>
          <cell r="H2877" t="str">
            <v>0,00</v>
          </cell>
          <cell r="I2877" t="str">
            <v>0,00</v>
          </cell>
          <cell r="J2877" t="str">
            <v>0,00</v>
          </cell>
          <cell r="K2877">
            <v>21.05</v>
          </cell>
          <cell r="L2877">
            <v>21.05</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37,57</v>
          </cell>
          <cell r="F2878" t="str">
            <v>15,18</v>
          </cell>
          <cell r="G2878" t="str">
            <v>22,39</v>
          </cell>
          <cell r="H2878" t="str">
            <v>0,00</v>
          </cell>
          <cell r="I2878" t="str">
            <v>0,00</v>
          </cell>
          <cell r="J2878" t="str">
            <v>0,00</v>
          </cell>
          <cell r="K2878">
            <v>22.39</v>
          </cell>
          <cell r="L2878">
            <v>22.39</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42,42</v>
          </cell>
          <cell r="F2879" t="str">
            <v>15,98</v>
          </cell>
          <cell r="G2879" t="str">
            <v>26,44</v>
          </cell>
          <cell r="H2879" t="str">
            <v>0,00</v>
          </cell>
          <cell r="I2879" t="str">
            <v>0,00</v>
          </cell>
          <cell r="J2879" t="str">
            <v>0,00</v>
          </cell>
          <cell r="K2879">
            <v>26.44</v>
          </cell>
          <cell r="L2879">
            <v>26.44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32,35</v>
          </cell>
          <cell r="F2880" t="str">
            <v>16,03</v>
          </cell>
          <cell r="G2880" t="str">
            <v>16,32</v>
          </cell>
          <cell r="H2880" t="str">
            <v>0,00</v>
          </cell>
          <cell r="I2880" t="str">
            <v>0,00</v>
          </cell>
          <cell r="J2880" t="str">
            <v>0,00</v>
          </cell>
          <cell r="K2880">
            <v>16.32</v>
          </cell>
          <cell r="L2880">
            <v>16.32</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39,38</v>
          </cell>
          <cell r="F2881" t="str">
            <v>16,92</v>
          </cell>
          <cell r="G2881" t="str">
            <v>22,46</v>
          </cell>
          <cell r="H2881" t="str">
            <v>0,00</v>
          </cell>
          <cell r="I2881" t="str">
            <v>0,00</v>
          </cell>
          <cell r="J2881" t="str">
            <v>0,00</v>
          </cell>
          <cell r="K2881">
            <v>22.46</v>
          </cell>
          <cell r="L2881">
            <v>22.46</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49,85</v>
          </cell>
          <cell r="F2882" t="str">
            <v>18,16</v>
          </cell>
          <cell r="G2882" t="str">
            <v>31,69</v>
          </cell>
          <cell r="H2882" t="str">
            <v>0,00</v>
          </cell>
          <cell r="I2882" t="str">
            <v>0,00</v>
          </cell>
          <cell r="J2882" t="str">
            <v>0,00</v>
          </cell>
          <cell r="K2882">
            <v>31.69</v>
          </cell>
          <cell r="L2882">
            <v>31.69</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37,38</v>
          </cell>
          <cell r="F2883" t="str">
            <v>18,58</v>
          </cell>
          <cell r="G2883" t="str">
            <v>18,80</v>
          </cell>
          <cell r="H2883" t="str">
            <v>0,00</v>
          </cell>
          <cell r="I2883" t="str">
            <v>0,00</v>
          </cell>
          <cell r="J2883" t="str">
            <v>0,00</v>
          </cell>
          <cell r="K2883">
            <v>18.8</v>
          </cell>
          <cell r="L2883">
            <v>18.8</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46,36</v>
          </cell>
          <cell r="F2884" t="str">
            <v>19,90</v>
          </cell>
          <cell r="G2884" t="str">
            <v>26,46</v>
          </cell>
          <cell r="H2884" t="str">
            <v>0,00</v>
          </cell>
          <cell r="I2884" t="str">
            <v>0,00</v>
          </cell>
          <cell r="J2884" t="str">
            <v>0,00</v>
          </cell>
          <cell r="K2884">
            <v>26.46</v>
          </cell>
          <cell r="L2884">
            <v>26.46</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58,07</v>
          </cell>
          <cell r="F2885" t="str">
            <v>21,77</v>
          </cell>
          <cell r="G2885" t="str">
            <v>36,30</v>
          </cell>
          <cell r="H2885" t="str">
            <v>0,00</v>
          </cell>
          <cell r="I2885" t="str">
            <v>0,00</v>
          </cell>
          <cell r="J2885" t="str">
            <v>0,00</v>
          </cell>
          <cell r="K2885">
            <v>36.299999999999997</v>
          </cell>
          <cell r="L2885">
            <v>36.299999999999997</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44,59</v>
          </cell>
          <cell r="F2886" t="str">
            <v>21,12</v>
          </cell>
          <cell r="G2886" t="str">
            <v>23,47</v>
          </cell>
          <cell r="H2886" t="str">
            <v>0,00</v>
          </cell>
          <cell r="I2886" t="str">
            <v>0,00</v>
          </cell>
          <cell r="J2886" t="str">
            <v>0,00</v>
          </cell>
          <cell r="K2886">
            <v>23.47</v>
          </cell>
          <cell r="L2886">
            <v>23.47</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49,60</v>
          </cell>
          <cell r="F2887" t="str">
            <v>22,90</v>
          </cell>
          <cell r="G2887" t="str">
            <v>26,70</v>
          </cell>
          <cell r="H2887" t="str">
            <v>0,00</v>
          </cell>
          <cell r="I2887" t="str">
            <v>0,00</v>
          </cell>
          <cell r="J2887" t="str">
            <v>0,00</v>
          </cell>
          <cell r="K2887">
            <v>26.7</v>
          </cell>
          <cell r="L2887">
            <v>26.7</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64,61</v>
          </cell>
          <cell r="F2888" t="str">
            <v>25,39</v>
          </cell>
          <cell r="G2888" t="str">
            <v>39,22</v>
          </cell>
          <cell r="H2888" t="str">
            <v>0,00</v>
          </cell>
          <cell r="I2888" t="str">
            <v>0,00</v>
          </cell>
          <cell r="J2888" t="str">
            <v>0,00</v>
          </cell>
          <cell r="K2888">
            <v>39.22</v>
          </cell>
          <cell r="L2888">
            <v>39.22</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25,99</v>
          </cell>
          <cell r="F2889" t="str">
            <v>12,08</v>
          </cell>
          <cell r="G2889" t="str">
            <v>13,91</v>
          </cell>
          <cell r="H2889" t="str">
            <v>0,00</v>
          </cell>
          <cell r="I2889" t="str">
            <v>0,00</v>
          </cell>
          <cell r="J2889" t="str">
            <v>0,00</v>
          </cell>
          <cell r="K2889">
            <v>13.91</v>
          </cell>
          <cell r="L2889">
            <v>13.91</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26,26</v>
          </cell>
          <cell r="F2890" t="str">
            <v>12,30</v>
          </cell>
          <cell r="G2890" t="str">
            <v>13,96</v>
          </cell>
          <cell r="H2890" t="str">
            <v>0,00</v>
          </cell>
          <cell r="I2890" t="str">
            <v>0,00</v>
          </cell>
          <cell r="J2890" t="str">
            <v>0,00</v>
          </cell>
          <cell r="K2890">
            <v>13.96</v>
          </cell>
          <cell r="L2890">
            <v>13.96</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27,06</v>
          </cell>
          <cell r="F2891" t="str">
            <v>12,57</v>
          </cell>
          <cell r="G2891" t="str">
            <v>14,49</v>
          </cell>
          <cell r="H2891" t="str">
            <v>0,00</v>
          </cell>
          <cell r="I2891" t="str">
            <v>0,00</v>
          </cell>
          <cell r="J2891" t="str">
            <v>0,00</v>
          </cell>
          <cell r="K2891">
            <v>14.49</v>
          </cell>
          <cell r="L2891">
            <v>14.49</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30,05</v>
          </cell>
          <cell r="F2892" t="str">
            <v>14,37</v>
          </cell>
          <cell r="G2892" t="str">
            <v>15,68</v>
          </cell>
          <cell r="H2892" t="str">
            <v>0,00</v>
          </cell>
          <cell r="I2892" t="str">
            <v>0,00</v>
          </cell>
          <cell r="J2892" t="str">
            <v>0,00</v>
          </cell>
          <cell r="K2892">
            <v>15.68</v>
          </cell>
          <cell r="L2892">
            <v>15.68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30,86</v>
          </cell>
          <cell r="F2893" t="str">
            <v>14,98</v>
          </cell>
          <cell r="G2893" t="str">
            <v>15,88</v>
          </cell>
          <cell r="H2893" t="str">
            <v>0,00</v>
          </cell>
          <cell r="I2893" t="str">
            <v>0,00</v>
          </cell>
          <cell r="J2893" t="str">
            <v>0,00</v>
          </cell>
          <cell r="K2893">
            <v>15.88</v>
          </cell>
          <cell r="L2893">
            <v>15.88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33,68</v>
          </cell>
          <cell r="F2894" t="str">
            <v>15,83</v>
          </cell>
          <cell r="G2894" t="str">
            <v>17,85</v>
          </cell>
          <cell r="H2894" t="str">
            <v>0,00</v>
          </cell>
          <cell r="I2894" t="str">
            <v>0,00</v>
          </cell>
          <cell r="J2894" t="str">
            <v>0,00</v>
          </cell>
          <cell r="K2894">
            <v>17.850000000000001</v>
          </cell>
          <cell r="L2894">
            <v>17.850000000000001</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14,79</v>
          </cell>
          <cell r="F2895" t="str">
            <v>3,44</v>
          </cell>
          <cell r="G2895" t="str">
            <v>11,35</v>
          </cell>
          <cell r="H2895" t="str">
            <v>0,00</v>
          </cell>
          <cell r="I2895" t="str">
            <v>0,00</v>
          </cell>
          <cell r="J2895" t="str">
            <v>0,00</v>
          </cell>
          <cell r="K2895">
            <v>11.35</v>
          </cell>
          <cell r="L2895">
            <v>11.35</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15,61</v>
          </cell>
          <cell r="F2896" t="str">
            <v>4,04</v>
          </cell>
          <cell r="G2896" t="str">
            <v>11,57</v>
          </cell>
          <cell r="H2896" t="str">
            <v>0,00</v>
          </cell>
          <cell r="I2896" t="str">
            <v>0,00</v>
          </cell>
          <cell r="J2896" t="str">
            <v>0,00</v>
          </cell>
          <cell r="K2896">
            <v>11.57</v>
          </cell>
          <cell r="L2896">
            <v>11.57</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18,42</v>
          </cell>
          <cell r="F2897" t="str">
            <v>4,90</v>
          </cell>
          <cell r="G2897" t="str">
            <v>13,52</v>
          </cell>
          <cell r="H2897" t="str">
            <v>0,00</v>
          </cell>
          <cell r="I2897" t="str">
            <v>0,00</v>
          </cell>
          <cell r="J2897" t="str">
            <v>0,00</v>
          </cell>
          <cell r="K2897">
            <v>13.52</v>
          </cell>
          <cell r="L2897">
            <v>13.52</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18,18</v>
          </cell>
          <cell r="F2898" t="str">
            <v>5,16</v>
          </cell>
          <cell r="G2898" t="str">
            <v>13,02</v>
          </cell>
          <cell r="H2898" t="str">
            <v>0,00</v>
          </cell>
          <cell r="I2898" t="str">
            <v>0,00</v>
          </cell>
          <cell r="J2898" t="str">
            <v>0,00</v>
          </cell>
          <cell r="K2898">
            <v>13.02</v>
          </cell>
          <cell r="L2898">
            <v>13.02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19,40</v>
          </cell>
          <cell r="F2899" t="str">
            <v>6,06</v>
          </cell>
          <cell r="G2899" t="str">
            <v>13,34</v>
          </cell>
          <cell r="H2899" t="str">
            <v>0,00</v>
          </cell>
          <cell r="I2899" t="str">
            <v>0,00</v>
          </cell>
          <cell r="J2899" t="str">
            <v>0,00</v>
          </cell>
          <cell r="K2899">
            <v>13.34</v>
          </cell>
          <cell r="L2899">
            <v>13.34</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24,67</v>
          </cell>
          <cell r="F2900" t="str">
            <v>7,33</v>
          </cell>
          <cell r="G2900" t="str">
            <v>17,34</v>
          </cell>
          <cell r="H2900" t="str">
            <v>0,00</v>
          </cell>
          <cell r="I2900" t="str">
            <v>0,00</v>
          </cell>
          <cell r="J2900" t="str">
            <v>0,00</v>
          </cell>
          <cell r="K2900">
            <v>17.34</v>
          </cell>
          <cell r="L2900">
            <v>17.34</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37,04</v>
          </cell>
          <cell r="F2901" t="str">
            <v>17,85</v>
          </cell>
          <cell r="G2901" t="str">
            <v>19,19</v>
          </cell>
          <cell r="H2901" t="str">
            <v>0,00</v>
          </cell>
          <cell r="I2901" t="str">
            <v>0,00</v>
          </cell>
          <cell r="J2901" t="str">
            <v>0,00</v>
          </cell>
          <cell r="K2901">
            <v>19.190000000000001</v>
          </cell>
          <cell r="L2901">
            <v>19.190000000000001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38,27</v>
          </cell>
          <cell r="F2902" t="str">
            <v>19,04</v>
          </cell>
          <cell r="G2902" t="str">
            <v>19,23</v>
          </cell>
          <cell r="H2902" t="str">
            <v>0,00</v>
          </cell>
          <cell r="I2902" t="str">
            <v>0,00</v>
          </cell>
          <cell r="J2902" t="str">
            <v>0,00</v>
          </cell>
          <cell r="K2902">
            <v>19.23</v>
          </cell>
          <cell r="L2902">
            <v>19.23</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45,36</v>
          </cell>
          <cell r="F2903" t="str">
            <v>20,72</v>
          </cell>
          <cell r="G2903" t="str">
            <v>24,64</v>
          </cell>
          <cell r="H2903" t="str">
            <v>0,00</v>
          </cell>
          <cell r="I2903" t="str">
            <v>0,00</v>
          </cell>
          <cell r="J2903" t="str">
            <v>0,00</v>
          </cell>
          <cell r="K2903">
            <v>24.64</v>
          </cell>
          <cell r="L2903">
            <v>24.64</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116,38</v>
          </cell>
          <cell r="F2904" t="str">
            <v>23,98</v>
          </cell>
          <cell r="G2904" t="str">
            <v>92,22</v>
          </cell>
          <cell r="H2904" t="str">
            <v>0,13</v>
          </cell>
          <cell r="I2904" t="str">
            <v>0,00</v>
          </cell>
          <cell r="J2904" t="str">
            <v>0,05</v>
          </cell>
          <cell r="K2904">
            <v>92.4</v>
          </cell>
          <cell r="L2904">
            <v>92.399999999999991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180,58</v>
          </cell>
          <cell r="F2905" t="str">
            <v>33,84</v>
          </cell>
          <cell r="G2905" t="str">
            <v>146,41</v>
          </cell>
          <cell r="H2905" t="str">
            <v>0,24</v>
          </cell>
          <cell r="I2905" t="str">
            <v>0,00</v>
          </cell>
          <cell r="J2905" t="str">
            <v>0,09</v>
          </cell>
          <cell r="K2905">
            <v>146.74</v>
          </cell>
          <cell r="L2905">
            <v>146.74</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348,31</v>
          </cell>
          <cell r="F2906" t="str">
            <v>59,57</v>
          </cell>
          <cell r="G2906" t="str">
            <v>284,45</v>
          </cell>
          <cell r="H2906" t="str">
            <v>4,14</v>
          </cell>
          <cell r="I2906" t="str">
            <v>0,00</v>
          </cell>
          <cell r="J2906" t="str">
            <v>0,15</v>
          </cell>
          <cell r="K2906">
            <v>288.74</v>
          </cell>
          <cell r="L2906">
            <v>288.73999999999995</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674,25</v>
          </cell>
          <cell r="F2907" t="str">
            <v>99,94</v>
          </cell>
          <cell r="G2907" t="str">
            <v>567,89</v>
          </cell>
          <cell r="H2907" t="str">
            <v>6,14</v>
          </cell>
          <cell r="I2907" t="str">
            <v>0,00</v>
          </cell>
          <cell r="J2907" t="str">
            <v>0,28</v>
          </cell>
          <cell r="K2907">
            <v>574.30999999999995</v>
          </cell>
          <cell r="L2907">
            <v>574.30999999999995</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1.030,43</v>
          </cell>
          <cell r="F2908" t="str">
            <v>136,44</v>
          </cell>
          <cell r="G2908" t="str">
            <v>881,48</v>
          </cell>
          <cell r="H2908" t="str">
            <v>12,09</v>
          </cell>
          <cell r="I2908" t="str">
            <v>0,00</v>
          </cell>
          <cell r="J2908" t="str">
            <v>0,42</v>
          </cell>
          <cell r="K2908">
            <v>893.99</v>
          </cell>
          <cell r="L2908">
            <v>893.99</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183,82</v>
          </cell>
          <cell r="F2909" t="str">
            <v>86,33</v>
          </cell>
          <cell r="G2909" t="str">
            <v>97,06</v>
          </cell>
          <cell r="H2909" t="str">
            <v>0,30</v>
          </cell>
          <cell r="I2909" t="str">
            <v>0,00</v>
          </cell>
          <cell r="J2909" t="str">
            <v>0,13</v>
          </cell>
          <cell r="K2909">
            <v>97.490000000000009</v>
          </cell>
          <cell r="L2909">
            <v>97.49</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289,89</v>
          </cell>
          <cell r="F2910" t="str">
            <v>135,19</v>
          </cell>
          <cell r="G2910" t="str">
            <v>154,01</v>
          </cell>
          <cell r="H2910" t="str">
            <v>0,49</v>
          </cell>
          <cell r="I2910" t="str">
            <v>0,00</v>
          </cell>
          <cell r="J2910" t="str">
            <v>0,20</v>
          </cell>
          <cell r="K2910">
            <v>154.69999999999999</v>
          </cell>
          <cell r="L2910">
            <v>154.69999999999999</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559,39</v>
          </cell>
          <cell r="F2911" t="str">
            <v>251,89</v>
          </cell>
          <cell r="G2911" t="str">
            <v>305,44</v>
          </cell>
          <cell r="H2911" t="str">
            <v>1,72</v>
          </cell>
          <cell r="I2911" t="str">
            <v>0,00</v>
          </cell>
          <cell r="J2911" t="str">
            <v>0,34</v>
          </cell>
          <cell r="K2911">
            <v>307.5</v>
          </cell>
          <cell r="L2911">
            <v>307.5</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757,31</v>
          </cell>
          <cell r="F2912" t="str">
            <v>343,33</v>
          </cell>
          <cell r="G2912" t="str">
            <v>410,80</v>
          </cell>
          <cell r="H2912" t="str">
            <v>2,66</v>
          </cell>
          <cell r="I2912" t="str">
            <v>0,00</v>
          </cell>
          <cell r="J2912" t="str">
            <v>0,52</v>
          </cell>
          <cell r="K2912">
            <v>413.98</v>
          </cell>
          <cell r="L2912">
            <v>413.98</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853,71</v>
          </cell>
          <cell r="F2913" t="str">
            <v>352,11</v>
          </cell>
          <cell r="G2913" t="str">
            <v>494,06</v>
          </cell>
          <cell r="H2913" t="str">
            <v>7,09</v>
          </cell>
          <cell r="I2913" t="str">
            <v>0,00</v>
          </cell>
          <cell r="J2913" t="str">
            <v>0,45</v>
          </cell>
          <cell r="K2913">
            <v>501.6</v>
          </cell>
          <cell r="L2913">
            <v>501.59999999999997</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210,09</v>
          </cell>
          <cell r="F2914" t="str">
            <v>105,93</v>
          </cell>
          <cell r="G2914" t="str">
            <v>103,52</v>
          </cell>
          <cell r="H2914" t="str">
            <v>0,46</v>
          </cell>
          <cell r="I2914" t="str">
            <v>0,00</v>
          </cell>
          <cell r="J2914" t="str">
            <v>0,18</v>
          </cell>
          <cell r="K2914">
            <v>104.16</v>
          </cell>
          <cell r="L2914">
            <v>104.16</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390,65</v>
          </cell>
          <cell r="F2915" t="str">
            <v>189,91</v>
          </cell>
          <cell r="G2915" t="str">
            <v>198,79</v>
          </cell>
          <cell r="H2915" t="str">
            <v>1,66</v>
          </cell>
          <cell r="I2915" t="str">
            <v>0,00</v>
          </cell>
          <cell r="J2915" t="str">
            <v>0,29</v>
          </cell>
          <cell r="K2915">
            <v>200.73999999999998</v>
          </cell>
          <cell r="L2915">
            <v>200.73999999999998</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542,12</v>
          </cell>
          <cell r="F2916" t="str">
            <v>264,32</v>
          </cell>
          <cell r="G2916" t="str">
            <v>274,78</v>
          </cell>
          <cell r="H2916" t="str">
            <v>2,57</v>
          </cell>
          <cell r="I2916" t="str">
            <v>0,00</v>
          </cell>
          <cell r="J2916" t="str">
            <v>0,45</v>
          </cell>
          <cell r="K2916">
            <v>277.79999999999995</v>
          </cell>
          <cell r="L2916">
            <v>277.79999999999995</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592,95</v>
          </cell>
          <cell r="F2917" t="str">
            <v>256,34</v>
          </cell>
          <cell r="G2917" t="str">
            <v>329,25</v>
          </cell>
          <cell r="H2917" t="str">
            <v>6,99</v>
          </cell>
          <cell r="I2917" t="str">
            <v>0,00</v>
          </cell>
          <cell r="J2917" t="str">
            <v>0,37</v>
          </cell>
          <cell r="K2917">
            <v>336.61</v>
          </cell>
          <cell r="L2917">
            <v>336.61</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11,28</v>
          </cell>
          <cell r="F2918" t="str">
            <v>1,48</v>
          </cell>
          <cell r="G2918" t="str">
            <v>9,80</v>
          </cell>
          <cell r="H2918" t="str">
            <v>0,00</v>
          </cell>
          <cell r="I2918" t="str">
            <v>0,00</v>
          </cell>
          <cell r="J2918" t="str">
            <v>0,00</v>
          </cell>
          <cell r="K2918">
            <v>9.8000000000000007</v>
          </cell>
          <cell r="L2918">
            <v>9.8000000000000007</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12,00</v>
          </cell>
          <cell r="F2919" t="str">
            <v>2,01</v>
          </cell>
          <cell r="G2919" t="str">
            <v>9,99</v>
          </cell>
          <cell r="H2919" t="str">
            <v>0,00</v>
          </cell>
          <cell r="I2919" t="str">
            <v>0,00</v>
          </cell>
          <cell r="J2919" t="str">
            <v>0,00</v>
          </cell>
          <cell r="K2919">
            <v>9.99</v>
          </cell>
          <cell r="L2919">
            <v>9.99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13,39</v>
          </cell>
          <cell r="F2920" t="str">
            <v>2,81</v>
          </cell>
          <cell r="G2920" t="str">
            <v>10,58</v>
          </cell>
          <cell r="H2920" t="str">
            <v>0,00</v>
          </cell>
          <cell r="I2920" t="str">
            <v>0,00</v>
          </cell>
          <cell r="J2920" t="str">
            <v>0,00</v>
          </cell>
          <cell r="K2920">
            <v>10.58</v>
          </cell>
          <cell r="L2920">
            <v>10.58</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13,39</v>
          </cell>
          <cell r="F2921" t="str">
            <v>2,81</v>
          </cell>
          <cell r="G2921" t="str">
            <v>10,58</v>
          </cell>
          <cell r="H2921" t="str">
            <v>0,00</v>
          </cell>
          <cell r="I2921" t="str">
            <v>0,00</v>
          </cell>
          <cell r="J2921" t="str">
            <v>0,00</v>
          </cell>
          <cell r="K2921">
            <v>10.58</v>
          </cell>
          <cell r="L2921">
            <v>10.58</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15,08</v>
          </cell>
          <cell r="F2922" t="str">
            <v>3,86</v>
          </cell>
          <cell r="G2922" t="str">
            <v>11,22</v>
          </cell>
          <cell r="H2922" t="str">
            <v>0,00</v>
          </cell>
          <cell r="I2922" t="str">
            <v>0,00</v>
          </cell>
          <cell r="J2922" t="str">
            <v>0,00</v>
          </cell>
          <cell r="K2922">
            <v>11.22</v>
          </cell>
          <cell r="L2922">
            <v>11.22</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21,73</v>
          </cell>
          <cell r="F2923" t="str">
            <v>5,75</v>
          </cell>
          <cell r="G2923" t="str">
            <v>15,98</v>
          </cell>
          <cell r="H2923" t="str">
            <v>0,00</v>
          </cell>
          <cell r="I2923" t="str">
            <v>0,00</v>
          </cell>
          <cell r="J2923" t="str">
            <v>0,00</v>
          </cell>
          <cell r="K2923">
            <v>15.98</v>
          </cell>
          <cell r="L2923">
            <v>15.98</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25,17</v>
          </cell>
          <cell r="F2924" t="str">
            <v>8,05</v>
          </cell>
          <cell r="G2924" t="str">
            <v>17,12</v>
          </cell>
          <cell r="H2924" t="str">
            <v>0,00</v>
          </cell>
          <cell r="I2924" t="str">
            <v>0,00</v>
          </cell>
          <cell r="J2924" t="str">
            <v>0,00</v>
          </cell>
          <cell r="K2924">
            <v>17.12</v>
          </cell>
          <cell r="L2924">
            <v>17.12</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53,31</v>
          </cell>
          <cell r="F2925" t="str">
            <v>2,96</v>
          </cell>
          <cell r="G2925" t="str">
            <v>50,35</v>
          </cell>
          <cell r="H2925" t="str">
            <v>0,00</v>
          </cell>
          <cell r="I2925" t="str">
            <v>0,00</v>
          </cell>
          <cell r="J2925" t="str">
            <v>0,00</v>
          </cell>
          <cell r="K2925">
            <v>50.35</v>
          </cell>
          <cell r="L2925">
            <v>50.35</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54,75</v>
          </cell>
          <cell r="F2926" t="str">
            <v>4,03</v>
          </cell>
          <cell r="G2926" t="str">
            <v>50,72</v>
          </cell>
          <cell r="H2926" t="str">
            <v>0,00</v>
          </cell>
          <cell r="I2926" t="str">
            <v>0,00</v>
          </cell>
          <cell r="J2926" t="str">
            <v>0,00</v>
          </cell>
          <cell r="K2926">
            <v>50.72</v>
          </cell>
          <cell r="L2926">
            <v>50.72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57,52</v>
          </cell>
          <cell r="F2927" t="str">
            <v>5,62</v>
          </cell>
          <cell r="G2927" t="str">
            <v>51,90</v>
          </cell>
          <cell r="H2927" t="str">
            <v>0,00</v>
          </cell>
          <cell r="I2927" t="str">
            <v>0,00</v>
          </cell>
          <cell r="J2927" t="str">
            <v>0,00</v>
          </cell>
          <cell r="K2927">
            <v>51.9</v>
          </cell>
          <cell r="L2927">
            <v>51.9</v>
          </cell>
          <cell r="M2927"/>
          <cell r="N2927">
            <v>93662</v>
          </cell>
        </row>
        <row r="2928">
          <cell r="A2928">
            <v>93663</v>
          </cell>
          <cell r="B2928" t="str">
            <v>DISJUNTOR BIPOLAR TIPO DIN, CORRENTE NOMINAL DE 25A - FORNECIMENTO E INSTALAÇÃO. AF_10/2020</v>
          </cell>
          <cell r="C2928" t="str">
            <v>COMPOSIÇÃO</v>
          </cell>
          <cell r="D2928" t="str">
            <v>UN</v>
          </cell>
          <cell r="E2928" t="str">
            <v>57,52</v>
          </cell>
          <cell r="F2928" t="str">
            <v>5,62</v>
          </cell>
          <cell r="G2928" t="str">
            <v>51,90</v>
          </cell>
          <cell r="H2928" t="str">
            <v>0,00</v>
          </cell>
          <cell r="I2928" t="str">
            <v>0,00</v>
          </cell>
          <cell r="J2928" t="str">
            <v>0,00</v>
          </cell>
          <cell r="K2928">
            <v>51.9</v>
          </cell>
          <cell r="L2928">
            <v>51.9</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60,92</v>
          </cell>
          <cell r="F2929" t="str">
            <v>7,73</v>
          </cell>
          <cell r="G2929" t="str">
            <v>53,19</v>
          </cell>
          <cell r="H2929" t="str">
            <v>0,00</v>
          </cell>
          <cell r="I2929" t="str">
            <v>0,00</v>
          </cell>
          <cell r="J2929" t="str">
            <v>0,00</v>
          </cell>
          <cell r="K2929">
            <v>53.19</v>
          </cell>
          <cell r="L2929">
            <v>53.19</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65,56</v>
          </cell>
          <cell r="F2930" t="str">
            <v>11,48</v>
          </cell>
          <cell r="G2930" t="str">
            <v>54,08</v>
          </cell>
          <cell r="H2930" t="str">
            <v>0,00</v>
          </cell>
          <cell r="I2930" t="str">
            <v>0,00</v>
          </cell>
          <cell r="J2930" t="str">
            <v>0,00</v>
          </cell>
          <cell r="K2930">
            <v>54.08</v>
          </cell>
          <cell r="L2930">
            <v>54.08</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72,43</v>
          </cell>
          <cell r="F2931" t="str">
            <v>16,08</v>
          </cell>
          <cell r="G2931" t="str">
            <v>56,35</v>
          </cell>
          <cell r="H2931" t="str">
            <v>0,00</v>
          </cell>
          <cell r="I2931" t="str">
            <v>0,00</v>
          </cell>
          <cell r="J2931" t="str">
            <v>0,00</v>
          </cell>
          <cell r="K2931">
            <v>56.35</v>
          </cell>
          <cell r="L2931">
            <v>56.35</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67,01</v>
          </cell>
          <cell r="F2932" t="str">
            <v>4,47</v>
          </cell>
          <cell r="G2932" t="str">
            <v>62,54</v>
          </cell>
          <cell r="H2932" t="str">
            <v>0,00</v>
          </cell>
          <cell r="I2932" t="str">
            <v>0,00</v>
          </cell>
          <cell r="J2932" t="str">
            <v>0,00</v>
          </cell>
          <cell r="K2932">
            <v>62.54</v>
          </cell>
          <cell r="L2932">
            <v>62.54</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69,16</v>
          </cell>
          <cell r="F2933" t="str">
            <v>6,04</v>
          </cell>
          <cell r="G2933" t="str">
            <v>63,12</v>
          </cell>
          <cell r="H2933" t="str">
            <v>0,00</v>
          </cell>
          <cell r="I2933" t="str">
            <v>0,00</v>
          </cell>
          <cell r="J2933" t="str">
            <v>0,00</v>
          </cell>
          <cell r="K2933">
            <v>63.12</v>
          </cell>
          <cell r="L2933">
            <v>63.12</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73,33</v>
          </cell>
          <cell r="F2934" t="str">
            <v>8,42</v>
          </cell>
          <cell r="G2934" t="str">
            <v>64,91</v>
          </cell>
          <cell r="H2934" t="str">
            <v>0,00</v>
          </cell>
          <cell r="I2934" t="str">
            <v>0,00</v>
          </cell>
          <cell r="J2934" t="str">
            <v>0,00</v>
          </cell>
          <cell r="K2934">
            <v>64.91</v>
          </cell>
          <cell r="L2934">
            <v>64.91</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73,33</v>
          </cell>
          <cell r="F2935" t="str">
            <v>8,42</v>
          </cell>
          <cell r="G2935" t="str">
            <v>64,91</v>
          </cell>
          <cell r="H2935" t="str">
            <v>0,00</v>
          </cell>
          <cell r="I2935" t="str">
            <v>0,00</v>
          </cell>
          <cell r="J2935" t="str">
            <v>0,00</v>
          </cell>
          <cell r="K2935">
            <v>64.91</v>
          </cell>
          <cell r="L2935">
            <v>64.91</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78,42</v>
          </cell>
          <cell r="F2936" t="str">
            <v>11,61</v>
          </cell>
          <cell r="G2936" t="str">
            <v>66,81</v>
          </cell>
          <cell r="H2936" t="str">
            <v>0,00</v>
          </cell>
          <cell r="I2936" t="str">
            <v>0,00</v>
          </cell>
          <cell r="J2936" t="str">
            <v>0,00</v>
          </cell>
          <cell r="K2936">
            <v>66.81</v>
          </cell>
          <cell r="L2936">
            <v>66.81</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86,45</v>
          </cell>
          <cell r="F2937" t="str">
            <v>17,24</v>
          </cell>
          <cell r="G2937" t="str">
            <v>69,21</v>
          </cell>
          <cell r="H2937" t="str">
            <v>0,00</v>
          </cell>
          <cell r="I2937" t="str">
            <v>0,00</v>
          </cell>
          <cell r="J2937" t="str">
            <v>0,00</v>
          </cell>
          <cell r="K2937">
            <v>69.209999999999994</v>
          </cell>
          <cell r="L2937">
            <v>69.209999999999994</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96,77</v>
          </cell>
          <cell r="F2938" t="str">
            <v>24,14</v>
          </cell>
          <cell r="G2938" t="str">
            <v>72,63</v>
          </cell>
          <cell r="H2938" t="str">
            <v>0,00</v>
          </cell>
          <cell r="I2938" t="str">
            <v>0,00</v>
          </cell>
          <cell r="J2938" t="str">
            <v>0,00</v>
          </cell>
          <cell r="K2938">
            <v>72.63</v>
          </cell>
          <cell r="L2938">
            <v>72.63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3.186,42</v>
          </cell>
          <cell r="F2939" t="str">
            <v>155,57</v>
          </cell>
          <cell r="G2939" t="str">
            <v>3.030,85</v>
          </cell>
          <cell r="H2939" t="str">
            <v>0,00</v>
          </cell>
          <cell r="I2939" t="str">
            <v>0,00</v>
          </cell>
          <cell r="J2939" t="str">
            <v>0,00</v>
          </cell>
          <cell r="K2939">
            <v>3030.85</v>
          </cell>
          <cell r="L2939">
            <v>3030.85</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6.118,39</v>
          </cell>
          <cell r="F2940" t="str">
            <v>233,38</v>
          </cell>
          <cell r="G2940" t="str">
            <v>5.885,01</v>
          </cell>
          <cell r="H2940" t="str">
            <v>0,00</v>
          </cell>
          <cell r="I2940" t="str">
            <v>0,00</v>
          </cell>
          <cell r="J2940" t="str">
            <v>0,00</v>
          </cell>
          <cell r="K2940">
            <v>5885.01</v>
          </cell>
          <cell r="L2940">
            <v>5885.01</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8.157,85</v>
          </cell>
          <cell r="F2941" t="str">
            <v>311,17</v>
          </cell>
          <cell r="G2941" t="str">
            <v>7.846,68</v>
          </cell>
          <cell r="H2941" t="str">
            <v>0,00</v>
          </cell>
          <cell r="I2941" t="str">
            <v>0,00</v>
          </cell>
          <cell r="J2941" t="str">
            <v>0,00</v>
          </cell>
          <cell r="K2941">
            <v>7846.68</v>
          </cell>
          <cell r="L2941">
            <v>7846.68</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2.290,28</v>
          </cell>
          <cell r="F2942" t="str">
            <v>36,04</v>
          </cell>
          <cell r="G2942" t="str">
            <v>2.254,24</v>
          </cell>
          <cell r="H2942" t="str">
            <v>0,00</v>
          </cell>
          <cell r="I2942" t="str">
            <v>0,00</v>
          </cell>
          <cell r="J2942" t="str">
            <v>0,00</v>
          </cell>
          <cell r="K2942">
            <v>2254.2399999999998</v>
          </cell>
          <cell r="L2942">
            <v>2254.2399999999998</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489,50</v>
          </cell>
          <cell r="F2943" t="str">
            <v>22,68</v>
          </cell>
          <cell r="G2943" t="str">
            <v>466,82</v>
          </cell>
          <cell r="H2943" t="str">
            <v>0,00</v>
          </cell>
          <cell r="I2943" t="str">
            <v>0,00</v>
          </cell>
          <cell r="J2943" t="str">
            <v>0,00</v>
          </cell>
          <cell r="K2943">
            <v>466.82</v>
          </cell>
          <cell r="L2943">
            <v>466.82</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75,51</v>
          </cell>
          <cell r="F2944" t="str">
            <v>14,70</v>
          </cell>
          <cell r="G2944" t="str">
            <v>60,81</v>
          </cell>
          <cell r="H2944" t="str">
            <v>0,00</v>
          </cell>
          <cell r="I2944" t="str">
            <v>0,00</v>
          </cell>
          <cell r="J2944" t="str">
            <v>0,00</v>
          </cell>
          <cell r="K2944">
            <v>60.81</v>
          </cell>
          <cell r="L2944">
            <v>60.81</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53,10</v>
          </cell>
          <cell r="F2945" t="str">
            <v>13,04</v>
          </cell>
          <cell r="G2945" t="str">
            <v>40,06</v>
          </cell>
          <cell r="H2945" t="str">
            <v>0,00</v>
          </cell>
          <cell r="I2945" t="str">
            <v>0,00</v>
          </cell>
          <cell r="J2945" t="str">
            <v>0,00</v>
          </cell>
          <cell r="K2945">
            <v>40.06</v>
          </cell>
          <cell r="L2945">
            <v>40.06</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676,97</v>
          </cell>
          <cell r="F2946" t="str">
            <v>64,74</v>
          </cell>
          <cell r="G2946" t="str">
            <v>612,23</v>
          </cell>
          <cell r="H2946" t="str">
            <v>0,00</v>
          </cell>
          <cell r="I2946" t="str">
            <v>0,00</v>
          </cell>
          <cell r="J2946" t="str">
            <v>0,00</v>
          </cell>
          <cell r="K2946">
            <v>612.23</v>
          </cell>
          <cell r="L2946">
            <v>612.23</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709,01</v>
          </cell>
          <cell r="F2947" t="str">
            <v>25,49</v>
          </cell>
          <cell r="G2947" t="str">
            <v>683,52</v>
          </cell>
          <cell r="H2947" t="str">
            <v>0,00</v>
          </cell>
          <cell r="I2947" t="str">
            <v>0,00</v>
          </cell>
          <cell r="J2947" t="str">
            <v>0,00</v>
          </cell>
          <cell r="K2947">
            <v>683.52</v>
          </cell>
          <cell r="L2947">
            <v>683.52</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816,05</v>
          </cell>
          <cell r="F2948" t="str">
            <v>30,63</v>
          </cell>
          <cell r="G2948" t="str">
            <v>785,42</v>
          </cell>
          <cell r="H2948" t="str">
            <v>0,00</v>
          </cell>
          <cell r="I2948" t="str">
            <v>0,00</v>
          </cell>
          <cell r="J2948" t="str">
            <v>0,00</v>
          </cell>
          <cell r="K2948">
            <v>785.42</v>
          </cell>
          <cell r="L2948">
            <v>785.42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1.174,53</v>
          </cell>
          <cell r="F2949" t="str">
            <v>30,76</v>
          </cell>
          <cell r="G2949" t="str">
            <v>1.143,77</v>
          </cell>
          <cell r="H2949" t="str">
            <v>0,00</v>
          </cell>
          <cell r="I2949" t="str">
            <v>0,00</v>
          </cell>
          <cell r="J2949" t="str">
            <v>0,00</v>
          </cell>
          <cell r="K2949">
            <v>1143.77</v>
          </cell>
          <cell r="L2949">
            <v>1143.77</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1.668,52</v>
          </cell>
          <cell r="F2950" t="str">
            <v>30,69</v>
          </cell>
          <cell r="G2950" t="str">
            <v>1.637,83</v>
          </cell>
          <cell r="H2950" t="str">
            <v>0,00</v>
          </cell>
          <cell r="I2950" t="str">
            <v>0,00</v>
          </cell>
          <cell r="J2950" t="str">
            <v>0,00</v>
          </cell>
          <cell r="K2950">
            <v>1637.83</v>
          </cell>
          <cell r="L2950">
            <v>1637.83</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675,91</v>
          </cell>
          <cell r="F2951" t="str">
            <v>25,25</v>
          </cell>
          <cell r="G2951" t="str">
            <v>650,66</v>
          </cell>
          <cell r="H2951" t="str">
            <v>0,00</v>
          </cell>
          <cell r="I2951" t="str">
            <v>0,00</v>
          </cell>
          <cell r="J2951" t="str">
            <v>0,00</v>
          </cell>
          <cell r="K2951">
            <v>650.66</v>
          </cell>
          <cell r="L2951">
            <v>650.66</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15,82</v>
          </cell>
          <cell r="F2952" t="str">
            <v>2,81</v>
          </cell>
          <cell r="G2952" t="str">
            <v>13,01</v>
          </cell>
          <cell r="H2952" t="str">
            <v>0,00</v>
          </cell>
          <cell r="I2952" t="str">
            <v>0,00</v>
          </cell>
          <cell r="J2952" t="str">
            <v>0,00</v>
          </cell>
          <cell r="K2952">
            <v>13.01</v>
          </cell>
          <cell r="L2952">
            <v>13.01</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27,42</v>
          </cell>
          <cell r="F2953" t="str">
            <v>5,74</v>
          </cell>
          <cell r="G2953" t="str">
            <v>21,68</v>
          </cell>
          <cell r="H2953" t="str">
            <v>0,00</v>
          </cell>
          <cell r="I2953" t="str">
            <v>0,00</v>
          </cell>
          <cell r="J2953" t="str">
            <v>0,00</v>
          </cell>
          <cell r="K2953">
            <v>21.68</v>
          </cell>
          <cell r="L2953">
            <v>21.68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67,72</v>
          </cell>
          <cell r="F2954" t="str">
            <v>5,62</v>
          </cell>
          <cell r="G2954" t="str">
            <v>62,10</v>
          </cell>
          <cell r="H2954" t="str">
            <v>0,00</v>
          </cell>
          <cell r="I2954" t="str">
            <v>0,00</v>
          </cell>
          <cell r="J2954" t="str">
            <v>0,00</v>
          </cell>
          <cell r="K2954">
            <v>62.1</v>
          </cell>
          <cell r="L2954">
            <v>62.1</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87,09</v>
          </cell>
          <cell r="F2955" t="str">
            <v>8,42</v>
          </cell>
          <cell r="G2955" t="str">
            <v>78,67</v>
          </cell>
          <cell r="H2955" t="str">
            <v>0,00</v>
          </cell>
          <cell r="I2955" t="str">
            <v>0,00</v>
          </cell>
          <cell r="J2955" t="str">
            <v>0,00</v>
          </cell>
          <cell r="K2955">
            <v>78.67</v>
          </cell>
          <cell r="L2955">
            <v>78.67</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154,59</v>
          </cell>
          <cell r="F2956" t="str">
            <v>33,27</v>
          </cell>
          <cell r="G2956" t="str">
            <v>121,32</v>
          </cell>
          <cell r="H2956" t="str">
            <v>0,00</v>
          </cell>
          <cell r="I2956" t="str">
            <v>0,00</v>
          </cell>
          <cell r="J2956" t="str">
            <v>0,00</v>
          </cell>
          <cell r="K2956">
            <v>121.32</v>
          </cell>
          <cell r="L2956">
            <v>121.32</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408,61</v>
          </cell>
          <cell r="F2957" t="str">
            <v>56,23</v>
          </cell>
          <cell r="G2957" t="str">
            <v>352,38</v>
          </cell>
          <cell r="H2957" t="str">
            <v>0,00</v>
          </cell>
          <cell r="I2957" t="str">
            <v>0,00</v>
          </cell>
          <cell r="J2957" t="str">
            <v>0,00</v>
          </cell>
          <cell r="K2957">
            <v>352.38</v>
          </cell>
          <cell r="L2957">
            <v>352.38</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604,33</v>
          </cell>
          <cell r="F2958" t="str">
            <v>56,23</v>
          </cell>
          <cell r="G2958" t="str">
            <v>548,10</v>
          </cell>
          <cell r="H2958" t="str">
            <v>0,00</v>
          </cell>
          <cell r="I2958" t="str">
            <v>0,00</v>
          </cell>
          <cell r="J2958" t="str">
            <v>0,00</v>
          </cell>
          <cell r="K2958">
            <v>548.1</v>
          </cell>
          <cell r="L2958">
            <v>548.1</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953,65</v>
          </cell>
          <cell r="F2959" t="str">
            <v>56,23</v>
          </cell>
          <cell r="G2959" t="str">
            <v>897,42</v>
          </cell>
          <cell r="H2959" t="str">
            <v>0,00</v>
          </cell>
          <cell r="I2959" t="str">
            <v>0,00</v>
          </cell>
          <cell r="J2959" t="str">
            <v>0,00</v>
          </cell>
          <cell r="K2959">
            <v>897.42</v>
          </cell>
          <cell r="L2959">
            <v>897.42</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1.268,04</v>
          </cell>
          <cell r="F2960" t="str">
            <v>56,23</v>
          </cell>
          <cell r="G2960" t="str">
            <v>1.211,81</v>
          </cell>
          <cell r="H2960" t="str">
            <v>0,00</v>
          </cell>
          <cell r="I2960" t="str">
            <v>0,00</v>
          </cell>
          <cell r="J2960" t="str">
            <v>0,00</v>
          </cell>
          <cell r="K2960">
            <v>1211.81</v>
          </cell>
          <cell r="L2960">
            <v>1211.81</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2.015,85</v>
          </cell>
          <cell r="F2961" t="str">
            <v>56,23</v>
          </cell>
          <cell r="G2961" t="str">
            <v>1.959,62</v>
          </cell>
          <cell r="H2961" t="str">
            <v>0,00</v>
          </cell>
          <cell r="I2961" t="str">
            <v>0,00</v>
          </cell>
          <cell r="J2961" t="str">
            <v>0,00</v>
          </cell>
          <cell r="K2961">
            <v>1959.62</v>
          </cell>
          <cell r="L2961">
            <v>1959.62</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4.181,84</v>
          </cell>
          <cell r="F2962" t="str">
            <v>56,23</v>
          </cell>
          <cell r="G2962" t="str">
            <v>4.125,61</v>
          </cell>
          <cell r="H2962" t="str">
            <v>0,00</v>
          </cell>
          <cell r="I2962" t="str">
            <v>0,00</v>
          </cell>
          <cell r="J2962" t="str">
            <v>0,00</v>
          </cell>
          <cell r="K2962">
            <v>4125.6099999999997</v>
          </cell>
          <cell r="L2962">
            <v>4125.6099999999997</v>
          </cell>
          <cell r="M2962"/>
          <cell r="N2962">
            <v>101900</v>
          </cell>
        </row>
        <row r="2963">
          <cell r="A2963">
            <v>101901</v>
          </cell>
          <cell r="B2963" t="str">
            <v>CONTATOR TRIPOLAR I NOMINAL 12A - FORNECIMENTO E INSTALAÇÃO. AF_10/2020</v>
          </cell>
          <cell r="C2963" t="str">
            <v>COMPOSIÇÃO</v>
          </cell>
          <cell r="D2963" t="str">
            <v>UN</v>
          </cell>
          <cell r="E2963" t="str">
            <v>184,51</v>
          </cell>
          <cell r="F2963" t="str">
            <v>6,04</v>
          </cell>
          <cell r="G2963" t="str">
            <v>178,47</v>
          </cell>
          <cell r="H2963" t="str">
            <v>0,00</v>
          </cell>
          <cell r="I2963" t="str">
            <v>0,00</v>
          </cell>
          <cell r="J2963" t="str">
            <v>0,00</v>
          </cell>
          <cell r="K2963">
            <v>178.47</v>
          </cell>
          <cell r="L2963">
            <v>178.47</v>
          </cell>
          <cell r="M2963"/>
          <cell r="N2963">
            <v>101901</v>
          </cell>
        </row>
        <row r="2964">
          <cell r="A2964">
            <v>101902</v>
          </cell>
          <cell r="B2964" t="str">
            <v>CONTATOR TRIPOLAR I NOMINAL 22A - FORNECIMENTO E INSTALAÇÃO. AF_10/2020</v>
          </cell>
          <cell r="C2964" t="str">
            <v>COMPOSIÇÃO</v>
          </cell>
          <cell r="D2964" t="str">
            <v>UN</v>
          </cell>
          <cell r="E2964" t="str">
            <v>227,86</v>
          </cell>
          <cell r="F2964" t="str">
            <v>8,42</v>
          </cell>
          <cell r="G2964" t="str">
            <v>219,44</v>
          </cell>
          <cell r="H2964" t="str">
            <v>0,00</v>
          </cell>
          <cell r="I2964" t="str">
            <v>0,00</v>
          </cell>
          <cell r="J2964" t="str">
            <v>0,00</v>
          </cell>
          <cell r="K2964">
            <v>219.44</v>
          </cell>
          <cell r="L2964">
            <v>219.44</v>
          </cell>
          <cell r="M2964"/>
          <cell r="N2964">
            <v>101902</v>
          </cell>
        </row>
        <row r="2965">
          <cell r="A2965">
            <v>101903</v>
          </cell>
          <cell r="B2965" t="str">
            <v>CONTATOR TRIPOLAR I NOMINAL 38A - FORNECIMENTO E INSTALAÇÃO. AF_10/2020</v>
          </cell>
          <cell r="C2965" t="str">
            <v>COMPOSIÇÃO</v>
          </cell>
          <cell r="D2965" t="str">
            <v>UN</v>
          </cell>
          <cell r="E2965" t="str">
            <v>476,00</v>
          </cell>
          <cell r="F2965" t="str">
            <v>17,23</v>
          </cell>
          <cell r="G2965" t="str">
            <v>458,77</v>
          </cell>
          <cell r="H2965" t="str">
            <v>0,00</v>
          </cell>
          <cell r="I2965" t="str">
            <v>0,00</v>
          </cell>
          <cell r="J2965" t="str">
            <v>0,00</v>
          </cell>
          <cell r="K2965">
            <v>458.77</v>
          </cell>
          <cell r="L2965">
            <v>458.77</v>
          </cell>
          <cell r="M2965"/>
          <cell r="N2965">
            <v>101903</v>
          </cell>
        </row>
        <row r="2966">
          <cell r="A2966">
            <v>101904</v>
          </cell>
          <cell r="B2966" t="str">
            <v>CONTATOR TRIPOLAR I NOMIMAL 95A - FORNECIMENTO E INSTALAÇÃO. AF_10/2020</v>
          </cell>
          <cell r="C2966" t="str">
            <v>COMPOSIÇÃO</v>
          </cell>
          <cell r="D2966" t="str">
            <v>UN</v>
          </cell>
          <cell r="E2966" t="str">
            <v>1.755,54</v>
          </cell>
          <cell r="F2966" t="str">
            <v>33,26</v>
          </cell>
          <cell r="G2966" t="str">
            <v>1.722,28</v>
          </cell>
          <cell r="H2966" t="str">
            <v>0,00</v>
          </cell>
          <cell r="I2966" t="str">
            <v>0,00</v>
          </cell>
          <cell r="J2966" t="str">
            <v>0,00</v>
          </cell>
          <cell r="K2966">
            <v>1722.28</v>
          </cell>
          <cell r="L2966">
            <v>1722.28</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100,91</v>
          </cell>
          <cell r="F2967" t="str">
            <v>18,42</v>
          </cell>
          <cell r="G2967" t="str">
            <v>82,49</v>
          </cell>
          <cell r="H2967" t="str">
            <v>0,00</v>
          </cell>
          <cell r="I2967" t="str">
            <v>0,00</v>
          </cell>
          <cell r="J2967" t="str">
            <v>0,00</v>
          </cell>
          <cell r="K2967">
            <v>82.49</v>
          </cell>
          <cell r="L2967">
            <v>82.49</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161,31</v>
          </cell>
          <cell r="F2968" t="str">
            <v>64,77</v>
          </cell>
          <cell r="G2968" t="str">
            <v>96,54</v>
          </cell>
          <cell r="H2968" t="str">
            <v>0,00</v>
          </cell>
          <cell r="I2968" t="str">
            <v>0,00</v>
          </cell>
          <cell r="J2968" t="str">
            <v>0,00</v>
          </cell>
          <cell r="K2968">
            <v>96.54</v>
          </cell>
          <cell r="L2968">
            <v>96.54</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10,17</v>
          </cell>
          <cell r="F2969" t="str">
            <v>4,39</v>
          </cell>
          <cell r="G2969" t="str">
            <v>5,78</v>
          </cell>
          <cell r="H2969" t="str">
            <v>0,00</v>
          </cell>
          <cell r="I2969" t="str">
            <v>0,00</v>
          </cell>
          <cell r="J2969" t="str">
            <v>0,00</v>
          </cell>
          <cell r="K2969">
            <v>5.78</v>
          </cell>
          <cell r="L2969">
            <v>5.78</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8,32</v>
          </cell>
          <cell r="F2970" t="str">
            <v>2,99</v>
          </cell>
          <cell r="G2970" t="str">
            <v>5,33</v>
          </cell>
          <cell r="H2970" t="str">
            <v>0,00</v>
          </cell>
          <cell r="I2970" t="str">
            <v>0,00</v>
          </cell>
          <cell r="J2970" t="str">
            <v>0,00</v>
          </cell>
          <cell r="K2970">
            <v>5.33</v>
          </cell>
          <cell r="L2970">
            <v>5.33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7,18</v>
          </cell>
          <cell r="F2971" t="str">
            <v>2,12</v>
          </cell>
          <cell r="G2971" t="str">
            <v>5,06</v>
          </cell>
          <cell r="H2971" t="str">
            <v>0,00</v>
          </cell>
          <cell r="I2971" t="str">
            <v>0,00</v>
          </cell>
          <cell r="J2971" t="str">
            <v>0,00</v>
          </cell>
          <cell r="K2971">
            <v>5.0599999999999996</v>
          </cell>
          <cell r="L2971">
            <v>5.0599999999999996</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15,20</v>
          </cell>
          <cell r="F2972" t="str">
            <v>5,22</v>
          </cell>
          <cell r="G2972" t="str">
            <v>9,98</v>
          </cell>
          <cell r="H2972" t="str">
            <v>0,00</v>
          </cell>
          <cell r="I2972" t="str">
            <v>0,00</v>
          </cell>
          <cell r="J2972" t="str">
            <v>0,00</v>
          </cell>
          <cell r="K2972">
            <v>9.98</v>
          </cell>
          <cell r="L2972">
            <v>9.98</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12,97</v>
          </cell>
          <cell r="F2973" t="str">
            <v>3,52</v>
          </cell>
          <cell r="G2973" t="str">
            <v>9,45</v>
          </cell>
          <cell r="H2973" t="str">
            <v>0,00</v>
          </cell>
          <cell r="I2973" t="str">
            <v>0,00</v>
          </cell>
          <cell r="J2973" t="str">
            <v>0,00</v>
          </cell>
          <cell r="K2973">
            <v>9.4499999999999993</v>
          </cell>
          <cell r="L2973">
            <v>9.4499999999999993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11,64</v>
          </cell>
          <cell r="F2974" t="str">
            <v>2,50</v>
          </cell>
          <cell r="G2974" t="str">
            <v>9,14</v>
          </cell>
          <cell r="H2974" t="str">
            <v>0,00</v>
          </cell>
          <cell r="I2974" t="str">
            <v>0,00</v>
          </cell>
          <cell r="J2974" t="str">
            <v>0,00</v>
          </cell>
          <cell r="K2974">
            <v>9.14</v>
          </cell>
          <cell r="L2974">
            <v>9.14</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19,82</v>
          </cell>
          <cell r="F2975" t="str">
            <v>9,57</v>
          </cell>
          <cell r="G2975" t="str">
            <v>10,25</v>
          </cell>
          <cell r="H2975" t="str">
            <v>0,00</v>
          </cell>
          <cell r="I2975" t="str">
            <v>0,00</v>
          </cell>
          <cell r="J2975" t="str">
            <v>0,00</v>
          </cell>
          <cell r="K2975">
            <v>10.25</v>
          </cell>
          <cell r="L2975">
            <v>10.25</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28,14</v>
          </cell>
          <cell r="F2976" t="str">
            <v>12,56</v>
          </cell>
          <cell r="G2976" t="str">
            <v>15,58</v>
          </cell>
          <cell r="H2976" t="str">
            <v>0,00</v>
          </cell>
          <cell r="I2976" t="str">
            <v>0,00</v>
          </cell>
          <cell r="J2976" t="str">
            <v>0,00</v>
          </cell>
          <cell r="K2976">
            <v>15.58</v>
          </cell>
          <cell r="L2976">
            <v>15.58</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26,69</v>
          </cell>
          <cell r="F2977" t="str">
            <v>13,11</v>
          </cell>
          <cell r="G2977" t="str">
            <v>13,58</v>
          </cell>
          <cell r="H2977" t="str">
            <v>0,00</v>
          </cell>
          <cell r="I2977" t="str">
            <v>0,00</v>
          </cell>
          <cell r="J2977" t="str">
            <v>0,00</v>
          </cell>
          <cell r="K2977">
            <v>13.58</v>
          </cell>
          <cell r="L2977">
            <v>13.58</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35,01</v>
          </cell>
          <cell r="F2978" t="str">
            <v>16,10</v>
          </cell>
          <cell r="G2978" t="str">
            <v>18,91</v>
          </cell>
          <cell r="H2978" t="str">
            <v>0,00</v>
          </cell>
          <cell r="I2978" t="str">
            <v>0,00</v>
          </cell>
          <cell r="J2978" t="str">
            <v>0,00</v>
          </cell>
          <cell r="K2978">
            <v>18.91</v>
          </cell>
          <cell r="L2978">
            <v>18.91</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42,99</v>
          </cell>
          <cell r="F2979" t="str">
            <v>20,08</v>
          </cell>
          <cell r="G2979" t="str">
            <v>22,91</v>
          </cell>
          <cell r="H2979" t="str">
            <v>0,00</v>
          </cell>
          <cell r="I2979" t="str">
            <v>0,00</v>
          </cell>
          <cell r="J2979" t="str">
            <v>0,00</v>
          </cell>
          <cell r="K2979">
            <v>22.91</v>
          </cell>
          <cell r="L2979">
            <v>22.91</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51,31</v>
          </cell>
          <cell r="F2980" t="str">
            <v>23,07</v>
          </cell>
          <cell r="G2980" t="str">
            <v>28,24</v>
          </cell>
          <cell r="H2980" t="str">
            <v>0,00</v>
          </cell>
          <cell r="I2980" t="str">
            <v>0,00</v>
          </cell>
          <cell r="J2980" t="str">
            <v>0,00</v>
          </cell>
          <cell r="K2980">
            <v>28.24</v>
          </cell>
          <cell r="L2980">
            <v>28.24</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36,18</v>
          </cell>
          <cell r="F2981" t="str">
            <v>16,58</v>
          </cell>
          <cell r="G2981" t="str">
            <v>19,60</v>
          </cell>
          <cell r="H2981" t="str">
            <v>0,00</v>
          </cell>
          <cell r="I2981" t="str">
            <v>0,00</v>
          </cell>
          <cell r="J2981" t="str">
            <v>0,00</v>
          </cell>
          <cell r="K2981">
            <v>19.600000000000001</v>
          </cell>
          <cell r="L2981">
            <v>19.600000000000001</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44,50</v>
          </cell>
          <cell r="F2982" t="str">
            <v>19,57</v>
          </cell>
          <cell r="G2982" t="str">
            <v>24,93</v>
          </cell>
          <cell r="H2982" t="str">
            <v>0,00</v>
          </cell>
          <cell r="I2982" t="str">
            <v>0,00</v>
          </cell>
          <cell r="J2982" t="str">
            <v>0,00</v>
          </cell>
          <cell r="K2982">
            <v>24.93</v>
          </cell>
          <cell r="L2982">
            <v>24.93</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49,85</v>
          </cell>
          <cell r="F2983" t="str">
            <v>23,59</v>
          </cell>
          <cell r="G2983" t="str">
            <v>26,26</v>
          </cell>
          <cell r="H2983" t="str">
            <v>0,00</v>
          </cell>
          <cell r="I2983" t="str">
            <v>0,00</v>
          </cell>
          <cell r="J2983" t="str">
            <v>0,00</v>
          </cell>
          <cell r="K2983">
            <v>26.26</v>
          </cell>
          <cell r="L2983">
            <v>26.26</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58,17</v>
          </cell>
          <cell r="F2984" t="str">
            <v>26,59</v>
          </cell>
          <cell r="G2984" t="str">
            <v>31,58</v>
          </cell>
          <cell r="H2984" t="str">
            <v>0,00</v>
          </cell>
          <cell r="I2984" t="str">
            <v>0,00</v>
          </cell>
          <cell r="J2984" t="str">
            <v>0,00</v>
          </cell>
          <cell r="K2984">
            <v>31.58</v>
          </cell>
          <cell r="L2984">
            <v>31.58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66,21</v>
          </cell>
          <cell r="F2985" t="str">
            <v>30,60</v>
          </cell>
          <cell r="G2985" t="str">
            <v>35,61</v>
          </cell>
          <cell r="H2985" t="str">
            <v>0,00</v>
          </cell>
          <cell r="I2985" t="str">
            <v>0,00</v>
          </cell>
          <cell r="J2985" t="str">
            <v>0,00</v>
          </cell>
          <cell r="K2985">
            <v>35.61</v>
          </cell>
          <cell r="L2985">
            <v>35.61</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74,53</v>
          </cell>
          <cell r="F2986" t="str">
            <v>33,59</v>
          </cell>
          <cell r="G2986" t="str">
            <v>40,94</v>
          </cell>
          <cell r="H2986" t="str">
            <v>0,00</v>
          </cell>
          <cell r="I2986" t="str">
            <v>0,00</v>
          </cell>
          <cell r="J2986" t="str">
            <v>0,00</v>
          </cell>
          <cell r="K2986">
            <v>40.94</v>
          </cell>
          <cell r="L2986">
            <v>40.94</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59,35</v>
          </cell>
          <cell r="F2987" t="str">
            <v>27,09</v>
          </cell>
          <cell r="G2987" t="str">
            <v>32,26</v>
          </cell>
          <cell r="H2987" t="str">
            <v>0,00</v>
          </cell>
          <cell r="I2987" t="str">
            <v>0,00</v>
          </cell>
          <cell r="J2987" t="str">
            <v>0,00</v>
          </cell>
          <cell r="K2987">
            <v>32.26</v>
          </cell>
          <cell r="L2987">
            <v>32.26</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67,67</v>
          </cell>
          <cell r="F2988" t="str">
            <v>30,08</v>
          </cell>
          <cell r="G2988" t="str">
            <v>37,59</v>
          </cell>
          <cell r="H2988" t="str">
            <v>0,00</v>
          </cell>
          <cell r="I2988" t="str">
            <v>0,00</v>
          </cell>
          <cell r="J2988" t="str">
            <v>0,00</v>
          </cell>
          <cell r="K2988">
            <v>37.590000000000003</v>
          </cell>
          <cell r="L2988">
            <v>37.590000000000003</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52,54</v>
          </cell>
          <cell r="F2989" t="str">
            <v>23,59</v>
          </cell>
          <cell r="G2989" t="str">
            <v>28,95</v>
          </cell>
          <cell r="H2989" t="str">
            <v>0,00</v>
          </cell>
          <cell r="I2989" t="str">
            <v>0,00</v>
          </cell>
          <cell r="J2989" t="str">
            <v>0,00</v>
          </cell>
          <cell r="K2989">
            <v>28.95</v>
          </cell>
          <cell r="L2989">
            <v>28.95</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60,86</v>
          </cell>
          <cell r="F2990" t="str">
            <v>26,58</v>
          </cell>
          <cell r="G2990" t="str">
            <v>34,28</v>
          </cell>
          <cell r="H2990" t="str">
            <v>0,00</v>
          </cell>
          <cell r="I2990" t="str">
            <v>0,00</v>
          </cell>
          <cell r="J2990" t="str">
            <v>0,00</v>
          </cell>
          <cell r="K2990">
            <v>34.28</v>
          </cell>
          <cell r="L2990">
            <v>34.28</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73,03</v>
          </cell>
          <cell r="F2991" t="str">
            <v>34,12</v>
          </cell>
          <cell r="G2991" t="str">
            <v>38,91</v>
          </cell>
          <cell r="H2991" t="str">
            <v>0,00</v>
          </cell>
          <cell r="I2991" t="str">
            <v>0,00</v>
          </cell>
          <cell r="J2991" t="str">
            <v>0,00</v>
          </cell>
          <cell r="K2991">
            <v>38.909999999999997</v>
          </cell>
          <cell r="L2991">
            <v>38.909999999999997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81,35</v>
          </cell>
          <cell r="F2992" t="str">
            <v>37,11</v>
          </cell>
          <cell r="G2992" t="str">
            <v>44,24</v>
          </cell>
          <cell r="H2992" t="str">
            <v>0,00</v>
          </cell>
          <cell r="I2992" t="str">
            <v>0,00</v>
          </cell>
          <cell r="J2992" t="str">
            <v>0,00</v>
          </cell>
          <cell r="K2992">
            <v>44.24</v>
          </cell>
          <cell r="L2992">
            <v>44.24</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76,12</v>
          </cell>
          <cell r="F2993" t="str">
            <v>34,40</v>
          </cell>
          <cell r="G2993" t="str">
            <v>41,72</v>
          </cell>
          <cell r="H2993" t="str">
            <v>0,00</v>
          </cell>
          <cell r="I2993" t="str">
            <v>0,00</v>
          </cell>
          <cell r="J2993" t="str">
            <v>0,00</v>
          </cell>
          <cell r="K2993">
            <v>41.72</v>
          </cell>
          <cell r="L2993">
            <v>41.72</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89,09</v>
          </cell>
          <cell r="F2994" t="str">
            <v>37,93</v>
          </cell>
          <cell r="G2994" t="str">
            <v>51,16</v>
          </cell>
          <cell r="H2994" t="str">
            <v>0,00</v>
          </cell>
          <cell r="I2994" t="str">
            <v>0,00</v>
          </cell>
          <cell r="J2994" t="str">
            <v>0,00</v>
          </cell>
          <cell r="K2994">
            <v>51.16</v>
          </cell>
          <cell r="L2994">
            <v>51.16</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82,98</v>
          </cell>
          <cell r="F2995" t="str">
            <v>37,92</v>
          </cell>
          <cell r="G2995" t="str">
            <v>45,06</v>
          </cell>
          <cell r="H2995" t="str">
            <v>0,00</v>
          </cell>
          <cell r="I2995" t="str">
            <v>0,00</v>
          </cell>
          <cell r="J2995" t="str">
            <v>0,00</v>
          </cell>
          <cell r="K2995">
            <v>45.06</v>
          </cell>
          <cell r="L2995">
            <v>45.06</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95,95</v>
          </cell>
          <cell r="F2996" t="str">
            <v>41,45</v>
          </cell>
          <cell r="G2996" t="str">
            <v>54,50</v>
          </cell>
          <cell r="H2996" t="str">
            <v>0,00</v>
          </cell>
          <cell r="I2996" t="str">
            <v>0,00</v>
          </cell>
          <cell r="J2996" t="str">
            <v>0,00</v>
          </cell>
          <cell r="K2996">
            <v>54.5</v>
          </cell>
          <cell r="L2996">
            <v>54.5</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69,25</v>
          </cell>
          <cell r="F2997" t="str">
            <v>30,88</v>
          </cell>
          <cell r="G2997" t="str">
            <v>38,37</v>
          </cell>
          <cell r="H2997" t="str">
            <v>0,00</v>
          </cell>
          <cell r="I2997" t="str">
            <v>0,00</v>
          </cell>
          <cell r="J2997" t="str">
            <v>0,00</v>
          </cell>
          <cell r="K2997">
            <v>38.369999999999997</v>
          </cell>
          <cell r="L2997">
            <v>38.369999999999997</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82,22</v>
          </cell>
          <cell r="F2998" t="str">
            <v>34,41</v>
          </cell>
          <cell r="G2998" t="str">
            <v>47,81</v>
          </cell>
          <cell r="H2998" t="str">
            <v>0,00</v>
          </cell>
          <cell r="I2998" t="str">
            <v>0,00</v>
          </cell>
          <cell r="J2998" t="str">
            <v>0,00</v>
          </cell>
          <cell r="K2998">
            <v>47.81</v>
          </cell>
          <cell r="L2998">
            <v>47.81</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102,09</v>
          </cell>
          <cell r="F2999" t="str">
            <v>44,99</v>
          </cell>
          <cell r="G2999" t="str">
            <v>57,10</v>
          </cell>
          <cell r="H2999" t="str">
            <v>0,00</v>
          </cell>
          <cell r="I2999" t="str">
            <v>0,00</v>
          </cell>
          <cell r="J2999" t="str">
            <v>0,00</v>
          </cell>
          <cell r="K2999">
            <v>57.1</v>
          </cell>
          <cell r="L2999">
            <v>57.1</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115,06</v>
          </cell>
          <cell r="F3000" t="str">
            <v>48,52</v>
          </cell>
          <cell r="G3000" t="str">
            <v>66,54</v>
          </cell>
          <cell r="H3000" t="str">
            <v>0,00</v>
          </cell>
          <cell r="I3000" t="str">
            <v>0,00</v>
          </cell>
          <cell r="J3000" t="str">
            <v>0,00</v>
          </cell>
          <cell r="K3000">
            <v>66.540000000000006</v>
          </cell>
          <cell r="L3000">
            <v>66.540000000000006</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41,43</v>
          </cell>
          <cell r="F3001" t="str">
            <v>16,58</v>
          </cell>
          <cell r="G3001" t="str">
            <v>24,85</v>
          </cell>
          <cell r="H3001" t="str">
            <v>0,00</v>
          </cell>
          <cell r="I3001" t="str">
            <v>0,00</v>
          </cell>
          <cell r="J3001" t="str">
            <v>0,00</v>
          </cell>
          <cell r="K3001">
            <v>24.85</v>
          </cell>
          <cell r="L3001">
            <v>24.85</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49,75</v>
          </cell>
          <cell r="F3002" t="str">
            <v>19,57</v>
          </cell>
          <cell r="G3002" t="str">
            <v>30,18</v>
          </cell>
          <cell r="H3002" t="str">
            <v>0,00</v>
          </cell>
          <cell r="I3002" t="str">
            <v>0,00</v>
          </cell>
          <cell r="J3002" t="str">
            <v>0,00</v>
          </cell>
          <cell r="K3002">
            <v>30.18</v>
          </cell>
          <cell r="L3002">
            <v>30.18</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40,23</v>
          </cell>
          <cell r="F3003" t="str">
            <v>16,58</v>
          </cell>
          <cell r="G3003" t="str">
            <v>23,65</v>
          </cell>
          <cell r="H3003" t="str">
            <v>0,00</v>
          </cell>
          <cell r="I3003" t="str">
            <v>0,00</v>
          </cell>
          <cell r="J3003" t="str">
            <v>0,00</v>
          </cell>
          <cell r="K3003">
            <v>23.65</v>
          </cell>
          <cell r="L3003">
            <v>23.65</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48,55</v>
          </cell>
          <cell r="F3004" t="str">
            <v>19,57</v>
          </cell>
          <cell r="G3004" t="str">
            <v>28,98</v>
          </cell>
          <cell r="H3004" t="str">
            <v>0,00</v>
          </cell>
          <cell r="I3004" t="str">
            <v>0,00</v>
          </cell>
          <cell r="J3004" t="str">
            <v>0,00</v>
          </cell>
          <cell r="K3004">
            <v>28.98</v>
          </cell>
          <cell r="L3004">
            <v>28.98</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89,07</v>
          </cell>
          <cell r="F3005" t="str">
            <v>9,54</v>
          </cell>
          <cell r="G3005" t="str">
            <v>79,53</v>
          </cell>
          <cell r="H3005" t="str">
            <v>0,00</v>
          </cell>
          <cell r="I3005" t="str">
            <v>0,00</v>
          </cell>
          <cell r="J3005" t="str">
            <v>0,00</v>
          </cell>
          <cell r="K3005">
            <v>79.53</v>
          </cell>
          <cell r="L3005">
            <v>79.53</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97,39</v>
          </cell>
          <cell r="F3006" t="str">
            <v>12,53</v>
          </cell>
          <cell r="G3006" t="str">
            <v>84,86</v>
          </cell>
          <cell r="H3006" t="str">
            <v>0,00</v>
          </cell>
          <cell r="I3006" t="str">
            <v>0,00</v>
          </cell>
          <cell r="J3006" t="str">
            <v>0,00</v>
          </cell>
          <cell r="K3006">
            <v>84.86</v>
          </cell>
          <cell r="L3006">
            <v>84.86</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18,71</v>
          </cell>
          <cell r="F3007" t="str">
            <v>9,58</v>
          </cell>
          <cell r="G3007" t="str">
            <v>9,13</v>
          </cell>
          <cell r="H3007" t="str">
            <v>0,00</v>
          </cell>
          <cell r="I3007" t="str">
            <v>0,00</v>
          </cell>
          <cell r="J3007" t="str">
            <v>0,00</v>
          </cell>
          <cell r="K3007">
            <v>9.1300000000000008</v>
          </cell>
          <cell r="L3007">
            <v>9.1300000000000008</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27,03</v>
          </cell>
          <cell r="F3008" t="str">
            <v>12,56</v>
          </cell>
          <cell r="G3008" t="str">
            <v>14,47</v>
          </cell>
          <cell r="H3008" t="str">
            <v>0,00</v>
          </cell>
          <cell r="I3008" t="str">
            <v>0,00</v>
          </cell>
          <cell r="J3008" t="str">
            <v>0,00</v>
          </cell>
          <cell r="K3008">
            <v>14.47</v>
          </cell>
          <cell r="L3008">
            <v>14.47</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38,57</v>
          </cell>
          <cell r="F3009" t="str">
            <v>14,91</v>
          </cell>
          <cell r="G3009" t="str">
            <v>23,66</v>
          </cell>
          <cell r="H3009" t="str">
            <v>0,00</v>
          </cell>
          <cell r="I3009" t="str">
            <v>0,00</v>
          </cell>
          <cell r="J3009" t="str">
            <v>0,00</v>
          </cell>
          <cell r="K3009">
            <v>23.66</v>
          </cell>
          <cell r="L3009">
            <v>23.66</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46,89</v>
          </cell>
          <cell r="F3010" t="str">
            <v>17,90</v>
          </cell>
          <cell r="G3010" t="str">
            <v>28,99</v>
          </cell>
          <cell r="H3010" t="str">
            <v>0,00</v>
          </cell>
          <cell r="I3010" t="str">
            <v>0,00</v>
          </cell>
          <cell r="J3010" t="str">
            <v>0,00</v>
          </cell>
          <cell r="K3010">
            <v>28.99</v>
          </cell>
          <cell r="L3010">
            <v>28.99</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22,74</v>
          </cell>
          <cell r="F3011" t="str">
            <v>9,56</v>
          </cell>
          <cell r="G3011" t="str">
            <v>13,18</v>
          </cell>
          <cell r="H3011" t="str">
            <v>0,00</v>
          </cell>
          <cell r="I3011" t="str">
            <v>0,00</v>
          </cell>
          <cell r="J3011" t="str">
            <v>0,00</v>
          </cell>
          <cell r="K3011">
            <v>13.18</v>
          </cell>
          <cell r="L3011">
            <v>13.18</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31,06</v>
          </cell>
          <cell r="F3012" t="str">
            <v>12,56</v>
          </cell>
          <cell r="G3012" t="str">
            <v>18,50</v>
          </cell>
          <cell r="H3012" t="str">
            <v>0,00</v>
          </cell>
          <cell r="I3012" t="str">
            <v>0,00</v>
          </cell>
          <cell r="J3012" t="str">
            <v>0,00</v>
          </cell>
          <cell r="K3012">
            <v>18.5</v>
          </cell>
          <cell r="L3012">
            <v>18.5</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36,43</v>
          </cell>
          <cell r="F3013" t="str">
            <v>21,12</v>
          </cell>
          <cell r="G3013" t="str">
            <v>15,31</v>
          </cell>
          <cell r="H3013" t="str">
            <v>0,00</v>
          </cell>
          <cell r="I3013" t="str">
            <v>0,00</v>
          </cell>
          <cell r="J3013" t="str">
            <v>0,00</v>
          </cell>
          <cell r="K3013">
            <v>15.31</v>
          </cell>
          <cell r="L3013">
            <v>15.31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38,60</v>
          </cell>
          <cell r="F3014" t="str">
            <v>21,12</v>
          </cell>
          <cell r="G3014" t="str">
            <v>17,48</v>
          </cell>
          <cell r="H3014" t="str">
            <v>0,00</v>
          </cell>
          <cell r="I3014" t="str">
            <v>0,00</v>
          </cell>
          <cell r="J3014" t="str">
            <v>0,00</v>
          </cell>
          <cell r="K3014">
            <v>17.48</v>
          </cell>
          <cell r="L3014">
            <v>17.48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44,75</v>
          </cell>
          <cell r="F3015" t="str">
            <v>24,11</v>
          </cell>
          <cell r="G3015" t="str">
            <v>20,64</v>
          </cell>
          <cell r="H3015" t="str">
            <v>0,00</v>
          </cell>
          <cell r="I3015" t="str">
            <v>0,00</v>
          </cell>
          <cell r="J3015" t="str">
            <v>0,00</v>
          </cell>
          <cell r="K3015">
            <v>20.64</v>
          </cell>
          <cell r="L3015">
            <v>20.64</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46,92</v>
          </cell>
          <cell r="F3016" t="str">
            <v>24,11</v>
          </cell>
          <cell r="G3016" t="str">
            <v>22,81</v>
          </cell>
          <cell r="H3016" t="str">
            <v>0,00</v>
          </cell>
          <cell r="I3016" t="str">
            <v>0,00</v>
          </cell>
          <cell r="J3016" t="str">
            <v>0,00</v>
          </cell>
          <cell r="K3016">
            <v>22.81</v>
          </cell>
          <cell r="L3016">
            <v>22.81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25,57</v>
          </cell>
          <cell r="F3017" t="str">
            <v>13,13</v>
          </cell>
          <cell r="G3017" t="str">
            <v>12,44</v>
          </cell>
          <cell r="H3017" t="str">
            <v>0,00</v>
          </cell>
          <cell r="I3017" t="str">
            <v>0,00</v>
          </cell>
          <cell r="J3017" t="str">
            <v>0,00</v>
          </cell>
          <cell r="K3017">
            <v>12.44</v>
          </cell>
          <cell r="L3017">
            <v>12.44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27,74</v>
          </cell>
          <cell r="F3018" t="str">
            <v>13,11</v>
          </cell>
          <cell r="G3018" t="str">
            <v>14,63</v>
          </cell>
          <cell r="H3018" t="str">
            <v>0,00</v>
          </cell>
          <cell r="I3018" t="str">
            <v>0,00</v>
          </cell>
          <cell r="J3018" t="str">
            <v>0,00</v>
          </cell>
          <cell r="K3018">
            <v>14.63</v>
          </cell>
          <cell r="L3018">
            <v>14.63</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33,89</v>
          </cell>
          <cell r="F3019" t="str">
            <v>16,11</v>
          </cell>
          <cell r="G3019" t="str">
            <v>17,78</v>
          </cell>
          <cell r="H3019" t="str">
            <v>0,00</v>
          </cell>
          <cell r="I3019" t="str">
            <v>0,00</v>
          </cell>
          <cell r="J3019" t="str">
            <v>0,00</v>
          </cell>
          <cell r="K3019">
            <v>17.78</v>
          </cell>
          <cell r="L3019">
            <v>17.78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36,06</v>
          </cell>
          <cell r="F3020" t="str">
            <v>16,10</v>
          </cell>
          <cell r="G3020" t="str">
            <v>19,96</v>
          </cell>
          <cell r="H3020" t="str">
            <v>0,00</v>
          </cell>
          <cell r="I3020" t="str">
            <v>0,00</v>
          </cell>
          <cell r="J3020" t="str">
            <v>0,00</v>
          </cell>
          <cell r="K3020">
            <v>19.96</v>
          </cell>
          <cell r="L3020">
            <v>19.96</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21,35</v>
          </cell>
          <cell r="F3021" t="str">
            <v>9,99</v>
          </cell>
          <cell r="G3021" t="str">
            <v>11,36</v>
          </cell>
          <cell r="H3021" t="str">
            <v>0,00</v>
          </cell>
          <cell r="I3021" t="str">
            <v>0,00</v>
          </cell>
          <cell r="J3021" t="str">
            <v>0,00</v>
          </cell>
          <cell r="K3021">
            <v>11.36</v>
          </cell>
          <cell r="L3021">
            <v>11.36</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23,52</v>
          </cell>
          <cell r="F3022" t="str">
            <v>9,99</v>
          </cell>
          <cell r="G3022" t="str">
            <v>13,53</v>
          </cell>
          <cell r="H3022" t="str">
            <v>0,00</v>
          </cell>
          <cell r="I3022" t="str">
            <v>0,00</v>
          </cell>
          <cell r="J3022" t="str">
            <v>0,00</v>
          </cell>
          <cell r="K3022">
            <v>13.53</v>
          </cell>
          <cell r="L3022">
            <v>13.53</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29,67</v>
          </cell>
          <cell r="F3023" t="str">
            <v>12,98</v>
          </cell>
          <cell r="G3023" t="str">
            <v>16,69</v>
          </cell>
          <cell r="H3023" t="str">
            <v>0,00</v>
          </cell>
          <cell r="I3023" t="str">
            <v>0,00</v>
          </cell>
          <cell r="J3023" t="str">
            <v>0,00</v>
          </cell>
          <cell r="K3023">
            <v>16.690000000000001</v>
          </cell>
          <cell r="L3023">
            <v>16.690000000000001</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31,84</v>
          </cell>
          <cell r="F3024" t="str">
            <v>12,98</v>
          </cell>
          <cell r="G3024" t="str">
            <v>18,86</v>
          </cell>
          <cell r="H3024" t="str">
            <v>0,00</v>
          </cell>
          <cell r="I3024" t="str">
            <v>0,00</v>
          </cell>
          <cell r="J3024" t="str">
            <v>0,00</v>
          </cell>
          <cell r="K3024">
            <v>18.86</v>
          </cell>
          <cell r="L3024">
            <v>18.86</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47,61</v>
          </cell>
          <cell r="F3025" t="str">
            <v>23,59</v>
          </cell>
          <cell r="G3025" t="str">
            <v>24,02</v>
          </cell>
          <cell r="H3025" t="str">
            <v>0,00</v>
          </cell>
          <cell r="I3025" t="str">
            <v>0,00</v>
          </cell>
          <cell r="J3025" t="str">
            <v>0,00</v>
          </cell>
          <cell r="K3025">
            <v>24.02</v>
          </cell>
          <cell r="L3025">
            <v>24.02</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51,95</v>
          </cell>
          <cell r="F3026" t="str">
            <v>23,59</v>
          </cell>
          <cell r="G3026" t="str">
            <v>28,36</v>
          </cell>
          <cell r="H3026" t="str">
            <v>0,00</v>
          </cell>
          <cell r="I3026" t="str">
            <v>0,00</v>
          </cell>
          <cell r="J3026" t="str">
            <v>0,00</v>
          </cell>
          <cell r="K3026">
            <v>28.36</v>
          </cell>
          <cell r="L3026">
            <v>28.36</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55,93</v>
          </cell>
          <cell r="F3027" t="str">
            <v>26,59</v>
          </cell>
          <cell r="G3027" t="str">
            <v>29,34</v>
          </cell>
          <cell r="H3027" t="str">
            <v>0,00</v>
          </cell>
          <cell r="I3027" t="str">
            <v>0,00</v>
          </cell>
          <cell r="J3027" t="str">
            <v>0,00</v>
          </cell>
          <cell r="K3027">
            <v>29.34</v>
          </cell>
          <cell r="L3027">
            <v>29.34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60,27</v>
          </cell>
          <cell r="F3028" t="str">
            <v>26,58</v>
          </cell>
          <cell r="G3028" t="str">
            <v>33,69</v>
          </cell>
          <cell r="H3028" t="str">
            <v>0,00</v>
          </cell>
          <cell r="I3028" t="str">
            <v>0,00</v>
          </cell>
          <cell r="J3028" t="str">
            <v>0,00</v>
          </cell>
          <cell r="K3028">
            <v>33.69</v>
          </cell>
          <cell r="L3028">
            <v>33.69</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39,17</v>
          </cell>
          <cell r="F3029" t="str">
            <v>17,40</v>
          </cell>
          <cell r="G3029" t="str">
            <v>21,77</v>
          </cell>
          <cell r="H3029" t="str">
            <v>0,00</v>
          </cell>
          <cell r="I3029" t="str">
            <v>0,00</v>
          </cell>
          <cell r="J3029" t="str">
            <v>0,00</v>
          </cell>
          <cell r="K3029">
            <v>21.77</v>
          </cell>
          <cell r="L3029">
            <v>21.77</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43,51</v>
          </cell>
          <cell r="F3030" t="str">
            <v>17,40</v>
          </cell>
          <cell r="G3030" t="str">
            <v>26,11</v>
          </cell>
          <cell r="H3030" t="str">
            <v>0,00</v>
          </cell>
          <cell r="I3030" t="str">
            <v>0,00</v>
          </cell>
          <cell r="J3030" t="str">
            <v>0,00</v>
          </cell>
          <cell r="K3030">
            <v>26.11</v>
          </cell>
          <cell r="L3030">
            <v>26.11</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47,49</v>
          </cell>
          <cell r="F3031" t="str">
            <v>20,39</v>
          </cell>
          <cell r="G3031" t="str">
            <v>27,10</v>
          </cell>
          <cell r="H3031" t="str">
            <v>0,00</v>
          </cell>
          <cell r="I3031" t="str">
            <v>0,00</v>
          </cell>
          <cell r="J3031" t="str">
            <v>0,00</v>
          </cell>
          <cell r="K3031">
            <v>27.1</v>
          </cell>
          <cell r="L3031">
            <v>27.1</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51,83</v>
          </cell>
          <cell r="F3032" t="str">
            <v>20,39</v>
          </cell>
          <cell r="G3032" t="str">
            <v>31,44</v>
          </cell>
          <cell r="H3032" t="str">
            <v>0,00</v>
          </cell>
          <cell r="I3032" t="str">
            <v>0,00</v>
          </cell>
          <cell r="J3032" t="str">
            <v>0,00</v>
          </cell>
          <cell r="K3032">
            <v>31.44</v>
          </cell>
          <cell r="L3032">
            <v>31.44</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69,67</v>
          </cell>
          <cell r="F3033" t="str">
            <v>34,12</v>
          </cell>
          <cell r="G3033" t="str">
            <v>35,55</v>
          </cell>
          <cell r="H3033" t="str">
            <v>0,00</v>
          </cell>
          <cell r="I3033" t="str">
            <v>0,00</v>
          </cell>
          <cell r="J3033" t="str">
            <v>0,00</v>
          </cell>
          <cell r="K3033">
            <v>35.549999999999997</v>
          </cell>
          <cell r="L3033">
            <v>35.549999999999997</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76,18</v>
          </cell>
          <cell r="F3034" t="str">
            <v>34,12</v>
          </cell>
          <cell r="G3034" t="str">
            <v>42,06</v>
          </cell>
          <cell r="H3034" t="str">
            <v>0,00</v>
          </cell>
          <cell r="I3034" t="str">
            <v>0,00</v>
          </cell>
          <cell r="J3034" t="str">
            <v>0,00</v>
          </cell>
          <cell r="K3034">
            <v>42.06</v>
          </cell>
          <cell r="L3034">
            <v>42.06</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77,99</v>
          </cell>
          <cell r="F3035" t="str">
            <v>37,11</v>
          </cell>
          <cell r="G3035" t="str">
            <v>40,88</v>
          </cell>
          <cell r="H3035" t="str">
            <v>0,00</v>
          </cell>
          <cell r="I3035" t="str">
            <v>0,00</v>
          </cell>
          <cell r="J3035" t="str">
            <v>0,00</v>
          </cell>
          <cell r="K3035">
            <v>40.880000000000003</v>
          </cell>
          <cell r="L3035">
            <v>40.880000000000003</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84,50</v>
          </cell>
          <cell r="F3036" t="str">
            <v>37,11</v>
          </cell>
          <cell r="G3036" t="str">
            <v>47,39</v>
          </cell>
          <cell r="H3036" t="str">
            <v>0,00</v>
          </cell>
          <cell r="I3036" t="str">
            <v>0,00</v>
          </cell>
          <cell r="J3036" t="str">
            <v>0,00</v>
          </cell>
          <cell r="K3036">
            <v>47.39</v>
          </cell>
          <cell r="L3036">
            <v>47.39</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57,01</v>
          </cell>
          <cell r="F3037" t="str">
            <v>24,78</v>
          </cell>
          <cell r="G3037" t="str">
            <v>32,23</v>
          </cell>
          <cell r="H3037" t="str">
            <v>0,00</v>
          </cell>
          <cell r="I3037" t="str">
            <v>0,00</v>
          </cell>
          <cell r="J3037" t="str">
            <v>0,00</v>
          </cell>
          <cell r="K3037">
            <v>32.229999999999997</v>
          </cell>
          <cell r="L3037">
            <v>32.229999999999997</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63,52</v>
          </cell>
          <cell r="F3038" t="str">
            <v>24,78</v>
          </cell>
          <cell r="G3038" t="str">
            <v>38,74</v>
          </cell>
          <cell r="H3038" t="str">
            <v>0,00</v>
          </cell>
          <cell r="I3038" t="str">
            <v>0,00</v>
          </cell>
          <cell r="J3038" t="str">
            <v>0,00</v>
          </cell>
          <cell r="K3038">
            <v>38.74</v>
          </cell>
          <cell r="L3038">
            <v>38.74</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65,33</v>
          </cell>
          <cell r="F3039" t="str">
            <v>27,77</v>
          </cell>
          <cell r="G3039" t="str">
            <v>37,56</v>
          </cell>
          <cell r="H3039" t="str">
            <v>0,00</v>
          </cell>
          <cell r="I3039" t="str">
            <v>0,00</v>
          </cell>
          <cell r="J3039" t="str">
            <v>0,00</v>
          </cell>
          <cell r="K3039">
            <v>37.56</v>
          </cell>
          <cell r="L3039">
            <v>37.56</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71,84</v>
          </cell>
          <cell r="F3040" t="str">
            <v>27,77</v>
          </cell>
          <cell r="G3040" t="str">
            <v>44,07</v>
          </cell>
          <cell r="H3040" t="str">
            <v>0,00</v>
          </cell>
          <cell r="I3040" t="str">
            <v>0,00</v>
          </cell>
          <cell r="J3040" t="str">
            <v>0,00</v>
          </cell>
          <cell r="K3040">
            <v>44.07</v>
          </cell>
          <cell r="L3040">
            <v>44.07</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75,41</v>
          </cell>
          <cell r="F3041" t="str">
            <v>32,61</v>
          </cell>
          <cell r="G3041" t="str">
            <v>42,80</v>
          </cell>
          <cell r="H3041" t="str">
            <v>0,00</v>
          </cell>
          <cell r="I3041" t="str">
            <v>0,00</v>
          </cell>
          <cell r="J3041" t="str">
            <v>0,00</v>
          </cell>
          <cell r="K3041">
            <v>42.8</v>
          </cell>
          <cell r="L3041">
            <v>42.8</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88,38</v>
          </cell>
          <cell r="F3042" t="str">
            <v>36,14</v>
          </cell>
          <cell r="G3042" t="str">
            <v>52,24</v>
          </cell>
          <cell r="H3042" t="str">
            <v>0,00</v>
          </cell>
          <cell r="I3042" t="str">
            <v>0,00</v>
          </cell>
          <cell r="J3042" t="str">
            <v>0,00</v>
          </cell>
          <cell r="K3042">
            <v>52.24</v>
          </cell>
          <cell r="L3042">
            <v>52.24</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111,38</v>
          </cell>
          <cell r="F3043" t="str">
            <v>47,63</v>
          </cell>
          <cell r="G3043" t="str">
            <v>63,75</v>
          </cell>
          <cell r="H3043" t="str">
            <v>0,00</v>
          </cell>
          <cell r="I3043" t="str">
            <v>0,00</v>
          </cell>
          <cell r="J3043" t="str">
            <v>0,00</v>
          </cell>
          <cell r="K3043">
            <v>63.75</v>
          </cell>
          <cell r="L3043">
            <v>63.75</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124,35</v>
          </cell>
          <cell r="F3044" t="str">
            <v>51,16</v>
          </cell>
          <cell r="G3044" t="str">
            <v>73,19</v>
          </cell>
          <cell r="H3044" t="str">
            <v>0,00</v>
          </cell>
          <cell r="I3044" t="str">
            <v>0,00</v>
          </cell>
          <cell r="J3044" t="str">
            <v>0,00</v>
          </cell>
          <cell r="K3044">
            <v>73.19</v>
          </cell>
          <cell r="L3044">
            <v>73.19</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41,87</v>
          </cell>
          <cell r="F3045" t="str">
            <v>20,08</v>
          </cell>
          <cell r="G3045" t="str">
            <v>21,79</v>
          </cell>
          <cell r="H3045" t="str">
            <v>0,00</v>
          </cell>
          <cell r="I3045" t="str">
            <v>0,00</v>
          </cell>
          <cell r="J3045" t="str">
            <v>0,00</v>
          </cell>
          <cell r="K3045">
            <v>21.79</v>
          </cell>
          <cell r="L3045">
            <v>21.79</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50,19</v>
          </cell>
          <cell r="F3046" t="str">
            <v>23,07</v>
          </cell>
          <cell r="G3046" t="str">
            <v>27,12</v>
          </cell>
          <cell r="H3046" t="str">
            <v>0,00</v>
          </cell>
          <cell r="I3046" t="str">
            <v>0,00</v>
          </cell>
          <cell r="J3046" t="str">
            <v>0,00</v>
          </cell>
          <cell r="K3046">
            <v>27.12</v>
          </cell>
          <cell r="L3046">
            <v>27.12</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63,97</v>
          </cell>
          <cell r="F3047" t="str">
            <v>30,60</v>
          </cell>
          <cell r="G3047" t="str">
            <v>33,37</v>
          </cell>
          <cell r="H3047" t="str">
            <v>0,00</v>
          </cell>
          <cell r="I3047" t="str">
            <v>0,00</v>
          </cell>
          <cell r="J3047" t="str">
            <v>0,00</v>
          </cell>
          <cell r="K3047">
            <v>33.369999999999997</v>
          </cell>
          <cell r="L3047">
            <v>33.369999999999997</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72,29</v>
          </cell>
          <cell r="F3048" t="str">
            <v>33,59</v>
          </cell>
          <cell r="G3048" t="str">
            <v>38,70</v>
          </cell>
          <cell r="H3048" t="str">
            <v>0,00</v>
          </cell>
          <cell r="I3048" t="str">
            <v>0,00</v>
          </cell>
          <cell r="J3048" t="str">
            <v>0,00</v>
          </cell>
          <cell r="K3048">
            <v>38.700000000000003</v>
          </cell>
          <cell r="L3048">
            <v>38.700000000000003</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58,23</v>
          </cell>
          <cell r="F3049" t="str">
            <v>27,09</v>
          </cell>
          <cell r="G3049" t="str">
            <v>31,14</v>
          </cell>
          <cell r="H3049" t="str">
            <v>0,00</v>
          </cell>
          <cell r="I3049" t="str">
            <v>0,00</v>
          </cell>
          <cell r="J3049" t="str">
            <v>0,00</v>
          </cell>
          <cell r="K3049">
            <v>31.14</v>
          </cell>
          <cell r="L3049">
            <v>31.14</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66,55</v>
          </cell>
          <cell r="F3050" t="str">
            <v>30,08</v>
          </cell>
          <cell r="G3050" t="str">
            <v>36,47</v>
          </cell>
          <cell r="H3050" t="str">
            <v>0,00</v>
          </cell>
          <cell r="I3050" t="str">
            <v>0,00</v>
          </cell>
          <cell r="J3050" t="str">
            <v>0,00</v>
          </cell>
          <cell r="K3050">
            <v>36.47</v>
          </cell>
          <cell r="L3050">
            <v>36.47</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48,73</v>
          </cell>
          <cell r="F3051" t="str">
            <v>23,59</v>
          </cell>
          <cell r="G3051" t="str">
            <v>25,14</v>
          </cell>
          <cell r="H3051" t="str">
            <v>0,00</v>
          </cell>
          <cell r="I3051" t="str">
            <v>0,00</v>
          </cell>
          <cell r="J3051" t="str">
            <v>0,00</v>
          </cell>
          <cell r="K3051">
            <v>25.14</v>
          </cell>
          <cell r="L3051">
            <v>25.14</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57,05</v>
          </cell>
          <cell r="F3052" t="str">
            <v>26,59</v>
          </cell>
          <cell r="G3052" t="str">
            <v>30,46</v>
          </cell>
          <cell r="H3052" t="str">
            <v>0,00</v>
          </cell>
          <cell r="I3052" t="str">
            <v>0,00</v>
          </cell>
          <cell r="J3052" t="str">
            <v>0,00</v>
          </cell>
          <cell r="K3052">
            <v>30.46</v>
          </cell>
          <cell r="L3052">
            <v>30.46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70,79</v>
          </cell>
          <cell r="F3053" t="str">
            <v>34,12</v>
          </cell>
          <cell r="G3053" t="str">
            <v>36,67</v>
          </cell>
          <cell r="H3053" t="str">
            <v>0,00</v>
          </cell>
          <cell r="I3053" t="str">
            <v>0,00</v>
          </cell>
          <cell r="J3053" t="str">
            <v>0,00</v>
          </cell>
          <cell r="K3053">
            <v>36.67</v>
          </cell>
          <cell r="L3053">
            <v>36.67</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79,11</v>
          </cell>
          <cell r="F3054" t="str">
            <v>37,11</v>
          </cell>
          <cell r="G3054" t="str">
            <v>42,00</v>
          </cell>
          <cell r="H3054" t="str">
            <v>0,00</v>
          </cell>
          <cell r="I3054" t="str">
            <v>0,00</v>
          </cell>
          <cell r="J3054" t="str">
            <v>0,00</v>
          </cell>
          <cell r="K3054">
            <v>42</v>
          </cell>
          <cell r="L3054">
            <v>42</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71,91</v>
          </cell>
          <cell r="F3055" t="str">
            <v>34,12</v>
          </cell>
          <cell r="G3055" t="str">
            <v>37,79</v>
          </cell>
          <cell r="H3055" t="str">
            <v>0,00</v>
          </cell>
          <cell r="I3055" t="str">
            <v>0,00</v>
          </cell>
          <cell r="J3055" t="str">
            <v>0,00</v>
          </cell>
          <cell r="K3055">
            <v>37.79</v>
          </cell>
          <cell r="L3055">
            <v>37.79</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80,23</v>
          </cell>
          <cell r="F3056" t="str">
            <v>37,11</v>
          </cell>
          <cell r="G3056" t="str">
            <v>43,12</v>
          </cell>
          <cell r="H3056" t="str">
            <v>0,00</v>
          </cell>
          <cell r="I3056" t="str">
            <v>0,00</v>
          </cell>
          <cell r="J3056" t="str">
            <v>0,00</v>
          </cell>
          <cell r="K3056">
            <v>43.12</v>
          </cell>
          <cell r="L3056">
            <v>43.12</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65,09</v>
          </cell>
          <cell r="F3057" t="str">
            <v>30,60</v>
          </cell>
          <cell r="G3057" t="str">
            <v>34,49</v>
          </cell>
          <cell r="H3057" t="str">
            <v>0,00</v>
          </cell>
          <cell r="I3057" t="str">
            <v>0,00</v>
          </cell>
          <cell r="J3057" t="str">
            <v>0,00</v>
          </cell>
          <cell r="K3057">
            <v>34.49</v>
          </cell>
          <cell r="L3057">
            <v>34.49</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73,41</v>
          </cell>
          <cell r="F3058" t="str">
            <v>33,59</v>
          </cell>
          <cell r="G3058" t="str">
            <v>39,82</v>
          </cell>
          <cell r="H3058" t="str">
            <v>0,00</v>
          </cell>
          <cell r="I3058" t="str">
            <v>0,00</v>
          </cell>
          <cell r="J3058" t="str">
            <v>0,00</v>
          </cell>
          <cell r="K3058">
            <v>39.82</v>
          </cell>
          <cell r="L3058">
            <v>39.82</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121,99</v>
          </cell>
          <cell r="F3059" t="str">
            <v>11,58</v>
          </cell>
          <cell r="G3059" t="str">
            <v>110,41</v>
          </cell>
          <cell r="H3059" t="str">
            <v>0,00</v>
          </cell>
          <cell r="I3059" t="str">
            <v>0,00</v>
          </cell>
          <cell r="J3059" t="str">
            <v>0,00</v>
          </cell>
          <cell r="K3059">
            <v>110.41</v>
          </cell>
          <cell r="L3059">
            <v>110.41</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172,60</v>
          </cell>
          <cell r="F3060" t="str">
            <v>11,58</v>
          </cell>
          <cell r="G3060" t="str">
            <v>161,02</v>
          </cell>
          <cell r="H3060" t="str">
            <v>0,00</v>
          </cell>
          <cell r="I3060" t="str">
            <v>0,00</v>
          </cell>
          <cell r="J3060" t="str">
            <v>0,00</v>
          </cell>
          <cell r="K3060">
            <v>161.02000000000001</v>
          </cell>
          <cell r="L3060">
            <v>161.02000000000001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165,20</v>
          </cell>
          <cell r="F3061" t="str">
            <v>13,16</v>
          </cell>
          <cell r="G3061" t="str">
            <v>152,04</v>
          </cell>
          <cell r="H3061" t="str">
            <v>0,00</v>
          </cell>
          <cell r="I3061" t="str">
            <v>0,00</v>
          </cell>
          <cell r="J3061" t="str">
            <v>0,00</v>
          </cell>
          <cell r="K3061">
            <v>152.04</v>
          </cell>
          <cell r="L3061">
            <v>152.04</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226,32</v>
          </cell>
          <cell r="F3062" t="str">
            <v>13,16</v>
          </cell>
          <cell r="G3062" t="str">
            <v>213,16</v>
          </cell>
          <cell r="H3062" t="str">
            <v>0,00</v>
          </cell>
          <cell r="I3062" t="str">
            <v>0,00</v>
          </cell>
          <cell r="J3062" t="str">
            <v>0,00</v>
          </cell>
          <cell r="K3062">
            <v>213.16</v>
          </cell>
          <cell r="L3062">
            <v>213.16</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418,34</v>
          </cell>
          <cell r="F3063" t="str">
            <v>11,26</v>
          </cell>
          <cell r="G3063" t="str">
            <v>407,08</v>
          </cell>
          <cell r="H3063" t="str">
            <v>0,00</v>
          </cell>
          <cell r="I3063" t="str">
            <v>0,00</v>
          </cell>
          <cell r="J3063" t="str">
            <v>0,00</v>
          </cell>
          <cell r="K3063">
            <v>407.08</v>
          </cell>
          <cell r="L3063">
            <v>407.08</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47,95</v>
          </cell>
          <cell r="F3064" t="str">
            <v>17,02</v>
          </cell>
          <cell r="G3064" t="str">
            <v>30,93</v>
          </cell>
          <cell r="H3064" t="str">
            <v>0,00</v>
          </cell>
          <cell r="I3064" t="str">
            <v>0,00</v>
          </cell>
          <cell r="J3064" t="str">
            <v>0,00</v>
          </cell>
          <cell r="K3064">
            <v>30.93</v>
          </cell>
          <cell r="L3064">
            <v>30.93</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132,40</v>
          </cell>
          <cell r="F3065" t="str">
            <v>17,00</v>
          </cell>
          <cell r="G3065" t="str">
            <v>115,40</v>
          </cell>
          <cell r="H3065" t="str">
            <v>0,00</v>
          </cell>
          <cell r="I3065" t="str">
            <v>0,00</v>
          </cell>
          <cell r="J3065" t="str">
            <v>0,00</v>
          </cell>
          <cell r="K3065">
            <v>115.4</v>
          </cell>
          <cell r="L3065">
            <v>115.4</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169,11</v>
          </cell>
          <cell r="F3066" t="str">
            <v>21,98</v>
          </cell>
          <cell r="G3066" t="str">
            <v>147,13</v>
          </cell>
          <cell r="H3066" t="str">
            <v>0,00</v>
          </cell>
          <cell r="I3066" t="str">
            <v>0,00</v>
          </cell>
          <cell r="J3066" t="str">
            <v>0,00</v>
          </cell>
          <cell r="K3066">
            <v>147.13</v>
          </cell>
          <cell r="L3066">
            <v>147.13</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198,30</v>
          </cell>
          <cell r="F3067" t="str">
            <v>14,25</v>
          </cell>
          <cell r="G3067" t="str">
            <v>184,05</v>
          </cell>
          <cell r="H3067" t="str">
            <v>0,00</v>
          </cell>
          <cell r="I3067" t="str">
            <v>0,00</v>
          </cell>
          <cell r="J3067" t="str">
            <v>0,00</v>
          </cell>
          <cell r="K3067">
            <v>184.05</v>
          </cell>
          <cell r="L3067">
            <v>184.05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171,45</v>
          </cell>
          <cell r="F3068" t="str">
            <v>18,53</v>
          </cell>
          <cell r="G3068" t="str">
            <v>152,92</v>
          </cell>
          <cell r="H3068" t="str">
            <v>0,00</v>
          </cell>
          <cell r="I3068" t="str">
            <v>0,00</v>
          </cell>
          <cell r="J3068" t="str">
            <v>0,00</v>
          </cell>
          <cell r="K3068">
            <v>152.91999999999999</v>
          </cell>
          <cell r="L3068">
            <v>152.91999999999999</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143,61</v>
          </cell>
          <cell r="F3069" t="str">
            <v>17,92</v>
          </cell>
          <cell r="G3069" t="str">
            <v>125,69</v>
          </cell>
          <cell r="H3069" t="str">
            <v>0,00</v>
          </cell>
          <cell r="I3069" t="str">
            <v>0,00</v>
          </cell>
          <cell r="J3069" t="str">
            <v>0,00</v>
          </cell>
          <cell r="K3069">
            <v>125.69</v>
          </cell>
          <cell r="L3069">
            <v>125.69</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97,98</v>
          </cell>
          <cell r="F3070" t="str">
            <v>17,93</v>
          </cell>
          <cell r="G3070" t="str">
            <v>80,05</v>
          </cell>
          <cell r="H3070" t="str">
            <v>0,00</v>
          </cell>
          <cell r="I3070" t="str">
            <v>0,00</v>
          </cell>
          <cell r="J3070" t="str">
            <v>0,00</v>
          </cell>
          <cell r="K3070">
            <v>80.05</v>
          </cell>
          <cell r="L3070">
            <v>80.05</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99,23</v>
          </cell>
          <cell r="F3071" t="str">
            <v>11,93</v>
          </cell>
          <cell r="G3071" t="str">
            <v>87,30</v>
          </cell>
          <cell r="H3071" t="str">
            <v>0,00</v>
          </cell>
          <cell r="I3071" t="str">
            <v>0,00</v>
          </cell>
          <cell r="J3071" t="str">
            <v>0,00</v>
          </cell>
          <cell r="K3071">
            <v>87.3</v>
          </cell>
          <cell r="L3071">
            <v>87.3</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93,40</v>
          </cell>
          <cell r="F3072" t="str">
            <v>11,93</v>
          </cell>
          <cell r="G3072" t="str">
            <v>81,47</v>
          </cell>
          <cell r="H3072" t="str">
            <v>0,00</v>
          </cell>
          <cell r="I3072" t="str">
            <v>0,00</v>
          </cell>
          <cell r="J3072" t="str">
            <v>0,00</v>
          </cell>
          <cell r="K3072">
            <v>81.47</v>
          </cell>
          <cell r="L3072">
            <v>81.47</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30,00</v>
          </cell>
          <cell r="F3073" t="str">
            <v>5,69</v>
          </cell>
          <cell r="G3073" t="str">
            <v>24,31</v>
          </cell>
          <cell r="H3073" t="str">
            <v>0,00</v>
          </cell>
          <cell r="I3073" t="str">
            <v>0,00</v>
          </cell>
          <cell r="J3073" t="str">
            <v>0,00</v>
          </cell>
          <cell r="K3073">
            <v>24.31</v>
          </cell>
          <cell r="L3073">
            <v>24.31</v>
          </cell>
          <cell r="M3073"/>
          <cell r="N3073">
            <v>97599</v>
          </cell>
        </row>
        <row r="3074">
          <cell r="A3074">
            <v>97609</v>
          </cell>
          <cell r="B3074" t="str">
            <v>LÂMPADA COMPACTA DE LED 6 W, BASE E27 - FORNECIMENTO E INSTALAÇÃO. AF_02/2020</v>
          </cell>
          <cell r="C3074" t="str">
            <v>COMPOSIÇÃO</v>
          </cell>
          <cell r="D3074" t="str">
            <v>UN</v>
          </cell>
          <cell r="E3074" t="str">
            <v>19,59</v>
          </cell>
          <cell r="F3074" t="str">
            <v>5,26</v>
          </cell>
          <cell r="G3074" t="str">
            <v>14,33</v>
          </cell>
          <cell r="H3074" t="str">
            <v>0,00</v>
          </cell>
          <cell r="I3074" t="str">
            <v>0,00</v>
          </cell>
          <cell r="J3074" t="str">
            <v>0,00</v>
          </cell>
          <cell r="K3074">
            <v>14.33</v>
          </cell>
          <cell r="L3074">
            <v>14.33</v>
          </cell>
          <cell r="M3074"/>
          <cell r="N3074">
            <v>97609</v>
          </cell>
        </row>
        <row r="3075">
          <cell r="A3075">
            <v>97610</v>
          </cell>
          <cell r="B3075" t="str">
            <v>LÂMPADA COMPACTA DE LED 10 W, BASE E27 - FORNECIMENTO E INSTALAÇÃO. AF_02/2020</v>
          </cell>
          <cell r="C3075" t="str">
            <v>COMPOSIÇÃO</v>
          </cell>
          <cell r="D3075" t="str">
            <v>UN</v>
          </cell>
          <cell r="E3075" t="str">
            <v>20,76</v>
          </cell>
          <cell r="F3075" t="str">
            <v>5,26</v>
          </cell>
          <cell r="G3075" t="str">
            <v>15,50</v>
          </cell>
          <cell r="H3075" t="str">
            <v>0,00</v>
          </cell>
          <cell r="I3075" t="str">
            <v>0,00</v>
          </cell>
          <cell r="J3075" t="str">
            <v>0,00</v>
          </cell>
          <cell r="K3075">
            <v>15.5</v>
          </cell>
          <cell r="L3075">
            <v>15.5</v>
          </cell>
          <cell r="M3075"/>
          <cell r="N3075">
            <v>97610</v>
          </cell>
        </row>
        <row r="3076">
          <cell r="A3076">
            <v>97611</v>
          </cell>
          <cell r="B3076" t="str">
            <v>LÂMPADA COMPACTA FLUORESCENTE DE 15 W, BASE E27 - FORNECIMENTO E INSTALAÇÃO. AF_02/2020</v>
          </cell>
          <cell r="C3076" t="str">
            <v>COMPOSIÇÃO</v>
          </cell>
          <cell r="D3076" t="str">
            <v>UN</v>
          </cell>
          <cell r="E3076" t="str">
            <v>26,99</v>
          </cell>
          <cell r="F3076" t="str">
            <v>5,25</v>
          </cell>
          <cell r="G3076" t="str">
            <v>21,74</v>
          </cell>
          <cell r="H3076" t="str">
            <v>0,00</v>
          </cell>
          <cell r="I3076" t="str">
            <v>0,00</v>
          </cell>
          <cell r="J3076" t="str">
            <v>0,00</v>
          </cell>
          <cell r="K3076">
            <v>21.74</v>
          </cell>
          <cell r="L3076">
            <v>21.74</v>
          </cell>
          <cell r="M3076"/>
          <cell r="N3076">
            <v>97611</v>
          </cell>
        </row>
        <row r="3077">
          <cell r="A3077">
            <v>97612</v>
          </cell>
          <cell r="B3077" t="str">
            <v>LÂMPADA COMPACTA FLUORESCENTE DE 20 W, BASE E27 - FORNECIMENTO E INSTALAÇÃO. AF_02/2020</v>
          </cell>
          <cell r="C3077" t="str">
            <v>COMPOSIÇÃO</v>
          </cell>
          <cell r="D3077" t="str">
            <v>UN</v>
          </cell>
          <cell r="E3077" t="str">
            <v>29,12</v>
          </cell>
          <cell r="F3077" t="str">
            <v>5,25</v>
          </cell>
          <cell r="G3077" t="str">
            <v>23,87</v>
          </cell>
          <cell r="H3077" t="str">
            <v>0,00</v>
          </cell>
          <cell r="I3077" t="str">
            <v>0,00</v>
          </cell>
          <cell r="J3077" t="str">
            <v>0,00</v>
          </cell>
          <cell r="K3077">
            <v>23.87</v>
          </cell>
          <cell r="L3077">
            <v>23.87</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36,21</v>
          </cell>
          <cell r="F3078" t="str">
            <v>5,25</v>
          </cell>
          <cell r="G3078" t="str">
            <v>30,96</v>
          </cell>
          <cell r="H3078" t="str">
            <v>0,00</v>
          </cell>
          <cell r="I3078" t="str">
            <v>0,00</v>
          </cell>
          <cell r="J3078" t="str">
            <v>0,00</v>
          </cell>
          <cell r="K3078">
            <v>30.96</v>
          </cell>
          <cell r="L3078">
            <v>30.96</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61,79</v>
          </cell>
          <cell r="F3079" t="str">
            <v>5,24</v>
          </cell>
          <cell r="G3079" t="str">
            <v>56,55</v>
          </cell>
          <cell r="H3079" t="str">
            <v>0,00</v>
          </cell>
          <cell r="I3079" t="str">
            <v>0,00</v>
          </cell>
          <cell r="J3079" t="str">
            <v>0,00</v>
          </cell>
          <cell r="K3079">
            <v>56.55</v>
          </cell>
          <cell r="L3079">
            <v>56.55</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73,01</v>
          </cell>
          <cell r="F3080" t="str">
            <v>7,86</v>
          </cell>
          <cell r="G3080" t="str">
            <v>65,15</v>
          </cell>
          <cell r="H3080" t="str">
            <v>0,00</v>
          </cell>
          <cell r="I3080" t="str">
            <v>0,00</v>
          </cell>
          <cell r="J3080" t="str">
            <v>0,00</v>
          </cell>
          <cell r="K3080">
            <v>65.150000000000006</v>
          </cell>
          <cell r="L3080">
            <v>65.150000000000006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84,46</v>
          </cell>
          <cell r="F3081" t="str">
            <v>7,86</v>
          </cell>
          <cell r="G3081" t="str">
            <v>76,60</v>
          </cell>
          <cell r="H3081" t="str">
            <v>0,00</v>
          </cell>
          <cell r="I3081" t="str">
            <v>0,00</v>
          </cell>
          <cell r="J3081" t="str">
            <v>0,00</v>
          </cell>
          <cell r="K3081">
            <v>76.599999999999994</v>
          </cell>
          <cell r="L3081">
            <v>76.599999999999994</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84,13</v>
          </cell>
          <cell r="F3082" t="str">
            <v>7,86</v>
          </cell>
          <cell r="G3082" t="str">
            <v>76,27</v>
          </cell>
          <cell r="H3082" t="str">
            <v>0,00</v>
          </cell>
          <cell r="I3082" t="str">
            <v>0,00</v>
          </cell>
          <cell r="J3082" t="str">
            <v>0,00</v>
          </cell>
          <cell r="K3082">
            <v>76.27</v>
          </cell>
          <cell r="L3082">
            <v>76.27</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76,01</v>
          </cell>
          <cell r="F3083" t="str">
            <v>7,86</v>
          </cell>
          <cell r="G3083" t="str">
            <v>68,15</v>
          </cell>
          <cell r="H3083" t="str">
            <v>0,00</v>
          </cell>
          <cell r="I3083" t="str">
            <v>0,00</v>
          </cell>
          <cell r="J3083" t="str">
            <v>0,00</v>
          </cell>
          <cell r="K3083">
            <v>68.150000000000006</v>
          </cell>
          <cell r="L3083">
            <v>68.150000000000006</v>
          </cell>
          <cell r="M3083"/>
          <cell r="N3083">
            <v>97618</v>
          </cell>
        </row>
        <row r="3084">
          <cell r="A3084">
            <v>100902</v>
          </cell>
          <cell r="B3084" t="str">
            <v>LÂMPADA TUBULAR LED DE 9/10 W, BASE G13 - FORNECIMENTO E INSTALAÇÃO. AF_02/2020_P</v>
          </cell>
          <cell r="C3084" t="str">
            <v>COMPOSIÇÃO</v>
          </cell>
          <cell r="D3084" t="str">
            <v>UN</v>
          </cell>
          <cell r="E3084" t="str">
            <v>32,09</v>
          </cell>
          <cell r="F3084" t="str">
            <v>7,87</v>
          </cell>
          <cell r="G3084" t="str">
            <v>24,22</v>
          </cell>
          <cell r="H3084" t="str">
            <v>0,00</v>
          </cell>
          <cell r="I3084" t="str">
            <v>0,00</v>
          </cell>
          <cell r="J3084" t="str">
            <v>0,00</v>
          </cell>
          <cell r="K3084">
            <v>24.22</v>
          </cell>
          <cell r="L3084">
            <v>24.22</v>
          </cell>
          <cell r="M3084"/>
          <cell r="N3084">
            <v>100902</v>
          </cell>
        </row>
        <row r="3085">
          <cell r="A3085">
            <v>100903</v>
          </cell>
          <cell r="B3085" t="str">
            <v>LÂMPADA TUBULAR LED DE 18/20 W, BASE G13 - FORNECIMENTO E INSTALAÇÃO. AF_02/2020_P</v>
          </cell>
          <cell r="C3085" t="str">
            <v>COMPOSIÇÃO</v>
          </cell>
          <cell r="D3085" t="str">
            <v>UN</v>
          </cell>
          <cell r="E3085" t="str">
            <v>37,25</v>
          </cell>
          <cell r="F3085" t="str">
            <v>7,87</v>
          </cell>
          <cell r="G3085" t="str">
            <v>29,38</v>
          </cell>
          <cell r="H3085" t="str">
            <v>0,00</v>
          </cell>
          <cell r="I3085" t="str">
            <v>0,00</v>
          </cell>
          <cell r="J3085" t="str">
            <v>0,00</v>
          </cell>
          <cell r="K3085">
            <v>29.38</v>
          </cell>
          <cell r="L3085">
            <v>29.38</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121,99</v>
          </cell>
          <cell r="F3086" t="str">
            <v>11,58</v>
          </cell>
          <cell r="G3086" t="str">
            <v>110,41</v>
          </cell>
          <cell r="H3086" t="str">
            <v>0,00</v>
          </cell>
          <cell r="I3086" t="str">
            <v>0,00</v>
          </cell>
          <cell r="J3086" t="str">
            <v>0,00</v>
          </cell>
          <cell r="K3086">
            <v>110.41</v>
          </cell>
          <cell r="L3086">
            <v>110.41</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330,40</v>
          </cell>
          <cell r="F3087" t="str">
            <v>26,33</v>
          </cell>
          <cell r="G3087" t="str">
            <v>304,07</v>
          </cell>
          <cell r="H3087" t="str">
            <v>0,00</v>
          </cell>
          <cell r="I3087" t="str">
            <v>0,00</v>
          </cell>
          <cell r="J3087" t="str">
            <v>0,00</v>
          </cell>
          <cell r="K3087">
            <v>304.07</v>
          </cell>
          <cell r="L3087">
            <v>304.07</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452,64</v>
          </cell>
          <cell r="F3088" t="str">
            <v>26,33</v>
          </cell>
          <cell r="G3088" t="str">
            <v>426,31</v>
          </cell>
          <cell r="H3088" t="str">
            <v>0,00</v>
          </cell>
          <cell r="I3088" t="str">
            <v>0,00</v>
          </cell>
          <cell r="J3088" t="str">
            <v>0,00</v>
          </cell>
          <cell r="K3088">
            <v>426.31</v>
          </cell>
          <cell r="L3088">
            <v>426.31</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70,15</v>
          </cell>
          <cell r="F3089" t="str">
            <v>5,24</v>
          </cell>
          <cell r="G3089" t="str">
            <v>64,91</v>
          </cell>
          <cell r="H3089" t="str">
            <v>0,00</v>
          </cell>
          <cell r="I3089" t="str">
            <v>0,00</v>
          </cell>
          <cell r="J3089" t="str">
            <v>0,00</v>
          </cell>
          <cell r="K3089">
            <v>64.91</v>
          </cell>
          <cell r="L3089">
            <v>64.91</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117,33</v>
          </cell>
          <cell r="F3090" t="str">
            <v>5,24</v>
          </cell>
          <cell r="G3090" t="str">
            <v>112,09</v>
          </cell>
          <cell r="H3090" t="str">
            <v>0,00</v>
          </cell>
          <cell r="I3090" t="str">
            <v>0,00</v>
          </cell>
          <cell r="J3090" t="str">
            <v>0,00</v>
          </cell>
          <cell r="K3090">
            <v>112.09</v>
          </cell>
          <cell r="L3090">
            <v>112.09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88,78</v>
          </cell>
          <cell r="F3091" t="str">
            <v>21,90</v>
          </cell>
          <cell r="G3091" t="str">
            <v>66,88</v>
          </cell>
          <cell r="H3091" t="str">
            <v>0,00</v>
          </cell>
          <cell r="I3091" t="str">
            <v>0,00</v>
          </cell>
          <cell r="J3091" t="str">
            <v>0,00</v>
          </cell>
          <cell r="K3091">
            <v>66.88</v>
          </cell>
          <cell r="L3091">
            <v>66.88</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64,00</v>
          </cell>
          <cell r="F3092" t="str">
            <v>15,07</v>
          </cell>
          <cell r="G3092" t="str">
            <v>48,93</v>
          </cell>
          <cell r="H3092" t="str">
            <v>0,00</v>
          </cell>
          <cell r="I3092" t="str">
            <v>0,00</v>
          </cell>
          <cell r="J3092" t="str">
            <v>0,00</v>
          </cell>
          <cell r="K3092">
            <v>48.93</v>
          </cell>
          <cell r="L3092">
            <v>48.93</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74,91</v>
          </cell>
          <cell r="F3093" t="str">
            <v>15,07</v>
          </cell>
          <cell r="G3093" t="str">
            <v>59,84</v>
          </cell>
          <cell r="H3093" t="str">
            <v>0,00</v>
          </cell>
          <cell r="I3093" t="str">
            <v>0,00</v>
          </cell>
          <cell r="J3093" t="str">
            <v>0,00</v>
          </cell>
          <cell r="K3093">
            <v>59.84</v>
          </cell>
          <cell r="L3093">
            <v>59.84</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41,82</v>
          </cell>
          <cell r="F3094" t="str">
            <v>15,73</v>
          </cell>
          <cell r="G3094" t="str">
            <v>26,09</v>
          </cell>
          <cell r="H3094" t="str">
            <v>0,00</v>
          </cell>
          <cell r="I3094" t="str">
            <v>0,00</v>
          </cell>
          <cell r="J3094" t="str">
            <v>0,00</v>
          </cell>
          <cell r="K3094">
            <v>26.09</v>
          </cell>
          <cell r="L3094">
            <v>26.09</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1.573,46</v>
          </cell>
          <cell r="F3095" t="str">
            <v>356,89</v>
          </cell>
          <cell r="G3095" t="str">
            <v>1.211,31</v>
          </cell>
          <cell r="H3095" t="str">
            <v>5,26</v>
          </cell>
          <cell r="I3095" t="str">
            <v>0,00</v>
          </cell>
          <cell r="J3095" t="str">
            <v>0,00</v>
          </cell>
          <cell r="K3095">
            <v>1216.57</v>
          </cell>
          <cell r="L3095">
            <v>1216.57</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1.666,74</v>
          </cell>
          <cell r="F3096" t="str">
            <v>374,81</v>
          </cell>
          <cell r="G3096" t="str">
            <v>1.286,67</v>
          </cell>
          <cell r="H3096" t="str">
            <v>5,26</v>
          </cell>
          <cell r="I3096" t="str">
            <v>0,00</v>
          </cell>
          <cell r="J3096" t="str">
            <v>0,00</v>
          </cell>
          <cell r="K3096">
            <v>1291.93</v>
          </cell>
          <cell r="L3096">
            <v>1291.93</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1.691,71</v>
          </cell>
          <cell r="F3097" t="str">
            <v>349,36</v>
          </cell>
          <cell r="G3097" t="str">
            <v>1.337,09</v>
          </cell>
          <cell r="H3097" t="str">
            <v>5,26</v>
          </cell>
          <cell r="I3097" t="str">
            <v>0,00</v>
          </cell>
          <cell r="J3097" t="str">
            <v>0,00</v>
          </cell>
          <cell r="K3097">
            <v>1342.35</v>
          </cell>
          <cell r="L3097">
            <v>1342.35</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1.825,51</v>
          </cell>
          <cell r="F3098" t="str">
            <v>364,71</v>
          </cell>
          <cell r="G3098" t="str">
            <v>1.455,54</v>
          </cell>
          <cell r="H3098" t="str">
            <v>5,26</v>
          </cell>
          <cell r="I3098" t="str">
            <v>0,00</v>
          </cell>
          <cell r="J3098" t="str">
            <v>0,00</v>
          </cell>
          <cell r="K3098">
            <v>1460.8</v>
          </cell>
          <cell r="L3098">
            <v>1460.8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1.554,95</v>
          </cell>
          <cell r="F3099" t="str">
            <v>341,12</v>
          </cell>
          <cell r="G3099" t="str">
            <v>1.208,57</v>
          </cell>
          <cell r="H3099" t="str">
            <v>5,26</v>
          </cell>
          <cell r="I3099" t="str">
            <v>0,00</v>
          </cell>
          <cell r="J3099" t="str">
            <v>0,00</v>
          </cell>
          <cell r="K3099">
            <v>1213.83</v>
          </cell>
          <cell r="L3099">
            <v>1213.83</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1.648,23</v>
          </cell>
          <cell r="F3100" t="str">
            <v>359,03</v>
          </cell>
          <cell r="G3100" t="str">
            <v>1.283,94</v>
          </cell>
          <cell r="H3100" t="str">
            <v>5,26</v>
          </cell>
          <cell r="I3100" t="str">
            <v>0,00</v>
          </cell>
          <cell r="J3100" t="str">
            <v>0,00</v>
          </cell>
          <cell r="K3100">
            <v>1289.2</v>
          </cell>
          <cell r="L3100">
            <v>1289.2</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1.673,20</v>
          </cell>
          <cell r="F3101" t="str">
            <v>333,58</v>
          </cell>
          <cell r="G3101" t="str">
            <v>1.334,36</v>
          </cell>
          <cell r="H3101" t="str">
            <v>5,26</v>
          </cell>
          <cell r="I3101" t="str">
            <v>0,00</v>
          </cell>
          <cell r="J3101" t="str">
            <v>0,00</v>
          </cell>
          <cell r="K3101">
            <v>1339.62</v>
          </cell>
          <cell r="L3101">
            <v>1339.62</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1.807,00</v>
          </cell>
          <cell r="F3102" t="str">
            <v>348,94</v>
          </cell>
          <cell r="G3102" t="str">
            <v>1.452,80</v>
          </cell>
          <cell r="H3102" t="str">
            <v>5,26</v>
          </cell>
          <cell r="I3102" t="str">
            <v>0,00</v>
          </cell>
          <cell r="J3102" t="str">
            <v>0,00</v>
          </cell>
          <cell r="K3102">
            <v>1458.06</v>
          </cell>
          <cell r="L3102">
            <v>1458.06</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1.812,29</v>
          </cell>
          <cell r="F3103" t="str">
            <v>383,38</v>
          </cell>
          <cell r="G3103" t="str">
            <v>1.423,65</v>
          </cell>
          <cell r="H3103" t="str">
            <v>5,26</v>
          </cell>
          <cell r="I3103" t="str">
            <v>0,00</v>
          </cell>
          <cell r="J3103" t="str">
            <v>0,00</v>
          </cell>
          <cell r="K3103">
            <v>1428.91</v>
          </cell>
          <cell r="L3103">
            <v>1428.91</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1.953,48</v>
          </cell>
          <cell r="F3104" t="str">
            <v>410,48</v>
          </cell>
          <cell r="G3104" t="str">
            <v>1.537,74</v>
          </cell>
          <cell r="H3104" t="str">
            <v>5,26</v>
          </cell>
          <cell r="I3104" t="str">
            <v>0,00</v>
          </cell>
          <cell r="J3104" t="str">
            <v>0,00</v>
          </cell>
          <cell r="K3104">
            <v>1543</v>
          </cell>
          <cell r="L3104">
            <v>1543</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1.991,28</v>
          </cell>
          <cell r="F3105" t="str">
            <v>371,96</v>
          </cell>
          <cell r="G3105" t="str">
            <v>1.614,06</v>
          </cell>
          <cell r="H3105" t="str">
            <v>5,26</v>
          </cell>
          <cell r="I3105" t="str">
            <v>0,00</v>
          </cell>
          <cell r="J3105" t="str">
            <v>0,00</v>
          </cell>
          <cell r="K3105">
            <v>1619.32</v>
          </cell>
          <cell r="L3105">
            <v>1619.32</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2.178,13</v>
          </cell>
          <cell r="F3106" t="str">
            <v>389,38</v>
          </cell>
          <cell r="G3106" t="str">
            <v>1.783,49</v>
          </cell>
          <cell r="H3106" t="str">
            <v>5,26</v>
          </cell>
          <cell r="I3106" t="str">
            <v>0,00</v>
          </cell>
          <cell r="J3106" t="str">
            <v>0,00</v>
          </cell>
          <cell r="K3106">
            <v>1788.75</v>
          </cell>
          <cell r="L3106">
            <v>1788.75</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1.801,60</v>
          </cell>
          <cell r="F3107" t="str">
            <v>370,94</v>
          </cell>
          <cell r="G3107" t="str">
            <v>1.425,40</v>
          </cell>
          <cell r="H3107" t="str">
            <v>5,26</v>
          </cell>
          <cell r="I3107" t="str">
            <v>0,00</v>
          </cell>
          <cell r="J3107" t="str">
            <v>0,00</v>
          </cell>
          <cell r="K3107">
            <v>1430.66</v>
          </cell>
          <cell r="L3107">
            <v>1430.66</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1.942,79</v>
          </cell>
          <cell r="F3108" t="str">
            <v>398,04</v>
          </cell>
          <cell r="G3108" t="str">
            <v>1.539,49</v>
          </cell>
          <cell r="H3108" t="str">
            <v>5,26</v>
          </cell>
          <cell r="I3108" t="str">
            <v>0,00</v>
          </cell>
          <cell r="J3108" t="str">
            <v>0,00</v>
          </cell>
          <cell r="K3108">
            <v>1544.75</v>
          </cell>
          <cell r="L3108">
            <v>1544.75</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1.980,59</v>
          </cell>
          <cell r="F3109" t="str">
            <v>359,52</v>
          </cell>
          <cell r="G3109" t="str">
            <v>1.615,81</v>
          </cell>
          <cell r="H3109" t="str">
            <v>5,26</v>
          </cell>
          <cell r="I3109" t="str">
            <v>0,00</v>
          </cell>
          <cell r="J3109" t="str">
            <v>0,00</v>
          </cell>
          <cell r="K3109">
            <v>1621.07</v>
          </cell>
          <cell r="L3109">
            <v>1621.07</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2.167,44</v>
          </cell>
          <cell r="F3110" t="str">
            <v>376,95</v>
          </cell>
          <cell r="G3110" t="str">
            <v>1.785,23</v>
          </cell>
          <cell r="H3110" t="str">
            <v>5,26</v>
          </cell>
          <cell r="I3110" t="str">
            <v>0,00</v>
          </cell>
          <cell r="J3110" t="str">
            <v>0,00</v>
          </cell>
          <cell r="K3110">
            <v>1790.49</v>
          </cell>
          <cell r="L3110">
            <v>1790.49</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1.927,10</v>
          </cell>
          <cell r="F3111" t="str">
            <v>409,57</v>
          </cell>
          <cell r="G3111" t="str">
            <v>1.512,27</v>
          </cell>
          <cell r="H3111" t="str">
            <v>5,26</v>
          </cell>
          <cell r="I3111" t="str">
            <v>0,00</v>
          </cell>
          <cell r="J3111" t="str">
            <v>0,00</v>
          </cell>
          <cell r="K3111">
            <v>1517.53</v>
          </cell>
          <cell r="L3111">
            <v>1517.53</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2.115,35</v>
          </cell>
          <cell r="F3112" t="str">
            <v>445,71</v>
          </cell>
          <cell r="G3112" t="str">
            <v>1.664,38</v>
          </cell>
          <cell r="H3112" t="str">
            <v>5,26</v>
          </cell>
          <cell r="I3112" t="str">
            <v>0,00</v>
          </cell>
          <cell r="J3112" t="str">
            <v>0,00</v>
          </cell>
          <cell r="K3112">
            <v>1669.64</v>
          </cell>
          <cell r="L3112">
            <v>1669.64</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2.165,75</v>
          </cell>
          <cell r="F3113" t="str">
            <v>394,33</v>
          </cell>
          <cell r="G3113" t="str">
            <v>1.766,16</v>
          </cell>
          <cell r="H3113" t="str">
            <v>5,26</v>
          </cell>
          <cell r="I3113" t="str">
            <v>0,00</v>
          </cell>
          <cell r="J3113" t="str">
            <v>0,00</v>
          </cell>
          <cell r="K3113">
            <v>1771.42</v>
          </cell>
          <cell r="L3113">
            <v>1771.42</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2.404,71</v>
          </cell>
          <cell r="F3114" t="str">
            <v>413,81</v>
          </cell>
          <cell r="G3114" t="str">
            <v>1.985,64</v>
          </cell>
          <cell r="H3114" t="str">
            <v>5,26</v>
          </cell>
          <cell r="I3114" t="str">
            <v>0,00</v>
          </cell>
          <cell r="J3114" t="str">
            <v>0,00</v>
          </cell>
          <cell r="K3114">
            <v>1990.9</v>
          </cell>
          <cell r="L3114">
            <v>1990.9</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2.086,04</v>
          </cell>
          <cell r="F3115" t="str">
            <v>397,64</v>
          </cell>
          <cell r="G3115" t="str">
            <v>1.683,14</v>
          </cell>
          <cell r="H3115" t="str">
            <v>5,26</v>
          </cell>
          <cell r="I3115" t="str">
            <v>0,00</v>
          </cell>
          <cell r="J3115" t="str">
            <v>0,00</v>
          </cell>
          <cell r="K3115">
            <v>1688.4</v>
          </cell>
          <cell r="L3115">
            <v>1688.4</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2.274,29</v>
          </cell>
          <cell r="F3116" t="str">
            <v>433,78</v>
          </cell>
          <cell r="G3116" t="str">
            <v>1.835,25</v>
          </cell>
          <cell r="H3116" t="str">
            <v>5,26</v>
          </cell>
          <cell r="I3116" t="str">
            <v>0,00</v>
          </cell>
          <cell r="J3116" t="str">
            <v>0,00</v>
          </cell>
          <cell r="K3116">
            <v>1840.51</v>
          </cell>
          <cell r="L3116">
            <v>1840.51</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2.324,69</v>
          </cell>
          <cell r="F3117" t="str">
            <v>382,40</v>
          </cell>
          <cell r="G3117" t="str">
            <v>1.937,03</v>
          </cell>
          <cell r="H3117" t="str">
            <v>5,26</v>
          </cell>
          <cell r="I3117" t="str">
            <v>0,00</v>
          </cell>
          <cell r="J3117" t="str">
            <v>0,00</v>
          </cell>
          <cell r="K3117">
            <v>1942.29</v>
          </cell>
          <cell r="L3117">
            <v>1942.29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2.563,65</v>
          </cell>
          <cell r="F3118" t="str">
            <v>401,88</v>
          </cell>
          <cell r="G3118" t="str">
            <v>2.156,51</v>
          </cell>
          <cell r="H3118" t="str">
            <v>5,26</v>
          </cell>
          <cell r="I3118" t="str">
            <v>0,00</v>
          </cell>
          <cell r="J3118" t="str">
            <v>0,00</v>
          </cell>
          <cell r="K3118">
            <v>2161.7700000000004</v>
          </cell>
          <cell r="L3118">
            <v>2161.7700000000004</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850,54</v>
          </cell>
          <cell r="F3119" t="str">
            <v>157,36</v>
          </cell>
          <cell r="G3119" t="str">
            <v>693,18</v>
          </cell>
          <cell r="H3119" t="str">
            <v>0,00</v>
          </cell>
          <cell r="I3119" t="str">
            <v>0,00</v>
          </cell>
          <cell r="J3119" t="str">
            <v>0,00</v>
          </cell>
          <cell r="K3119">
            <v>693.18</v>
          </cell>
          <cell r="L3119">
            <v>693.18</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962,47</v>
          </cell>
          <cell r="F3120" t="str">
            <v>178,84</v>
          </cell>
          <cell r="G3120" t="str">
            <v>783,63</v>
          </cell>
          <cell r="H3120" t="str">
            <v>0,00</v>
          </cell>
          <cell r="I3120" t="str">
            <v>0,00</v>
          </cell>
          <cell r="J3120" t="str">
            <v>0,00</v>
          </cell>
          <cell r="K3120">
            <v>783.63</v>
          </cell>
          <cell r="L3120">
            <v>783.63</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992,44</v>
          </cell>
          <cell r="F3121" t="str">
            <v>148,26</v>
          </cell>
          <cell r="G3121" t="str">
            <v>844,18</v>
          </cell>
          <cell r="H3121" t="str">
            <v>0,00</v>
          </cell>
          <cell r="I3121" t="str">
            <v>0,00</v>
          </cell>
          <cell r="J3121" t="str">
            <v>0,00</v>
          </cell>
          <cell r="K3121">
            <v>844.18</v>
          </cell>
          <cell r="L3121">
            <v>844.18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1.116,38</v>
          </cell>
          <cell r="F3122" t="str">
            <v>153,11</v>
          </cell>
          <cell r="G3122" t="str">
            <v>963,27</v>
          </cell>
          <cell r="H3122" t="str">
            <v>0,00</v>
          </cell>
          <cell r="I3122" t="str">
            <v>0,00</v>
          </cell>
          <cell r="J3122" t="str">
            <v>0,00</v>
          </cell>
          <cell r="K3122">
            <v>963.27</v>
          </cell>
          <cell r="L3122">
            <v>963.27</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832,02</v>
          </cell>
          <cell r="F3123" t="str">
            <v>141,57</v>
          </cell>
          <cell r="G3123" t="str">
            <v>690,45</v>
          </cell>
          <cell r="H3123" t="str">
            <v>0,00</v>
          </cell>
          <cell r="I3123" t="str">
            <v>0,00</v>
          </cell>
          <cell r="J3123" t="str">
            <v>0,00</v>
          </cell>
          <cell r="K3123">
            <v>690.45</v>
          </cell>
          <cell r="L3123">
            <v>690.45</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943,95</v>
          </cell>
          <cell r="F3124" t="str">
            <v>163,05</v>
          </cell>
          <cell r="G3124" t="str">
            <v>780,90</v>
          </cell>
          <cell r="H3124" t="str">
            <v>0,00</v>
          </cell>
          <cell r="I3124" t="str">
            <v>0,00</v>
          </cell>
          <cell r="J3124" t="str">
            <v>0,00</v>
          </cell>
          <cell r="K3124">
            <v>780.9</v>
          </cell>
          <cell r="L3124">
            <v>780.9</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973,92</v>
          </cell>
          <cell r="F3125" t="str">
            <v>132,47</v>
          </cell>
          <cell r="G3125" t="str">
            <v>841,45</v>
          </cell>
          <cell r="H3125" t="str">
            <v>0,00</v>
          </cell>
          <cell r="I3125" t="str">
            <v>0,00</v>
          </cell>
          <cell r="J3125" t="str">
            <v>0,00</v>
          </cell>
          <cell r="K3125">
            <v>841.45</v>
          </cell>
          <cell r="L3125">
            <v>841.45</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1.097,86</v>
          </cell>
          <cell r="F3126" t="str">
            <v>137,32</v>
          </cell>
          <cell r="G3126" t="str">
            <v>960,54</v>
          </cell>
          <cell r="H3126" t="str">
            <v>0,00</v>
          </cell>
          <cell r="I3126" t="str">
            <v>0,00</v>
          </cell>
          <cell r="J3126" t="str">
            <v>0,00</v>
          </cell>
          <cell r="K3126">
            <v>960.54</v>
          </cell>
          <cell r="L3126">
            <v>960.54</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1.104,86</v>
          </cell>
          <cell r="F3127" t="str">
            <v>186,94</v>
          </cell>
          <cell r="G3127" t="str">
            <v>917,92</v>
          </cell>
          <cell r="H3127" t="str">
            <v>0,00</v>
          </cell>
          <cell r="I3127" t="str">
            <v>0,00</v>
          </cell>
          <cell r="J3127" t="str">
            <v>0,00</v>
          </cell>
          <cell r="K3127">
            <v>917.92</v>
          </cell>
          <cell r="L3127">
            <v>917.92</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1.272,76</v>
          </cell>
          <cell r="F3128" t="str">
            <v>219,16</v>
          </cell>
          <cell r="G3128" t="str">
            <v>1.053,60</v>
          </cell>
          <cell r="H3128" t="str">
            <v>0,00</v>
          </cell>
          <cell r="I3128" t="str">
            <v>0,00</v>
          </cell>
          <cell r="J3128" t="str">
            <v>0,00</v>
          </cell>
          <cell r="K3128">
            <v>1053.5999999999999</v>
          </cell>
          <cell r="L3128">
            <v>1053.5999999999999</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1.317,71</v>
          </cell>
          <cell r="F3129" t="str">
            <v>173,30</v>
          </cell>
          <cell r="G3129" t="str">
            <v>1.144,41</v>
          </cell>
          <cell r="H3129" t="str">
            <v>0,00</v>
          </cell>
          <cell r="I3129" t="str">
            <v>0,00</v>
          </cell>
          <cell r="J3129" t="str">
            <v>0,00</v>
          </cell>
          <cell r="K3129">
            <v>1144.4100000000001</v>
          </cell>
          <cell r="L3129">
            <v>1144.4100000000001</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1.503,63</v>
          </cell>
          <cell r="F3130" t="str">
            <v>180,60</v>
          </cell>
          <cell r="G3130" t="str">
            <v>1.323,03</v>
          </cell>
          <cell r="H3130" t="str">
            <v>0,00</v>
          </cell>
          <cell r="I3130" t="str">
            <v>0,00</v>
          </cell>
          <cell r="J3130" t="str">
            <v>0,00</v>
          </cell>
          <cell r="K3130">
            <v>1323.03</v>
          </cell>
          <cell r="L3130">
            <v>1323.03</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1.094,17</v>
          </cell>
          <cell r="F3131" t="str">
            <v>174,49</v>
          </cell>
          <cell r="G3131" t="str">
            <v>919,68</v>
          </cell>
          <cell r="H3131" t="str">
            <v>0,00</v>
          </cell>
          <cell r="I3131" t="str">
            <v>0,00</v>
          </cell>
          <cell r="J3131" t="str">
            <v>0,00</v>
          </cell>
          <cell r="K3131">
            <v>919.68</v>
          </cell>
          <cell r="L3131">
            <v>919.68</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1.262,07</v>
          </cell>
          <cell r="F3132" t="str">
            <v>206,70</v>
          </cell>
          <cell r="G3132" t="str">
            <v>1.055,37</v>
          </cell>
          <cell r="H3132" t="str">
            <v>0,00</v>
          </cell>
          <cell r="I3132" t="str">
            <v>0,00</v>
          </cell>
          <cell r="J3132" t="str">
            <v>0,00</v>
          </cell>
          <cell r="K3132">
            <v>1055.3699999999999</v>
          </cell>
          <cell r="L3132">
            <v>1055.3699999999999</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1.307,02</v>
          </cell>
          <cell r="F3133" t="str">
            <v>160,84</v>
          </cell>
          <cell r="G3133" t="str">
            <v>1.146,18</v>
          </cell>
          <cell r="H3133" t="str">
            <v>0,00</v>
          </cell>
          <cell r="I3133" t="str">
            <v>0,00</v>
          </cell>
          <cell r="J3133" t="str">
            <v>0,00</v>
          </cell>
          <cell r="K3133">
            <v>1146.18</v>
          </cell>
          <cell r="L3133">
            <v>1146.18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1.492,94</v>
          </cell>
          <cell r="F3134" t="str">
            <v>168,14</v>
          </cell>
          <cell r="G3134" t="str">
            <v>1.324,80</v>
          </cell>
          <cell r="H3134" t="str">
            <v>0,00</v>
          </cell>
          <cell r="I3134" t="str">
            <v>0,00</v>
          </cell>
          <cell r="J3134" t="str">
            <v>0,00</v>
          </cell>
          <cell r="K3134">
            <v>1324.8</v>
          </cell>
          <cell r="L3134">
            <v>1324.8</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1.236,78</v>
          </cell>
          <cell r="F3135" t="str">
            <v>216,56</v>
          </cell>
          <cell r="G3135" t="str">
            <v>1.020,22</v>
          </cell>
          <cell r="H3135" t="str">
            <v>0,00</v>
          </cell>
          <cell r="I3135" t="str">
            <v>0,00</v>
          </cell>
          <cell r="J3135" t="str">
            <v>0,00</v>
          </cell>
          <cell r="K3135">
            <v>1020.22</v>
          </cell>
          <cell r="L3135">
            <v>1020.22</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1.460,65</v>
          </cell>
          <cell r="F3136" t="str">
            <v>259,53</v>
          </cell>
          <cell r="G3136" t="str">
            <v>1.201,12</v>
          </cell>
          <cell r="H3136" t="str">
            <v>0,00</v>
          </cell>
          <cell r="I3136" t="str">
            <v>0,00</v>
          </cell>
          <cell r="J3136" t="str">
            <v>0,00</v>
          </cell>
          <cell r="K3136">
            <v>1201.1199999999999</v>
          </cell>
          <cell r="L3136">
            <v>1201.1199999999999</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1.520,58</v>
          </cell>
          <cell r="F3137" t="str">
            <v>198,38</v>
          </cell>
          <cell r="G3137" t="str">
            <v>1.322,20</v>
          </cell>
          <cell r="H3137" t="str">
            <v>0,00</v>
          </cell>
          <cell r="I3137" t="str">
            <v>0,00</v>
          </cell>
          <cell r="J3137" t="str">
            <v>0,00</v>
          </cell>
          <cell r="K3137">
            <v>1322.2</v>
          </cell>
          <cell r="L3137">
            <v>1322.2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1.768,47</v>
          </cell>
          <cell r="F3138" t="str">
            <v>208,11</v>
          </cell>
          <cell r="G3138" t="str">
            <v>1.560,36</v>
          </cell>
          <cell r="H3138" t="str">
            <v>0,00</v>
          </cell>
          <cell r="I3138" t="str">
            <v>0,00</v>
          </cell>
          <cell r="J3138" t="str">
            <v>0,00</v>
          </cell>
          <cell r="K3138">
            <v>1560.36</v>
          </cell>
          <cell r="L3138">
            <v>1560.36</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1.395,72</v>
          </cell>
          <cell r="F3139" t="str">
            <v>204,61</v>
          </cell>
          <cell r="G3139" t="str">
            <v>1.191,11</v>
          </cell>
          <cell r="H3139" t="str">
            <v>0,00</v>
          </cell>
          <cell r="I3139" t="str">
            <v>0,00</v>
          </cell>
          <cell r="J3139" t="str">
            <v>0,00</v>
          </cell>
          <cell r="K3139">
            <v>1191.1099999999999</v>
          </cell>
          <cell r="L3139">
            <v>1191.1099999999999</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1.619,59</v>
          </cell>
          <cell r="F3140" t="str">
            <v>247,56</v>
          </cell>
          <cell r="G3140" t="str">
            <v>1.372,03</v>
          </cell>
          <cell r="H3140" t="str">
            <v>0,00</v>
          </cell>
          <cell r="I3140" t="str">
            <v>0,00</v>
          </cell>
          <cell r="J3140" t="str">
            <v>0,00</v>
          </cell>
          <cell r="K3140">
            <v>1372.03</v>
          </cell>
          <cell r="L3140">
            <v>1372.03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1.679,52</v>
          </cell>
          <cell r="F3141" t="str">
            <v>186,43</v>
          </cell>
          <cell r="G3141" t="str">
            <v>1.493,09</v>
          </cell>
          <cell r="H3141" t="str">
            <v>0,00</v>
          </cell>
          <cell r="I3141" t="str">
            <v>0,00</v>
          </cell>
          <cell r="J3141" t="str">
            <v>0,00</v>
          </cell>
          <cell r="K3141">
            <v>1493.09</v>
          </cell>
          <cell r="L3141">
            <v>1493.09</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1.927,41</v>
          </cell>
          <cell r="F3142" t="str">
            <v>196,17</v>
          </cell>
          <cell r="G3142" t="str">
            <v>1.731,24</v>
          </cell>
          <cell r="H3142" t="str">
            <v>0,00</v>
          </cell>
          <cell r="I3142" t="str">
            <v>0,00</v>
          </cell>
          <cell r="J3142" t="str">
            <v>0,00</v>
          </cell>
          <cell r="K3142">
            <v>1731.24</v>
          </cell>
          <cell r="L3142">
            <v>1731.24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144,53</v>
          </cell>
          <cell r="F3143" t="str">
            <v>34,87</v>
          </cell>
          <cell r="G3143" t="str">
            <v>109,66</v>
          </cell>
          <cell r="H3143" t="str">
            <v>0,00</v>
          </cell>
          <cell r="I3143" t="str">
            <v>0,00</v>
          </cell>
          <cell r="J3143" t="str">
            <v>0,00</v>
          </cell>
          <cell r="K3143">
            <v>109.66</v>
          </cell>
          <cell r="L3143">
            <v>109.66</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64,17</v>
          </cell>
          <cell r="F3144" t="str">
            <v>9,76</v>
          </cell>
          <cell r="G3144" t="str">
            <v>54,41</v>
          </cell>
          <cell r="H3144" t="str">
            <v>0,00</v>
          </cell>
          <cell r="I3144" t="str">
            <v>0,00</v>
          </cell>
          <cell r="J3144" t="str">
            <v>0,00</v>
          </cell>
          <cell r="K3144">
            <v>54.41</v>
          </cell>
          <cell r="L3144">
            <v>54.41</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103,86</v>
          </cell>
          <cell r="F3145" t="str">
            <v>19,54</v>
          </cell>
          <cell r="G3145" t="str">
            <v>84,32</v>
          </cell>
          <cell r="H3145" t="str">
            <v>0,00</v>
          </cell>
          <cell r="I3145" t="str">
            <v>0,00</v>
          </cell>
          <cell r="J3145" t="str">
            <v>0,00</v>
          </cell>
          <cell r="K3145">
            <v>84.32</v>
          </cell>
          <cell r="L3145">
            <v>84.32</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177,59</v>
          </cell>
          <cell r="F3146" t="str">
            <v>29,31</v>
          </cell>
          <cell r="G3146" t="str">
            <v>148,28</v>
          </cell>
          <cell r="H3146" t="str">
            <v>0,00</v>
          </cell>
          <cell r="I3146" t="str">
            <v>0,00</v>
          </cell>
          <cell r="J3146" t="str">
            <v>0,00</v>
          </cell>
          <cell r="K3146">
            <v>148.28</v>
          </cell>
          <cell r="L3146">
            <v>148.28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231,04</v>
          </cell>
          <cell r="F3147" t="str">
            <v>39,08</v>
          </cell>
          <cell r="G3147" t="str">
            <v>191,96</v>
          </cell>
          <cell r="H3147" t="str">
            <v>0,00</v>
          </cell>
          <cell r="I3147" t="str">
            <v>0,00</v>
          </cell>
          <cell r="J3147" t="str">
            <v>0,00</v>
          </cell>
          <cell r="K3147">
            <v>191.96</v>
          </cell>
          <cell r="L3147">
            <v>191.96</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47,69</v>
          </cell>
          <cell r="F3148" t="str">
            <v>8,13</v>
          </cell>
          <cell r="G3148" t="str">
            <v>39,56</v>
          </cell>
          <cell r="H3148" t="str">
            <v>0,00</v>
          </cell>
          <cell r="I3148" t="str">
            <v>0,00</v>
          </cell>
          <cell r="J3148" t="str">
            <v>0,00</v>
          </cell>
          <cell r="K3148">
            <v>39.56</v>
          </cell>
          <cell r="L3148">
            <v>39.56</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83,53</v>
          </cell>
          <cell r="F3149" t="str">
            <v>16,29</v>
          </cell>
          <cell r="G3149" t="str">
            <v>67,24</v>
          </cell>
          <cell r="H3149" t="str">
            <v>0,00</v>
          </cell>
          <cell r="I3149" t="str">
            <v>0,00</v>
          </cell>
          <cell r="J3149" t="str">
            <v>0,00</v>
          </cell>
          <cell r="K3149">
            <v>67.239999999999995</v>
          </cell>
          <cell r="L3149">
            <v>67.239999999999995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134,74</v>
          </cell>
          <cell r="F3150" t="str">
            <v>24,45</v>
          </cell>
          <cell r="G3150" t="str">
            <v>110,29</v>
          </cell>
          <cell r="H3150" t="str">
            <v>0,00</v>
          </cell>
          <cell r="I3150" t="str">
            <v>0,00</v>
          </cell>
          <cell r="J3150" t="str">
            <v>0,00</v>
          </cell>
          <cell r="K3150">
            <v>110.29</v>
          </cell>
          <cell r="L3150">
            <v>110.29</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197,50</v>
          </cell>
          <cell r="F3151" t="str">
            <v>32,61</v>
          </cell>
          <cell r="G3151" t="str">
            <v>164,89</v>
          </cell>
          <cell r="H3151" t="str">
            <v>0,00</v>
          </cell>
          <cell r="I3151" t="str">
            <v>0,00</v>
          </cell>
          <cell r="J3151" t="str">
            <v>0,00</v>
          </cell>
          <cell r="K3151">
            <v>164.89</v>
          </cell>
          <cell r="L3151">
            <v>164.89</v>
          </cell>
          <cell r="M3151"/>
          <cell r="N3151">
            <v>101545</v>
          </cell>
        </row>
        <row r="3152">
          <cell r="A3152">
            <v>101546</v>
          </cell>
          <cell r="B3152" t="str">
            <v>ISOLADOR, TIPO PINO, PARA TENSÃO 15 KV - FORNECIMENTO E INSTALAÇÃO. AF_07/2020</v>
          </cell>
          <cell r="C3152" t="str">
            <v>COMPOSIÇÃO</v>
          </cell>
          <cell r="D3152" t="str">
            <v>UN</v>
          </cell>
          <cell r="E3152" t="str">
            <v>32,13</v>
          </cell>
          <cell r="F3152" t="str">
            <v>1,61</v>
          </cell>
          <cell r="G3152" t="str">
            <v>30,52</v>
          </cell>
          <cell r="H3152" t="str">
            <v>0,00</v>
          </cell>
          <cell r="I3152" t="str">
            <v>0,00</v>
          </cell>
          <cell r="J3152" t="str">
            <v>0,00</v>
          </cell>
          <cell r="K3152">
            <v>30.52</v>
          </cell>
          <cell r="L3152">
            <v>30.52</v>
          </cell>
          <cell r="M3152"/>
          <cell r="N3152">
            <v>101546</v>
          </cell>
        </row>
        <row r="3153">
          <cell r="A3153">
            <v>101547</v>
          </cell>
          <cell r="B3153" t="str">
            <v>ISOLADOR, TIPO DISCO, PARA TENSÃO 15 KV - FORNECIMENTO E INSTALAÇÃO. AF_07/2020</v>
          </cell>
          <cell r="C3153" t="str">
            <v>COMPOSIÇÃO</v>
          </cell>
          <cell r="D3153" t="str">
            <v>UN</v>
          </cell>
          <cell r="E3153" t="str">
            <v>100,14</v>
          </cell>
          <cell r="F3153" t="str">
            <v>1,61</v>
          </cell>
          <cell r="G3153" t="str">
            <v>98,53</v>
          </cell>
          <cell r="H3153" t="str">
            <v>0,00</v>
          </cell>
          <cell r="I3153" t="str">
            <v>0,00</v>
          </cell>
          <cell r="J3153" t="str">
            <v>0,00</v>
          </cell>
          <cell r="K3153">
            <v>98.53</v>
          </cell>
          <cell r="L3153">
            <v>98.53</v>
          </cell>
          <cell r="M3153"/>
          <cell r="N3153">
            <v>101547</v>
          </cell>
        </row>
        <row r="3154">
          <cell r="A3154">
            <v>101548</v>
          </cell>
          <cell r="B3154" t="str">
            <v>ISOLADOR, TIPO ROLDANA, PARA BAIXA TENSÃO - FORNECIMENTO E INSTALAÇÃO. AF_07/2020</v>
          </cell>
          <cell r="C3154" t="str">
            <v>COMPOSIÇÃO</v>
          </cell>
          <cell r="D3154" t="str">
            <v>UN</v>
          </cell>
          <cell r="E3154" t="str">
            <v>8,14</v>
          </cell>
          <cell r="F3154" t="str">
            <v>1,61</v>
          </cell>
          <cell r="G3154" t="str">
            <v>6,53</v>
          </cell>
          <cell r="H3154" t="str">
            <v>0,00</v>
          </cell>
          <cell r="I3154" t="str">
            <v>0,00</v>
          </cell>
          <cell r="J3154" t="str">
            <v>0,00</v>
          </cell>
          <cell r="K3154">
            <v>6.53</v>
          </cell>
          <cell r="L3154">
            <v>6.53</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19,29</v>
          </cell>
          <cell r="F3155" t="str">
            <v>5,24</v>
          </cell>
          <cell r="G3155" t="str">
            <v>14,05</v>
          </cell>
          <cell r="H3155" t="str">
            <v>0,00</v>
          </cell>
          <cell r="I3155" t="str">
            <v>0,00</v>
          </cell>
          <cell r="J3155" t="str">
            <v>0,00</v>
          </cell>
          <cell r="K3155">
            <v>14.05</v>
          </cell>
          <cell r="L3155">
            <v>14.05</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22,96</v>
          </cell>
          <cell r="F3156" t="str">
            <v>4,09</v>
          </cell>
          <cell r="G3156" t="str">
            <v>18,87</v>
          </cell>
          <cell r="H3156" t="str">
            <v>0,00</v>
          </cell>
          <cell r="I3156" t="str">
            <v>0,00</v>
          </cell>
          <cell r="J3156" t="str">
            <v>0,00</v>
          </cell>
          <cell r="K3156">
            <v>18.87</v>
          </cell>
          <cell r="L3156">
            <v>18.87</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16,01</v>
          </cell>
          <cell r="F3157" t="str">
            <v>4,10</v>
          </cell>
          <cell r="G3157" t="str">
            <v>11,91</v>
          </cell>
          <cell r="H3157" t="str">
            <v>0,00</v>
          </cell>
          <cell r="I3157" t="str">
            <v>0,00</v>
          </cell>
          <cell r="J3157" t="str">
            <v>0,00</v>
          </cell>
          <cell r="K3157">
            <v>11.91</v>
          </cell>
          <cell r="L3157">
            <v>11.91</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9,67</v>
          </cell>
          <cell r="F3158" t="str">
            <v>4,11</v>
          </cell>
          <cell r="G3158" t="str">
            <v>5,56</v>
          </cell>
          <cell r="H3158" t="str">
            <v>0,00</v>
          </cell>
          <cell r="I3158" t="str">
            <v>0,00</v>
          </cell>
          <cell r="J3158" t="str">
            <v>0,00</v>
          </cell>
          <cell r="K3158">
            <v>5.56</v>
          </cell>
          <cell r="L3158">
            <v>5.56</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8,66</v>
          </cell>
          <cell r="F3159" t="str">
            <v>4,12</v>
          </cell>
          <cell r="G3159" t="str">
            <v>4,54</v>
          </cell>
          <cell r="H3159" t="str">
            <v>0,00</v>
          </cell>
          <cell r="I3159" t="str">
            <v>0,00</v>
          </cell>
          <cell r="J3159" t="str">
            <v>0,00</v>
          </cell>
          <cell r="K3159">
            <v>4.54</v>
          </cell>
          <cell r="L3159">
            <v>4.54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10,39</v>
          </cell>
          <cell r="F3160" t="str">
            <v>0,06</v>
          </cell>
          <cell r="G3160" t="str">
            <v>10,33</v>
          </cell>
          <cell r="H3160" t="str">
            <v>0,00</v>
          </cell>
          <cell r="I3160" t="str">
            <v>0,00</v>
          </cell>
          <cell r="J3160" t="str">
            <v>0,00</v>
          </cell>
          <cell r="K3160">
            <v>10.33</v>
          </cell>
          <cell r="L3160">
            <v>10.33</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15,88</v>
          </cell>
          <cell r="F3161" t="str">
            <v>0,06</v>
          </cell>
          <cell r="G3161" t="str">
            <v>15,82</v>
          </cell>
          <cell r="H3161" t="str">
            <v>0,00</v>
          </cell>
          <cell r="I3161" t="str">
            <v>0,00</v>
          </cell>
          <cell r="J3161" t="str">
            <v>0,00</v>
          </cell>
          <cell r="K3161">
            <v>15.82</v>
          </cell>
          <cell r="L3161">
            <v>15.82</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24,14</v>
          </cell>
          <cell r="F3162" t="str">
            <v>0,06</v>
          </cell>
          <cell r="G3162" t="str">
            <v>24,08</v>
          </cell>
          <cell r="H3162" t="str">
            <v>0,00</v>
          </cell>
          <cell r="I3162" t="str">
            <v>0,00</v>
          </cell>
          <cell r="J3162" t="str">
            <v>0,00</v>
          </cell>
          <cell r="K3162">
            <v>24.08</v>
          </cell>
          <cell r="L3162">
            <v>24.08</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33,24</v>
          </cell>
          <cell r="F3163" t="str">
            <v>0,07</v>
          </cell>
          <cell r="G3163" t="str">
            <v>33,17</v>
          </cell>
          <cell r="H3163" t="str">
            <v>0,00</v>
          </cell>
          <cell r="I3163" t="str">
            <v>0,00</v>
          </cell>
          <cell r="J3163" t="str">
            <v>0,00</v>
          </cell>
          <cell r="K3163">
            <v>33.17</v>
          </cell>
          <cell r="L3163">
            <v>33.17</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47,35</v>
          </cell>
          <cell r="F3164" t="str">
            <v>0,07</v>
          </cell>
          <cell r="G3164" t="str">
            <v>47,28</v>
          </cell>
          <cell r="H3164" t="str">
            <v>0,00</v>
          </cell>
          <cell r="I3164" t="str">
            <v>0,00</v>
          </cell>
          <cell r="J3164" t="str">
            <v>0,00</v>
          </cell>
          <cell r="K3164">
            <v>47.28</v>
          </cell>
          <cell r="L3164">
            <v>47.28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65,56</v>
          </cell>
          <cell r="F3165" t="str">
            <v>0,07</v>
          </cell>
          <cell r="G3165" t="str">
            <v>65,49</v>
          </cell>
          <cell r="H3165" t="str">
            <v>0,00</v>
          </cell>
          <cell r="I3165" t="str">
            <v>0,00</v>
          </cell>
          <cell r="J3165" t="str">
            <v>0,00</v>
          </cell>
          <cell r="K3165">
            <v>65.489999999999995</v>
          </cell>
          <cell r="L3165">
            <v>65.489999999999995</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87,07</v>
          </cell>
          <cell r="F3166" t="str">
            <v>0,07</v>
          </cell>
          <cell r="G3166" t="str">
            <v>87,00</v>
          </cell>
          <cell r="H3166" t="str">
            <v>0,00</v>
          </cell>
          <cell r="I3166" t="str">
            <v>0,00</v>
          </cell>
          <cell r="J3166" t="str">
            <v>0,00</v>
          </cell>
          <cell r="K3166">
            <v>87</v>
          </cell>
          <cell r="L3166">
            <v>87</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113,32</v>
          </cell>
          <cell r="F3167" t="str">
            <v>0,07</v>
          </cell>
          <cell r="G3167" t="str">
            <v>113,25</v>
          </cell>
          <cell r="H3167" t="str">
            <v>0,00</v>
          </cell>
          <cell r="I3167" t="str">
            <v>0,00</v>
          </cell>
          <cell r="J3167" t="str">
            <v>0,00</v>
          </cell>
          <cell r="K3167">
            <v>113.25</v>
          </cell>
          <cell r="L3167">
            <v>113.25</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246,74</v>
          </cell>
          <cell r="F3168" t="str">
            <v>8,25</v>
          </cell>
          <cell r="G3168" t="str">
            <v>238,49</v>
          </cell>
          <cell r="H3168" t="str">
            <v>0,00</v>
          </cell>
          <cell r="I3168" t="str">
            <v>0,00</v>
          </cell>
          <cell r="J3168" t="str">
            <v>0,00</v>
          </cell>
          <cell r="K3168">
            <v>238.49</v>
          </cell>
          <cell r="L3168">
            <v>238.49</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385,14</v>
          </cell>
          <cell r="F3169" t="str">
            <v>8,25</v>
          </cell>
          <cell r="G3169" t="str">
            <v>376,89</v>
          </cell>
          <cell r="H3169" t="str">
            <v>0,00</v>
          </cell>
          <cell r="I3169" t="str">
            <v>0,00</v>
          </cell>
          <cell r="J3169" t="str">
            <v>0,00</v>
          </cell>
          <cell r="K3169">
            <v>376.89</v>
          </cell>
          <cell r="L3169">
            <v>376.89</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182,72</v>
          </cell>
          <cell r="F3170" t="str">
            <v>8,25</v>
          </cell>
          <cell r="G3170" t="str">
            <v>174,47</v>
          </cell>
          <cell r="H3170" t="str">
            <v>0,00</v>
          </cell>
          <cell r="I3170" t="str">
            <v>0,00</v>
          </cell>
          <cell r="J3170" t="str">
            <v>0,00</v>
          </cell>
          <cell r="K3170">
            <v>174.47</v>
          </cell>
          <cell r="L3170">
            <v>174.47</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215,69</v>
          </cell>
          <cell r="F3171" t="str">
            <v>8,25</v>
          </cell>
          <cell r="G3171" t="str">
            <v>207,44</v>
          </cell>
          <cell r="H3171" t="str">
            <v>0,00</v>
          </cell>
          <cell r="I3171" t="str">
            <v>0,00</v>
          </cell>
          <cell r="J3171" t="str">
            <v>0,00</v>
          </cell>
          <cell r="K3171">
            <v>207.44</v>
          </cell>
          <cell r="L3171">
            <v>207.44</v>
          </cell>
          <cell r="M3171"/>
          <cell r="N3171">
            <v>101629</v>
          </cell>
        </row>
        <row r="3172">
          <cell r="A3172">
            <v>101630</v>
          </cell>
          <cell r="B3172" t="str">
            <v>SUBSTITUIÇÃO DE REATOR PARA ILUMINAÇÃO PÚBLICA (NÃO INCLUI FORNECIMENTO). AF_08/2020</v>
          </cell>
          <cell r="C3172" t="str">
            <v>COMPOSIÇÃO</v>
          </cell>
          <cell r="D3172" t="str">
            <v>UN</v>
          </cell>
          <cell r="E3172" t="str">
            <v>80,20</v>
          </cell>
          <cell r="F3172" t="str">
            <v>15,90</v>
          </cell>
          <cell r="G3172" t="str">
            <v>47,90</v>
          </cell>
          <cell r="H3172" t="str">
            <v>16,40</v>
          </cell>
          <cell r="I3172" t="str">
            <v>0,00</v>
          </cell>
          <cell r="J3172" t="str">
            <v>0,00</v>
          </cell>
          <cell r="K3172">
            <v>64.3</v>
          </cell>
          <cell r="L3172">
            <v>64.3</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25,69</v>
          </cell>
          <cell r="F3173" t="str">
            <v>8,26</v>
          </cell>
          <cell r="G3173" t="str">
            <v>17,43</v>
          </cell>
          <cell r="H3173" t="str">
            <v>0,00</v>
          </cell>
          <cell r="I3173" t="str">
            <v>0,00</v>
          </cell>
          <cell r="J3173" t="str">
            <v>0,00</v>
          </cell>
          <cell r="K3173">
            <v>17.43</v>
          </cell>
          <cell r="L3173">
            <v>17.43</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55,27</v>
          </cell>
          <cell r="F3174" t="str">
            <v>0,69</v>
          </cell>
          <cell r="G3174" t="str">
            <v>54,58</v>
          </cell>
          <cell r="H3174" t="str">
            <v>0,00</v>
          </cell>
          <cell r="I3174" t="str">
            <v>0,00</v>
          </cell>
          <cell r="J3174" t="str">
            <v>0,00</v>
          </cell>
          <cell r="K3174">
            <v>54.58</v>
          </cell>
          <cell r="L3174">
            <v>54.58</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120,41</v>
          </cell>
          <cell r="F3175" t="str">
            <v>5,49</v>
          </cell>
          <cell r="G3175" t="str">
            <v>98,53</v>
          </cell>
          <cell r="H3175" t="str">
            <v>16,39</v>
          </cell>
          <cell r="I3175" t="str">
            <v>0,00</v>
          </cell>
          <cell r="J3175" t="str">
            <v>0,00</v>
          </cell>
          <cell r="K3175">
            <v>114.92</v>
          </cell>
          <cell r="L3175">
            <v>114.92</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178,37</v>
          </cell>
          <cell r="F3176" t="str">
            <v>32,70</v>
          </cell>
          <cell r="G3176" t="str">
            <v>129,29</v>
          </cell>
          <cell r="H3176" t="str">
            <v>16,38</v>
          </cell>
          <cell r="I3176" t="str">
            <v>0,00</v>
          </cell>
          <cell r="J3176" t="str">
            <v>0,00</v>
          </cell>
          <cell r="K3176">
            <v>145.66999999999999</v>
          </cell>
          <cell r="L3176">
            <v>145.66999999999999</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172,05</v>
          </cell>
          <cell r="F3177" t="str">
            <v>32,70</v>
          </cell>
          <cell r="G3177" t="str">
            <v>122,97</v>
          </cell>
          <cell r="H3177" t="str">
            <v>16,38</v>
          </cell>
          <cell r="I3177" t="str">
            <v>0,00</v>
          </cell>
          <cell r="J3177" t="str">
            <v>0,00</v>
          </cell>
          <cell r="K3177">
            <v>139.35</v>
          </cell>
          <cell r="L3177">
            <v>139.35</v>
          </cell>
          <cell r="M3177"/>
          <cell r="N3177">
            <v>101637</v>
          </cell>
        </row>
        <row r="3178">
          <cell r="A3178">
            <v>101640</v>
          </cell>
          <cell r="B3178" t="str">
            <v>LÂMPADA VAPOR METÁLICO 400 W - FORNECIMENTO E INSTALAÇÃO. AF_08/2020</v>
          </cell>
          <cell r="C3178" t="str">
            <v>COMPOSIÇÃO</v>
          </cell>
          <cell r="D3178" t="str">
            <v>UN</v>
          </cell>
          <cell r="E3178" t="str">
            <v>99,28</v>
          </cell>
          <cell r="F3178" t="str">
            <v>1,14</v>
          </cell>
          <cell r="G3178" t="str">
            <v>98,14</v>
          </cell>
          <cell r="H3178" t="str">
            <v>0,00</v>
          </cell>
          <cell r="I3178" t="str">
            <v>0,00</v>
          </cell>
          <cell r="J3178" t="str">
            <v>0,00</v>
          </cell>
          <cell r="K3178">
            <v>98.14</v>
          </cell>
          <cell r="L3178">
            <v>98.14</v>
          </cell>
          <cell r="M3178"/>
          <cell r="N3178">
            <v>101640</v>
          </cell>
        </row>
        <row r="3179">
          <cell r="A3179">
            <v>101641</v>
          </cell>
          <cell r="B3179" t="str">
            <v>LÂMPADA VAPOR METÁLICO 150 W - FORNECIMENTO E INSTALAÇÃO. AF_08/2020</v>
          </cell>
          <cell r="C3179" t="str">
            <v>COMPOSIÇÃO</v>
          </cell>
          <cell r="D3179" t="str">
            <v>UN</v>
          </cell>
          <cell r="E3179" t="str">
            <v>51,51</v>
          </cell>
          <cell r="F3179" t="str">
            <v>1,14</v>
          </cell>
          <cell r="G3179" t="str">
            <v>50,37</v>
          </cell>
          <cell r="H3179" t="str">
            <v>0,00</v>
          </cell>
          <cell r="I3179" t="str">
            <v>0,00</v>
          </cell>
          <cell r="J3179" t="str">
            <v>0,00</v>
          </cell>
          <cell r="K3179">
            <v>50.37</v>
          </cell>
          <cell r="L3179">
            <v>50.37</v>
          </cell>
          <cell r="M3179"/>
          <cell r="N3179">
            <v>101641</v>
          </cell>
        </row>
        <row r="3180">
          <cell r="A3180">
            <v>101642</v>
          </cell>
          <cell r="B3180" t="str">
            <v>LÂMPADA VAPOR DE MERCÚRIO 125 W - FORNECIMENTO E INSTALAÇÃO. AF_08/2020</v>
          </cell>
          <cell r="C3180" t="str">
            <v>COMPOSIÇÃO</v>
          </cell>
          <cell r="D3180" t="str">
            <v>UN</v>
          </cell>
          <cell r="E3180" t="str">
            <v>25,93</v>
          </cell>
          <cell r="F3180" t="str">
            <v>1,14</v>
          </cell>
          <cell r="G3180" t="str">
            <v>24,79</v>
          </cell>
          <cell r="H3180" t="str">
            <v>0,00</v>
          </cell>
          <cell r="I3180" t="str">
            <v>0,00</v>
          </cell>
          <cell r="J3180" t="str">
            <v>0,00</v>
          </cell>
          <cell r="K3180">
            <v>24.79</v>
          </cell>
          <cell r="L3180">
            <v>24.79</v>
          </cell>
          <cell r="M3180"/>
          <cell r="N3180">
            <v>101642</v>
          </cell>
        </row>
        <row r="3181">
          <cell r="A3181">
            <v>101643</v>
          </cell>
          <cell r="B3181" t="str">
            <v>LÂMPADA VAPOR DE MERCÚRIO 250 W - FORNECIMENTO E INSTALAÇÃO. AF_08/2020</v>
          </cell>
          <cell r="C3181" t="str">
            <v>COMPOSIÇÃO</v>
          </cell>
          <cell r="D3181" t="str">
            <v>UN</v>
          </cell>
          <cell r="E3181" t="str">
            <v>44,98</v>
          </cell>
          <cell r="F3181" t="str">
            <v>1,14</v>
          </cell>
          <cell r="G3181" t="str">
            <v>43,84</v>
          </cell>
          <cell r="H3181" t="str">
            <v>0,00</v>
          </cell>
          <cell r="I3181" t="str">
            <v>0,00</v>
          </cell>
          <cell r="J3181" t="str">
            <v>0,00</v>
          </cell>
          <cell r="K3181">
            <v>43.84</v>
          </cell>
          <cell r="L3181">
            <v>43.84</v>
          </cell>
          <cell r="M3181"/>
          <cell r="N3181">
            <v>101643</v>
          </cell>
        </row>
        <row r="3182">
          <cell r="A3182">
            <v>101644</v>
          </cell>
          <cell r="B3182" t="str">
            <v>LÂMPADA VAPOR DE MERCÚRIO 400 W - FORNECIMENTO E INSTALAÇÃO. AF_08/2020</v>
          </cell>
          <cell r="C3182" t="str">
            <v>COMPOSIÇÃO</v>
          </cell>
          <cell r="D3182" t="str">
            <v>UN</v>
          </cell>
          <cell r="E3182" t="str">
            <v>60,81</v>
          </cell>
          <cell r="F3182" t="str">
            <v>1,14</v>
          </cell>
          <cell r="G3182" t="str">
            <v>59,67</v>
          </cell>
          <cell r="H3182" t="str">
            <v>0,00</v>
          </cell>
          <cell r="I3182" t="str">
            <v>0,00</v>
          </cell>
          <cell r="J3182" t="str">
            <v>0,00</v>
          </cell>
          <cell r="K3182">
            <v>59.67</v>
          </cell>
          <cell r="L3182">
            <v>59.67</v>
          </cell>
          <cell r="M3182"/>
          <cell r="N3182">
            <v>101644</v>
          </cell>
        </row>
        <row r="3183">
          <cell r="A3183">
            <v>101645</v>
          </cell>
          <cell r="B3183" t="str">
            <v>LÂMPADA MISTA 160 W - FORNECIMENTO E INSTALAÇÃO. AF_08/2020</v>
          </cell>
          <cell r="C3183" t="str">
            <v>COMPOSIÇÃO</v>
          </cell>
          <cell r="D3183" t="str">
            <v>UN</v>
          </cell>
          <cell r="E3183" t="str">
            <v>28,88</v>
          </cell>
          <cell r="F3183" t="str">
            <v>1,14</v>
          </cell>
          <cell r="G3183" t="str">
            <v>27,74</v>
          </cell>
          <cell r="H3183" t="str">
            <v>0,00</v>
          </cell>
          <cell r="I3183" t="str">
            <v>0,00</v>
          </cell>
          <cell r="J3183" t="str">
            <v>0,00</v>
          </cell>
          <cell r="K3183">
            <v>27.74</v>
          </cell>
          <cell r="L3183">
            <v>27.74</v>
          </cell>
          <cell r="M3183"/>
          <cell r="N3183">
            <v>101645</v>
          </cell>
        </row>
        <row r="3184">
          <cell r="A3184">
            <v>101646</v>
          </cell>
          <cell r="B3184" t="str">
            <v>LÂMPADA MISTA 250 W - FORNECIMENTO E INSTALAÇÃO. AF_08/2020</v>
          </cell>
          <cell r="C3184" t="str">
            <v>COMPOSIÇÃO</v>
          </cell>
          <cell r="D3184" t="str">
            <v>UN</v>
          </cell>
          <cell r="E3184" t="str">
            <v>38,29</v>
          </cell>
          <cell r="F3184" t="str">
            <v>1,14</v>
          </cell>
          <cell r="G3184" t="str">
            <v>37,15</v>
          </cell>
          <cell r="H3184" t="str">
            <v>0,00</v>
          </cell>
          <cell r="I3184" t="str">
            <v>0,00</v>
          </cell>
          <cell r="J3184" t="str">
            <v>0,00</v>
          </cell>
          <cell r="K3184">
            <v>37.15</v>
          </cell>
          <cell r="L3184">
            <v>37.15</v>
          </cell>
          <cell r="M3184"/>
          <cell r="N3184">
            <v>101646</v>
          </cell>
        </row>
        <row r="3185">
          <cell r="A3185">
            <v>101647</v>
          </cell>
          <cell r="B3185" t="str">
            <v>LÂMPADA MISTA 500 W - FORNECIMENTO E INSTALAÇÃO. AF_08/2020</v>
          </cell>
          <cell r="C3185" t="str">
            <v>COMPOSIÇÃO</v>
          </cell>
          <cell r="D3185" t="str">
            <v>UN</v>
          </cell>
          <cell r="E3185" t="str">
            <v>70,18</v>
          </cell>
          <cell r="F3185" t="str">
            <v>1,14</v>
          </cell>
          <cell r="G3185" t="str">
            <v>69,04</v>
          </cell>
          <cell r="H3185" t="str">
            <v>0,00</v>
          </cell>
          <cell r="I3185" t="str">
            <v>0,00</v>
          </cell>
          <cell r="J3185" t="str">
            <v>0,00</v>
          </cell>
          <cell r="K3185">
            <v>69.040000000000006</v>
          </cell>
          <cell r="L3185">
            <v>69.040000000000006</v>
          </cell>
          <cell r="M3185"/>
          <cell r="N3185">
            <v>101647</v>
          </cell>
        </row>
        <row r="3186">
          <cell r="A3186">
            <v>101648</v>
          </cell>
          <cell r="B3186" t="str">
            <v>LÂMPADA VAPOR DE SÓDIO 150 W - FORNECIMENTO E INSTALAÇÃO. AF_08/2020</v>
          </cell>
          <cell r="C3186" t="str">
            <v>COMPOSIÇÃO</v>
          </cell>
          <cell r="D3186" t="str">
            <v>UN</v>
          </cell>
          <cell r="E3186" t="str">
            <v>54,32</v>
          </cell>
          <cell r="F3186" t="str">
            <v>1,14</v>
          </cell>
          <cell r="G3186" t="str">
            <v>53,18</v>
          </cell>
          <cell r="H3186" t="str">
            <v>0,00</v>
          </cell>
          <cell r="I3186" t="str">
            <v>0,00</v>
          </cell>
          <cell r="J3186" t="str">
            <v>0,00</v>
          </cell>
          <cell r="K3186">
            <v>53.18</v>
          </cell>
          <cell r="L3186">
            <v>53.18</v>
          </cell>
          <cell r="M3186"/>
          <cell r="N3186">
            <v>101648</v>
          </cell>
        </row>
        <row r="3187">
          <cell r="A3187">
            <v>101649</v>
          </cell>
          <cell r="B3187" t="str">
            <v>LÂMPADA VAPOR DE SÓDIO 250 W - FORNECIMENTO E INSTALAÇÃO. AF_08/2020</v>
          </cell>
          <cell r="C3187" t="str">
            <v>COMPOSIÇÃO</v>
          </cell>
          <cell r="D3187" t="str">
            <v>UN</v>
          </cell>
          <cell r="E3187" t="str">
            <v>62,57</v>
          </cell>
          <cell r="F3187" t="str">
            <v>1,14</v>
          </cell>
          <cell r="G3187" t="str">
            <v>61,43</v>
          </cell>
          <cell r="H3187" t="str">
            <v>0,00</v>
          </cell>
          <cell r="I3187" t="str">
            <v>0,00</v>
          </cell>
          <cell r="J3187" t="str">
            <v>0,00</v>
          </cell>
          <cell r="K3187">
            <v>61.43</v>
          </cell>
          <cell r="L3187">
            <v>61.43</v>
          </cell>
          <cell r="M3187"/>
          <cell r="N3187">
            <v>101649</v>
          </cell>
        </row>
        <row r="3188">
          <cell r="A3188">
            <v>101650</v>
          </cell>
          <cell r="B3188" t="str">
            <v>LÂMPADA VAPOR DE SÓDIO 400 W - FORNECIMENTO E INSTALAÇÃO. AF_08/2020</v>
          </cell>
          <cell r="C3188" t="str">
            <v>COMPOSIÇÃO</v>
          </cell>
          <cell r="D3188" t="str">
            <v>UN</v>
          </cell>
          <cell r="E3188" t="str">
            <v>72,69</v>
          </cell>
          <cell r="F3188" t="str">
            <v>1,14</v>
          </cell>
          <cell r="G3188" t="str">
            <v>71,55</v>
          </cell>
          <cell r="H3188" t="str">
            <v>0,00</v>
          </cell>
          <cell r="I3188" t="str">
            <v>0,00</v>
          </cell>
          <cell r="J3188" t="str">
            <v>0,00</v>
          </cell>
          <cell r="K3188">
            <v>71.55</v>
          </cell>
          <cell r="L3188">
            <v>71.55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67,53</v>
          </cell>
          <cell r="F3189" t="str">
            <v>6,57</v>
          </cell>
          <cell r="G3189" t="str">
            <v>44,56</v>
          </cell>
          <cell r="H3189" t="str">
            <v>16,40</v>
          </cell>
          <cell r="I3189" t="str">
            <v>0,00</v>
          </cell>
          <cell r="J3189" t="str">
            <v>0,00</v>
          </cell>
          <cell r="K3189">
            <v>60.96</v>
          </cell>
          <cell r="L3189">
            <v>60.96</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706,44</v>
          </cell>
          <cell r="F3190" t="str">
            <v>38,52</v>
          </cell>
          <cell r="G3190" t="str">
            <v>651,55</v>
          </cell>
          <cell r="H3190" t="str">
            <v>16,37</v>
          </cell>
          <cell r="I3190" t="str">
            <v>0,00</v>
          </cell>
          <cell r="J3190" t="str">
            <v>0,00</v>
          </cell>
          <cell r="K3190">
            <v>667.92</v>
          </cell>
          <cell r="L3190">
            <v>667.92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352,90</v>
          </cell>
          <cell r="F3191" t="str">
            <v>67,17</v>
          </cell>
          <cell r="G3191" t="str">
            <v>269,36</v>
          </cell>
          <cell r="H3191" t="str">
            <v>16,37</v>
          </cell>
          <cell r="I3191" t="str">
            <v>0,00</v>
          </cell>
          <cell r="J3191" t="str">
            <v>0,00</v>
          </cell>
          <cell r="K3191">
            <v>285.73</v>
          </cell>
          <cell r="L3191">
            <v>285.73</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307,38</v>
          </cell>
          <cell r="F3192" t="str">
            <v>14,19</v>
          </cell>
          <cell r="G3192" t="str">
            <v>276,82</v>
          </cell>
          <cell r="H3192" t="str">
            <v>16,37</v>
          </cell>
          <cell r="I3192" t="str">
            <v>0,00</v>
          </cell>
          <cell r="J3192" t="str">
            <v>0,00</v>
          </cell>
          <cell r="K3192">
            <v>293.19</v>
          </cell>
          <cell r="L3192">
            <v>293.19</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501,24</v>
          </cell>
          <cell r="F3193" t="str">
            <v>14,19</v>
          </cell>
          <cell r="G3193" t="str">
            <v>470,68</v>
          </cell>
          <cell r="H3193" t="str">
            <v>16,37</v>
          </cell>
          <cell r="I3193" t="str">
            <v>0,00</v>
          </cell>
          <cell r="J3193" t="str">
            <v>0,00</v>
          </cell>
          <cell r="K3193">
            <v>487.05</v>
          </cell>
          <cell r="L3193">
            <v>487.05</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546,51</v>
          </cell>
          <cell r="F3194" t="str">
            <v>14,19</v>
          </cell>
          <cell r="G3194" t="str">
            <v>515,95</v>
          </cell>
          <cell r="H3194" t="str">
            <v>16,37</v>
          </cell>
          <cell r="I3194" t="str">
            <v>0,00</v>
          </cell>
          <cell r="J3194" t="str">
            <v>0,00</v>
          </cell>
          <cell r="K3194">
            <v>532.32000000000005</v>
          </cell>
          <cell r="L3194">
            <v>532.32000000000005</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642,93</v>
          </cell>
          <cell r="F3195" t="str">
            <v>14,19</v>
          </cell>
          <cell r="G3195" t="str">
            <v>612,37</v>
          </cell>
          <cell r="H3195" t="str">
            <v>16,37</v>
          </cell>
          <cell r="I3195" t="str">
            <v>0,00</v>
          </cell>
          <cell r="J3195" t="str">
            <v>0,00</v>
          </cell>
          <cell r="K3195">
            <v>628.74</v>
          </cell>
          <cell r="L3195">
            <v>628.74</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841,19</v>
          </cell>
          <cell r="F3196" t="str">
            <v>14,19</v>
          </cell>
          <cell r="G3196" t="str">
            <v>810,63</v>
          </cell>
          <cell r="H3196" t="str">
            <v>16,37</v>
          </cell>
          <cell r="I3196" t="str">
            <v>0,00</v>
          </cell>
          <cell r="J3196" t="str">
            <v>0,00</v>
          </cell>
          <cell r="K3196">
            <v>827</v>
          </cell>
          <cell r="L3196">
            <v>827</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964,50</v>
          </cell>
          <cell r="F3197" t="str">
            <v>14,19</v>
          </cell>
          <cell r="G3197" t="str">
            <v>933,94</v>
          </cell>
          <cell r="H3197" t="str">
            <v>16,37</v>
          </cell>
          <cell r="I3197" t="str">
            <v>0,00</v>
          </cell>
          <cell r="J3197" t="str">
            <v>0,00</v>
          </cell>
          <cell r="K3197">
            <v>950.31000000000006</v>
          </cell>
          <cell r="L3197">
            <v>950.31000000000006</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1.546,60</v>
          </cell>
          <cell r="F3198" t="str">
            <v>14,19</v>
          </cell>
          <cell r="G3198" t="str">
            <v>1.516,04</v>
          </cell>
          <cell r="H3198" t="str">
            <v>16,37</v>
          </cell>
          <cell r="I3198" t="str">
            <v>0,00</v>
          </cell>
          <cell r="J3198" t="str">
            <v>0,00</v>
          </cell>
          <cell r="K3198">
            <v>1532.4099999999999</v>
          </cell>
          <cell r="L3198">
            <v>1532.4099999999999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124,74</v>
          </cell>
          <cell r="F3199" t="str">
            <v>48,70</v>
          </cell>
          <cell r="G3199" t="str">
            <v>59,66</v>
          </cell>
          <cell r="H3199" t="str">
            <v>16,38</v>
          </cell>
          <cell r="I3199" t="str">
            <v>0,00</v>
          </cell>
          <cell r="J3199" t="str">
            <v>0,00</v>
          </cell>
          <cell r="K3199">
            <v>76.039999999999992</v>
          </cell>
          <cell r="L3199">
            <v>76.039999999999992</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967,12</v>
          </cell>
          <cell r="F3200" t="str">
            <v>47,95</v>
          </cell>
          <cell r="G3200" t="str">
            <v>902,80</v>
          </cell>
          <cell r="H3200" t="str">
            <v>16,37</v>
          </cell>
          <cell r="I3200" t="str">
            <v>0,00</v>
          </cell>
          <cell r="J3200" t="str">
            <v>0,00</v>
          </cell>
          <cell r="K3200">
            <v>919.17</v>
          </cell>
          <cell r="L3200">
            <v>919.17</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32,50</v>
          </cell>
          <cell r="F3201" t="str">
            <v>15,63</v>
          </cell>
          <cell r="G3201" t="str">
            <v>16,87</v>
          </cell>
          <cell r="H3201" t="str">
            <v>0,00</v>
          </cell>
          <cell r="I3201" t="str">
            <v>0,00</v>
          </cell>
          <cell r="J3201" t="str">
            <v>0,00</v>
          </cell>
          <cell r="K3201">
            <v>16.87</v>
          </cell>
          <cell r="L3201">
            <v>16.87</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34,14</v>
          </cell>
          <cell r="F3202" t="str">
            <v>15,63</v>
          </cell>
          <cell r="G3202" t="str">
            <v>18,51</v>
          </cell>
          <cell r="H3202" t="str">
            <v>0,00</v>
          </cell>
          <cell r="I3202" t="str">
            <v>0,00</v>
          </cell>
          <cell r="J3202" t="str">
            <v>0,00</v>
          </cell>
          <cell r="K3202">
            <v>18.510000000000002</v>
          </cell>
          <cell r="L3202">
            <v>18.510000000000002</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41,21</v>
          </cell>
          <cell r="F3203" t="str">
            <v>15,63</v>
          </cell>
          <cell r="G3203" t="str">
            <v>25,58</v>
          </cell>
          <cell r="H3203" t="str">
            <v>0,00</v>
          </cell>
          <cell r="I3203" t="str">
            <v>0,00</v>
          </cell>
          <cell r="J3203" t="str">
            <v>0,00</v>
          </cell>
          <cell r="K3203">
            <v>25.58</v>
          </cell>
          <cell r="L3203">
            <v>25.58</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532,20</v>
          </cell>
          <cell r="F3204" t="str">
            <v>25,02</v>
          </cell>
          <cell r="G3204" t="str">
            <v>507,18</v>
          </cell>
          <cell r="H3204" t="str">
            <v>0,00</v>
          </cell>
          <cell r="I3204" t="str">
            <v>0,00</v>
          </cell>
          <cell r="J3204" t="str">
            <v>0,00</v>
          </cell>
          <cell r="K3204">
            <v>507.18</v>
          </cell>
          <cell r="L3204">
            <v>507.18</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281,10</v>
          </cell>
          <cell r="F3205" t="str">
            <v>28,42</v>
          </cell>
          <cell r="G3205" t="str">
            <v>252,68</v>
          </cell>
          <cell r="H3205" t="str">
            <v>0,00</v>
          </cell>
          <cell r="I3205" t="str">
            <v>0,00</v>
          </cell>
          <cell r="J3205" t="str">
            <v>0,00</v>
          </cell>
          <cell r="K3205">
            <v>252.68</v>
          </cell>
          <cell r="L3205">
            <v>252.68</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577,58</v>
          </cell>
          <cell r="F3206" t="str">
            <v>120,69</v>
          </cell>
          <cell r="G3206" t="str">
            <v>451,63</v>
          </cell>
          <cell r="H3206" t="str">
            <v>5,26</v>
          </cell>
          <cell r="I3206" t="str">
            <v>0,00</v>
          </cell>
          <cell r="J3206" t="str">
            <v>0,00</v>
          </cell>
          <cell r="K3206">
            <v>456.89</v>
          </cell>
          <cell r="L3206">
            <v>456.89</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634,11</v>
          </cell>
          <cell r="F3207" t="str">
            <v>129,78</v>
          </cell>
          <cell r="G3207" t="str">
            <v>499,02</v>
          </cell>
          <cell r="H3207" t="str">
            <v>5,31</v>
          </cell>
          <cell r="I3207" t="str">
            <v>0,00</v>
          </cell>
          <cell r="J3207" t="str">
            <v>0,00</v>
          </cell>
          <cell r="K3207">
            <v>504.33</v>
          </cell>
          <cell r="L3207">
            <v>504.33</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689,25</v>
          </cell>
          <cell r="F3208" t="str">
            <v>169,23</v>
          </cell>
          <cell r="G3208" t="str">
            <v>514,00</v>
          </cell>
          <cell r="H3208" t="str">
            <v>6,02</v>
          </cell>
          <cell r="I3208" t="str">
            <v>0,00</v>
          </cell>
          <cell r="J3208" t="str">
            <v>0,00</v>
          </cell>
          <cell r="K3208">
            <v>520.02</v>
          </cell>
          <cell r="L3208">
            <v>520.02</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662,16</v>
          </cell>
          <cell r="F3209" t="str">
            <v>134,24</v>
          </cell>
          <cell r="G3209" t="str">
            <v>522,61</v>
          </cell>
          <cell r="H3209" t="str">
            <v>5,31</v>
          </cell>
          <cell r="I3209" t="str">
            <v>0,00</v>
          </cell>
          <cell r="J3209" t="str">
            <v>0,00</v>
          </cell>
          <cell r="K3209">
            <v>527.91999999999996</v>
          </cell>
          <cell r="L3209">
            <v>527.91999999999996</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761,56</v>
          </cell>
          <cell r="F3210" t="str">
            <v>205,77</v>
          </cell>
          <cell r="G3210" t="str">
            <v>549,37</v>
          </cell>
          <cell r="H3210" t="str">
            <v>6,42</v>
          </cell>
          <cell r="I3210" t="str">
            <v>0,00</v>
          </cell>
          <cell r="J3210" t="str">
            <v>0,00</v>
          </cell>
          <cell r="K3210">
            <v>555.79</v>
          </cell>
          <cell r="L3210">
            <v>555.79</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691,99</v>
          </cell>
          <cell r="F3211" t="str">
            <v>139,85</v>
          </cell>
          <cell r="G3211" t="str">
            <v>546,75</v>
          </cell>
          <cell r="H3211" t="str">
            <v>5,39</v>
          </cell>
          <cell r="I3211" t="str">
            <v>0,00</v>
          </cell>
          <cell r="J3211" t="str">
            <v>0,00</v>
          </cell>
          <cell r="K3211">
            <v>552.14</v>
          </cell>
          <cell r="L3211">
            <v>552.14</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751,74</v>
          </cell>
          <cell r="F3212" t="str">
            <v>182,59</v>
          </cell>
          <cell r="G3212" t="str">
            <v>563,00</v>
          </cell>
          <cell r="H3212" t="str">
            <v>6,15</v>
          </cell>
          <cell r="I3212" t="str">
            <v>0,00</v>
          </cell>
          <cell r="J3212" t="str">
            <v>0,00</v>
          </cell>
          <cell r="K3212">
            <v>569.15</v>
          </cell>
          <cell r="L3212">
            <v>569.15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750,14</v>
          </cell>
          <cell r="F3213" t="str">
            <v>150,14</v>
          </cell>
          <cell r="G3213" t="str">
            <v>594,54</v>
          </cell>
          <cell r="H3213" t="str">
            <v>5,46</v>
          </cell>
          <cell r="I3213" t="str">
            <v>0,00</v>
          </cell>
          <cell r="J3213" t="str">
            <v>0,00</v>
          </cell>
          <cell r="K3213">
            <v>600</v>
          </cell>
          <cell r="L3213">
            <v>600</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845,34</v>
          </cell>
          <cell r="F3214" t="str">
            <v>217,97</v>
          </cell>
          <cell r="G3214" t="str">
            <v>620,60</v>
          </cell>
          <cell r="H3214" t="str">
            <v>6,77</v>
          </cell>
          <cell r="I3214" t="str">
            <v>0,00</v>
          </cell>
          <cell r="J3214" t="str">
            <v>0,00</v>
          </cell>
          <cell r="K3214">
            <v>627.37</v>
          </cell>
          <cell r="L3214">
            <v>627.37</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810,18</v>
          </cell>
          <cell r="F3215" t="str">
            <v>161,84</v>
          </cell>
          <cell r="G3215" t="str">
            <v>642,82</v>
          </cell>
          <cell r="H3215" t="str">
            <v>5,52</v>
          </cell>
          <cell r="I3215" t="str">
            <v>0,00</v>
          </cell>
          <cell r="J3215" t="str">
            <v>0,00</v>
          </cell>
          <cell r="K3215">
            <v>648.34</v>
          </cell>
          <cell r="L3215">
            <v>648.34</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884,17</v>
          </cell>
          <cell r="F3216" t="str">
            <v>214,53</v>
          </cell>
          <cell r="G3216" t="str">
            <v>663,08</v>
          </cell>
          <cell r="H3216" t="str">
            <v>6,56</v>
          </cell>
          <cell r="I3216" t="str">
            <v>0,00</v>
          </cell>
          <cell r="J3216" t="str">
            <v>0,00</v>
          </cell>
          <cell r="K3216">
            <v>669.64</v>
          </cell>
          <cell r="L3216">
            <v>669.64</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891,58</v>
          </cell>
          <cell r="F3217" t="str">
            <v>205,17</v>
          </cell>
          <cell r="G3217" t="str">
            <v>680,46</v>
          </cell>
          <cell r="H3217" t="str">
            <v>5,95</v>
          </cell>
          <cell r="I3217" t="str">
            <v>0,00</v>
          </cell>
          <cell r="J3217" t="str">
            <v>0,00</v>
          </cell>
          <cell r="K3217">
            <v>686.41000000000008</v>
          </cell>
          <cell r="L3217">
            <v>686.41000000000008</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964,78</v>
          </cell>
          <cell r="F3218" t="str">
            <v>258,00</v>
          </cell>
          <cell r="G3218" t="str">
            <v>700,08</v>
          </cell>
          <cell r="H3218" t="str">
            <v>6,70</v>
          </cell>
          <cell r="I3218" t="str">
            <v>0,00</v>
          </cell>
          <cell r="J3218" t="str">
            <v>0,00</v>
          </cell>
          <cell r="K3218">
            <v>706.78000000000009</v>
          </cell>
          <cell r="L3218">
            <v>706.78000000000009</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889,58</v>
          </cell>
          <cell r="F3219" t="str">
            <v>186,94</v>
          </cell>
          <cell r="G3219" t="str">
            <v>696,62</v>
          </cell>
          <cell r="H3219" t="str">
            <v>6,02</v>
          </cell>
          <cell r="I3219" t="str">
            <v>0,00</v>
          </cell>
          <cell r="J3219" t="str">
            <v>0,00</v>
          </cell>
          <cell r="K3219">
            <v>702.64</v>
          </cell>
          <cell r="L3219">
            <v>702.64</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950,23</v>
          </cell>
          <cell r="F3220" t="str">
            <v>230,54</v>
          </cell>
          <cell r="G3220" t="str">
            <v>712,99</v>
          </cell>
          <cell r="H3220" t="str">
            <v>6,70</v>
          </cell>
          <cell r="I3220" t="str">
            <v>0,00</v>
          </cell>
          <cell r="J3220" t="str">
            <v>0,00</v>
          </cell>
          <cell r="K3220">
            <v>719.69</v>
          </cell>
          <cell r="L3220">
            <v>719.69</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952,94</v>
          </cell>
          <cell r="F3221" t="str">
            <v>200,95</v>
          </cell>
          <cell r="G3221" t="str">
            <v>745,84</v>
          </cell>
          <cell r="H3221" t="str">
            <v>6,15</v>
          </cell>
          <cell r="I3221" t="str">
            <v>0,00</v>
          </cell>
          <cell r="J3221" t="str">
            <v>0,00</v>
          </cell>
          <cell r="K3221">
            <v>751.99</v>
          </cell>
          <cell r="L3221">
            <v>751.99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1.055,70</v>
          </cell>
          <cell r="F3222" t="str">
            <v>274,26</v>
          </cell>
          <cell r="G3222" t="str">
            <v>773,91</v>
          </cell>
          <cell r="H3222" t="str">
            <v>7,53</v>
          </cell>
          <cell r="I3222" t="str">
            <v>0,00</v>
          </cell>
          <cell r="J3222" t="str">
            <v>0,00</v>
          </cell>
          <cell r="K3222">
            <v>781.43999999999994</v>
          </cell>
          <cell r="L3222">
            <v>781.43999999999994</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1.143,01</v>
          </cell>
          <cell r="F3223" t="str">
            <v>243,35</v>
          </cell>
          <cell r="G3223" t="str">
            <v>893,24</v>
          </cell>
          <cell r="H3223" t="str">
            <v>6,42</v>
          </cell>
          <cell r="I3223" t="str">
            <v>0,00</v>
          </cell>
          <cell r="J3223" t="str">
            <v>0,00</v>
          </cell>
          <cell r="K3223">
            <v>899.66</v>
          </cell>
          <cell r="L3223">
            <v>899.66</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1.281,62</v>
          </cell>
          <cell r="F3224" t="str">
            <v>341,62</v>
          </cell>
          <cell r="G3224" t="str">
            <v>931,51</v>
          </cell>
          <cell r="H3224" t="str">
            <v>8,49</v>
          </cell>
          <cell r="I3224" t="str">
            <v>0,00</v>
          </cell>
          <cell r="J3224" t="str">
            <v>0,00</v>
          </cell>
          <cell r="K3224">
            <v>940</v>
          </cell>
          <cell r="L3224">
            <v>940</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1.316,89</v>
          </cell>
          <cell r="F3225" t="str">
            <v>305,22</v>
          </cell>
          <cell r="G3225" t="str">
            <v>1.004,42</v>
          </cell>
          <cell r="H3225" t="str">
            <v>7,25</v>
          </cell>
          <cell r="I3225" t="str">
            <v>0,00</v>
          </cell>
          <cell r="J3225" t="str">
            <v>0,00</v>
          </cell>
          <cell r="K3225">
            <v>1011.67</v>
          </cell>
          <cell r="L3225">
            <v>1011.67</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1.431,16</v>
          </cell>
          <cell r="F3226" t="str">
            <v>386,20</v>
          </cell>
          <cell r="G3226" t="str">
            <v>1.035,98</v>
          </cell>
          <cell r="H3226" t="str">
            <v>8,98</v>
          </cell>
          <cell r="I3226" t="str">
            <v>0,00</v>
          </cell>
          <cell r="J3226" t="str">
            <v>0,00</v>
          </cell>
          <cell r="K3226">
            <v>1044.96</v>
          </cell>
          <cell r="L3226">
            <v>1044.96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585,24</v>
          </cell>
          <cell r="F3227" t="str">
            <v>101,05</v>
          </cell>
          <cell r="G3227" t="str">
            <v>478,98</v>
          </cell>
          <cell r="H3227" t="str">
            <v>5,07</v>
          </cell>
          <cell r="I3227" t="str">
            <v>0,00</v>
          </cell>
          <cell r="J3227" t="str">
            <v>0,14</v>
          </cell>
          <cell r="K3227">
            <v>484.19</v>
          </cell>
          <cell r="L3227">
            <v>484.19</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678,35</v>
          </cell>
          <cell r="F3228" t="str">
            <v>148,08</v>
          </cell>
          <cell r="G3228" t="str">
            <v>524,66</v>
          </cell>
          <cell r="H3228" t="str">
            <v>5,34</v>
          </cell>
          <cell r="I3228" t="str">
            <v>0,00</v>
          </cell>
          <cell r="J3228" t="str">
            <v>0,27</v>
          </cell>
          <cell r="K3228">
            <v>530.27</v>
          </cell>
          <cell r="L3228">
            <v>530.27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832,60</v>
          </cell>
          <cell r="F3229" t="str">
            <v>218,54</v>
          </cell>
          <cell r="G3229" t="str">
            <v>608,00</v>
          </cell>
          <cell r="H3229" t="str">
            <v>5,53</v>
          </cell>
          <cell r="I3229" t="str">
            <v>0,00</v>
          </cell>
          <cell r="J3229" t="str">
            <v>0,53</v>
          </cell>
          <cell r="K3229">
            <v>614.05999999999995</v>
          </cell>
          <cell r="L3229">
            <v>614.05999999999995</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1.025,05</v>
          </cell>
          <cell r="F3230" t="str">
            <v>306,57</v>
          </cell>
          <cell r="G3230" t="str">
            <v>711,90</v>
          </cell>
          <cell r="H3230" t="str">
            <v>5,73</v>
          </cell>
          <cell r="I3230" t="str">
            <v>0,00</v>
          </cell>
          <cell r="J3230" t="str">
            <v>0,85</v>
          </cell>
          <cell r="K3230">
            <v>718.48</v>
          </cell>
          <cell r="L3230">
            <v>718.48</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1.521,21</v>
          </cell>
          <cell r="F3231" t="str">
            <v>536,04</v>
          </cell>
          <cell r="G3231" t="str">
            <v>977,02</v>
          </cell>
          <cell r="H3231" t="str">
            <v>6,49</v>
          </cell>
          <cell r="I3231" t="str">
            <v>0,00</v>
          </cell>
          <cell r="J3231" t="str">
            <v>1,66</v>
          </cell>
          <cell r="K3231">
            <v>985.17</v>
          </cell>
          <cell r="L3231">
            <v>985.17</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725,57</v>
          </cell>
          <cell r="F3232" t="str">
            <v>152,69</v>
          </cell>
          <cell r="G3232" t="str">
            <v>567,16</v>
          </cell>
          <cell r="H3232" t="str">
            <v>5,46</v>
          </cell>
          <cell r="I3232" t="str">
            <v>0,00</v>
          </cell>
          <cell r="J3232" t="str">
            <v>0,26</v>
          </cell>
          <cell r="K3232">
            <v>572.88</v>
          </cell>
          <cell r="L3232">
            <v>572.88</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1.082,43</v>
          </cell>
          <cell r="F3233" t="str">
            <v>318,97</v>
          </cell>
          <cell r="G3233" t="str">
            <v>756,78</v>
          </cell>
          <cell r="H3233" t="str">
            <v>5,85</v>
          </cell>
          <cell r="I3233" t="str">
            <v>0,00</v>
          </cell>
          <cell r="J3233" t="str">
            <v>0,83</v>
          </cell>
          <cell r="K3233">
            <v>763.45999999999992</v>
          </cell>
          <cell r="L3233">
            <v>763.46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1.591,78</v>
          </cell>
          <cell r="F3234" t="str">
            <v>558,84</v>
          </cell>
          <cell r="G3234" t="str">
            <v>1.024,74</v>
          </cell>
          <cell r="H3234" t="str">
            <v>6,56</v>
          </cell>
          <cell r="I3234" t="str">
            <v>0,00</v>
          </cell>
          <cell r="J3234" t="str">
            <v>1,64</v>
          </cell>
          <cell r="K3234">
            <v>1032.94</v>
          </cell>
          <cell r="L3234">
            <v>1032.94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748,33</v>
          </cell>
          <cell r="F3235" t="str">
            <v>154,79</v>
          </cell>
          <cell r="G3235" t="str">
            <v>587,84</v>
          </cell>
          <cell r="H3235" t="str">
            <v>5,45</v>
          </cell>
          <cell r="I3235" t="str">
            <v>0,00</v>
          </cell>
          <cell r="J3235" t="str">
            <v>0,25</v>
          </cell>
          <cell r="K3235">
            <v>593.54000000000008</v>
          </cell>
          <cell r="L3235">
            <v>593.54000000000008</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1.110,78</v>
          </cell>
          <cell r="F3236" t="str">
            <v>325,10</v>
          </cell>
          <cell r="G3236" t="str">
            <v>779,02</v>
          </cell>
          <cell r="H3236" t="str">
            <v>5,84</v>
          </cell>
          <cell r="I3236" t="str">
            <v>0,00</v>
          </cell>
          <cell r="J3236" t="str">
            <v>0,82</v>
          </cell>
          <cell r="K3236">
            <v>785.68</v>
          </cell>
          <cell r="L3236">
            <v>785.68000000000006</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1.629,25</v>
          </cell>
          <cell r="F3237" t="str">
            <v>571,62</v>
          </cell>
          <cell r="G3237" t="str">
            <v>1.049,30</v>
          </cell>
          <cell r="H3237" t="str">
            <v>6,70</v>
          </cell>
          <cell r="I3237" t="str">
            <v>0,00</v>
          </cell>
          <cell r="J3237" t="str">
            <v>1,63</v>
          </cell>
          <cell r="K3237">
            <v>1057.6299999999999</v>
          </cell>
          <cell r="L3237">
            <v>1057.6300000000001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770,99</v>
          </cell>
          <cell r="F3238" t="str">
            <v>156,64</v>
          </cell>
          <cell r="G3238" t="str">
            <v>608,58</v>
          </cell>
          <cell r="H3238" t="str">
            <v>5,53</v>
          </cell>
          <cell r="I3238" t="str">
            <v>0,00</v>
          </cell>
          <cell r="J3238" t="str">
            <v>0,24</v>
          </cell>
          <cell r="K3238">
            <v>614.35</v>
          </cell>
          <cell r="L3238">
            <v>614.35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934,24</v>
          </cell>
          <cell r="F3239" t="str">
            <v>234,06</v>
          </cell>
          <cell r="G3239" t="str">
            <v>694,00</v>
          </cell>
          <cell r="H3239" t="str">
            <v>5,69</v>
          </cell>
          <cell r="I3239" t="str">
            <v>0,00</v>
          </cell>
          <cell r="J3239" t="str">
            <v>0,49</v>
          </cell>
          <cell r="K3239">
            <v>700.18</v>
          </cell>
          <cell r="L3239">
            <v>700.18000000000006</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1.138,73</v>
          </cell>
          <cell r="F3240" t="str">
            <v>330,91</v>
          </cell>
          <cell r="G3240" t="str">
            <v>801,09</v>
          </cell>
          <cell r="H3240" t="str">
            <v>5,92</v>
          </cell>
          <cell r="I3240" t="str">
            <v>0,00</v>
          </cell>
          <cell r="J3240" t="str">
            <v>0,81</v>
          </cell>
          <cell r="K3240">
            <v>807.82</v>
          </cell>
          <cell r="L3240">
            <v>807.81999999999994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1.666,03</v>
          </cell>
          <cell r="F3241" t="str">
            <v>584,21</v>
          </cell>
          <cell r="G3241" t="str">
            <v>1.073,46</v>
          </cell>
          <cell r="H3241" t="str">
            <v>6,74</v>
          </cell>
          <cell r="I3241" t="str">
            <v>0,00</v>
          </cell>
          <cell r="J3241" t="str">
            <v>1,62</v>
          </cell>
          <cell r="K3241">
            <v>1081.82</v>
          </cell>
          <cell r="L3241">
            <v>1081.82</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984,35</v>
          </cell>
          <cell r="F3242" t="str">
            <v>241,37</v>
          </cell>
          <cell r="G3242" t="str">
            <v>736,70</v>
          </cell>
          <cell r="H3242" t="str">
            <v>5,81</v>
          </cell>
          <cell r="I3242" t="str">
            <v>0,00</v>
          </cell>
          <cell r="J3242" t="str">
            <v>0,47</v>
          </cell>
          <cell r="K3242">
            <v>742.98</v>
          </cell>
          <cell r="L3242">
            <v>742.98</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1.194,34</v>
          </cell>
          <cell r="F3243" t="str">
            <v>342,51</v>
          </cell>
          <cell r="G3243" t="str">
            <v>845,00</v>
          </cell>
          <cell r="H3243" t="str">
            <v>6,04</v>
          </cell>
          <cell r="I3243" t="str">
            <v>0,00</v>
          </cell>
          <cell r="J3243" t="str">
            <v>0,79</v>
          </cell>
          <cell r="K3243">
            <v>851.83</v>
          </cell>
          <cell r="L3243">
            <v>851.82999999999993</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1.743,00</v>
          </cell>
          <cell r="F3244" t="str">
            <v>611,62</v>
          </cell>
          <cell r="G3244" t="str">
            <v>1.122,69</v>
          </cell>
          <cell r="H3244" t="str">
            <v>7,09</v>
          </cell>
          <cell r="I3244" t="str">
            <v>0,00</v>
          </cell>
          <cell r="J3244" t="str">
            <v>1,60</v>
          </cell>
          <cell r="K3244">
            <v>1131.3800000000001</v>
          </cell>
          <cell r="L3244">
            <v>1131.3799999999999</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1.249,83</v>
          </cell>
          <cell r="F3245" t="str">
            <v>354,20</v>
          </cell>
          <cell r="G3245" t="str">
            <v>888,70</v>
          </cell>
          <cell r="H3245" t="str">
            <v>6,16</v>
          </cell>
          <cell r="I3245" t="str">
            <v>0,00</v>
          </cell>
          <cell r="J3245" t="str">
            <v>0,77</v>
          </cell>
          <cell r="K3245">
            <v>895.63</v>
          </cell>
          <cell r="L3245">
            <v>895.63</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1.823,19</v>
          </cell>
          <cell r="F3246" t="str">
            <v>637,00</v>
          </cell>
          <cell r="G3246" t="str">
            <v>1.177,49</v>
          </cell>
          <cell r="H3246" t="str">
            <v>7,09</v>
          </cell>
          <cell r="I3246" t="str">
            <v>0,00</v>
          </cell>
          <cell r="J3246" t="str">
            <v>1,61</v>
          </cell>
          <cell r="K3246">
            <v>1186.19</v>
          </cell>
          <cell r="L3246">
            <v>1186.1899999999998</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709,81</v>
          </cell>
          <cell r="F3247" t="str">
            <v>102,37</v>
          </cell>
          <cell r="G3247" t="str">
            <v>607,44</v>
          </cell>
          <cell r="H3247" t="str">
            <v>0,00</v>
          </cell>
          <cell r="I3247" t="str">
            <v>0,00</v>
          </cell>
          <cell r="J3247" t="str">
            <v>0,00</v>
          </cell>
          <cell r="K3247">
            <v>607.44000000000005</v>
          </cell>
          <cell r="L3247">
            <v>607.44000000000005</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4.460,74</v>
          </cell>
          <cell r="F3248" t="str">
            <v>65,11</v>
          </cell>
          <cell r="G3248" t="str">
            <v>4.383,29</v>
          </cell>
          <cell r="H3248" t="str">
            <v>12,34</v>
          </cell>
          <cell r="I3248" t="str">
            <v>0,00</v>
          </cell>
          <cell r="J3248" t="str">
            <v>0,00</v>
          </cell>
          <cell r="K3248">
            <v>4395.63</v>
          </cell>
          <cell r="L3248">
            <v>4395.63</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5.030,78</v>
          </cell>
          <cell r="F3249" t="str">
            <v>93,15</v>
          </cell>
          <cell r="G3249" t="str">
            <v>4.925,29</v>
          </cell>
          <cell r="H3249" t="str">
            <v>12,34</v>
          </cell>
          <cell r="I3249" t="str">
            <v>0,00</v>
          </cell>
          <cell r="J3249" t="str">
            <v>0,00</v>
          </cell>
          <cell r="K3249">
            <v>4937.63</v>
          </cell>
          <cell r="L3249">
            <v>4937.63</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2.985,23</v>
          </cell>
          <cell r="F3250" t="str">
            <v>110,67</v>
          </cell>
          <cell r="G3250" t="str">
            <v>2.866,96</v>
          </cell>
          <cell r="H3250" t="str">
            <v>7,60</v>
          </cell>
          <cell r="I3250" t="str">
            <v>0,00</v>
          </cell>
          <cell r="J3250" t="str">
            <v>0,00</v>
          </cell>
          <cell r="K3250">
            <v>2874.56</v>
          </cell>
          <cell r="L3250">
            <v>2874.56</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3.229,06</v>
          </cell>
          <cell r="F3251" t="str">
            <v>138,67</v>
          </cell>
          <cell r="G3251" t="str">
            <v>3.082,79</v>
          </cell>
          <cell r="H3251" t="str">
            <v>7,60</v>
          </cell>
          <cell r="I3251" t="str">
            <v>0,00</v>
          </cell>
          <cell r="J3251" t="str">
            <v>0,00</v>
          </cell>
          <cell r="K3251">
            <v>3090.39</v>
          </cell>
          <cell r="L3251">
            <v>3090.39</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367,00</v>
          </cell>
          <cell r="F3252" t="str">
            <v>13,22</v>
          </cell>
          <cell r="G3252" t="str">
            <v>353,78</v>
          </cell>
          <cell r="H3252" t="str">
            <v>0,00</v>
          </cell>
          <cell r="I3252" t="str">
            <v>0,00</v>
          </cell>
          <cell r="J3252" t="str">
            <v>0,00</v>
          </cell>
          <cell r="K3252">
            <v>353.78</v>
          </cell>
          <cell r="L3252">
            <v>353.78</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386,05</v>
          </cell>
          <cell r="F3253" t="str">
            <v>13,22</v>
          </cell>
          <cell r="G3253" t="str">
            <v>372,83</v>
          </cell>
          <cell r="H3253" t="str">
            <v>0,00</v>
          </cell>
          <cell r="I3253" t="str">
            <v>0,00</v>
          </cell>
          <cell r="J3253" t="str">
            <v>0,00</v>
          </cell>
          <cell r="K3253">
            <v>372.83</v>
          </cell>
          <cell r="L3253">
            <v>372.83</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127,50</v>
          </cell>
          <cell r="F3254" t="str">
            <v>15,03</v>
          </cell>
          <cell r="G3254" t="str">
            <v>112,47</v>
          </cell>
          <cell r="H3254" t="str">
            <v>0,00</v>
          </cell>
          <cell r="I3254" t="str">
            <v>0,00</v>
          </cell>
          <cell r="J3254" t="str">
            <v>0,00</v>
          </cell>
          <cell r="K3254">
            <v>112.47</v>
          </cell>
          <cell r="L3254">
            <v>112.47</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134,90</v>
          </cell>
          <cell r="F3255" t="str">
            <v>15,03</v>
          </cell>
          <cell r="G3255" t="str">
            <v>119,87</v>
          </cell>
          <cell r="H3255" t="str">
            <v>0,00</v>
          </cell>
          <cell r="I3255" t="str">
            <v>0,00</v>
          </cell>
          <cell r="J3255" t="str">
            <v>0,00</v>
          </cell>
          <cell r="K3255">
            <v>119.87</v>
          </cell>
          <cell r="L3255">
            <v>119.87</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154,55</v>
          </cell>
          <cell r="F3256" t="str">
            <v>17,52</v>
          </cell>
          <cell r="G3256" t="str">
            <v>137,03</v>
          </cell>
          <cell r="H3256" t="str">
            <v>0,00</v>
          </cell>
          <cell r="I3256" t="str">
            <v>0,00</v>
          </cell>
          <cell r="J3256" t="str">
            <v>0,00</v>
          </cell>
          <cell r="K3256">
            <v>137.03</v>
          </cell>
          <cell r="L3256">
            <v>137.03</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161,95</v>
          </cell>
          <cell r="F3257" t="str">
            <v>17,52</v>
          </cell>
          <cell r="G3257" t="str">
            <v>144,43</v>
          </cell>
          <cell r="H3257" t="str">
            <v>0,00</v>
          </cell>
          <cell r="I3257" t="str">
            <v>0,00</v>
          </cell>
          <cell r="J3257" t="str">
            <v>0,00</v>
          </cell>
          <cell r="K3257">
            <v>144.43</v>
          </cell>
          <cell r="L3257">
            <v>144.43</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9.939,89</v>
          </cell>
          <cell r="F3258" t="str">
            <v>373,36</v>
          </cell>
          <cell r="G3258" t="str">
            <v>9.556,03</v>
          </cell>
          <cell r="H3258" t="str">
            <v>10,50</v>
          </cell>
          <cell r="I3258" t="str">
            <v>0,00</v>
          </cell>
          <cell r="J3258" t="str">
            <v>0,00</v>
          </cell>
          <cell r="K3258">
            <v>9566.5300000000007</v>
          </cell>
          <cell r="L3258">
            <v>9566.5300000000007</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11.052,75</v>
          </cell>
          <cell r="F3259" t="str">
            <v>379,62</v>
          </cell>
          <cell r="G3259" t="str">
            <v>10.661,06</v>
          </cell>
          <cell r="H3259" t="str">
            <v>12,07</v>
          </cell>
          <cell r="I3259" t="str">
            <v>0,00</v>
          </cell>
          <cell r="J3259" t="str">
            <v>0,00</v>
          </cell>
          <cell r="K3259">
            <v>10673.13</v>
          </cell>
          <cell r="L3259">
            <v>10673.13</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14.153,47</v>
          </cell>
          <cell r="F3260" t="str">
            <v>390,35</v>
          </cell>
          <cell r="G3260" t="str">
            <v>13.748,41</v>
          </cell>
          <cell r="H3260" t="str">
            <v>14,71</v>
          </cell>
          <cell r="I3260" t="str">
            <v>0,00</v>
          </cell>
          <cell r="J3260" t="str">
            <v>0,00</v>
          </cell>
          <cell r="K3260">
            <v>13763.119999999999</v>
          </cell>
          <cell r="L3260">
            <v>13763.119999999999</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17.375,09</v>
          </cell>
          <cell r="F3261" t="str">
            <v>401,08</v>
          </cell>
          <cell r="G3261" t="str">
            <v>16.956,64</v>
          </cell>
          <cell r="H3261" t="str">
            <v>17,37</v>
          </cell>
          <cell r="I3261" t="str">
            <v>0,00</v>
          </cell>
          <cell r="J3261" t="str">
            <v>0,00</v>
          </cell>
          <cell r="K3261">
            <v>16974.009999999998</v>
          </cell>
          <cell r="L3261">
            <v>16974.009999999998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21.769,53</v>
          </cell>
          <cell r="F3262" t="str">
            <v>407,36</v>
          </cell>
          <cell r="G3262" t="str">
            <v>21.343,25</v>
          </cell>
          <cell r="H3262" t="str">
            <v>18,92</v>
          </cell>
          <cell r="I3262" t="str">
            <v>0,00</v>
          </cell>
          <cell r="J3262" t="str">
            <v>0,00</v>
          </cell>
          <cell r="K3262">
            <v>21362.17</v>
          </cell>
          <cell r="L3262">
            <v>21362.17</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30.341,30</v>
          </cell>
          <cell r="F3263" t="str">
            <v>430,59</v>
          </cell>
          <cell r="G3263" t="str">
            <v>29.886,03</v>
          </cell>
          <cell r="H3263" t="str">
            <v>24,68</v>
          </cell>
          <cell r="I3263" t="str">
            <v>0,00</v>
          </cell>
          <cell r="J3263" t="str">
            <v>0,00</v>
          </cell>
          <cell r="K3263">
            <v>29910.71</v>
          </cell>
          <cell r="L3263">
            <v>29910.71</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35.318,04</v>
          </cell>
          <cell r="F3264" t="str">
            <v>444,90</v>
          </cell>
          <cell r="G3264" t="str">
            <v>34.844,91</v>
          </cell>
          <cell r="H3264" t="str">
            <v>28,23</v>
          </cell>
          <cell r="I3264" t="str">
            <v>0,00</v>
          </cell>
          <cell r="J3264" t="str">
            <v>0,00</v>
          </cell>
          <cell r="K3264">
            <v>34873.140000000007</v>
          </cell>
          <cell r="L3264">
            <v>34873.140000000007</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84,91</v>
          </cell>
          <cell r="F3265" t="str">
            <v>18,85</v>
          </cell>
          <cell r="G3265" t="str">
            <v>66,06</v>
          </cell>
          <cell r="H3265" t="str">
            <v>0,00</v>
          </cell>
          <cell r="I3265" t="str">
            <v>0,00</v>
          </cell>
          <cell r="J3265" t="str">
            <v>0,00</v>
          </cell>
          <cell r="K3265">
            <v>66.06</v>
          </cell>
          <cell r="L3265">
            <v>66.06</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284,19</v>
          </cell>
          <cell r="F3266" t="str">
            <v>18,84</v>
          </cell>
          <cell r="G3266" t="str">
            <v>265,35</v>
          </cell>
          <cell r="H3266" t="str">
            <v>0,00</v>
          </cell>
          <cell r="I3266" t="str">
            <v>0,00</v>
          </cell>
          <cell r="J3266" t="str">
            <v>0,00</v>
          </cell>
          <cell r="K3266">
            <v>265.35000000000002</v>
          </cell>
          <cell r="L3266">
            <v>265.35000000000002</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57.111,02</v>
          </cell>
          <cell r="F3267" t="str">
            <v>438,36</v>
          </cell>
          <cell r="G3267" t="str">
            <v>56.658,95</v>
          </cell>
          <cell r="H3267" t="str">
            <v>13,71</v>
          </cell>
          <cell r="I3267" t="str">
            <v>0,00</v>
          </cell>
          <cell r="J3267" t="str">
            <v>0,00</v>
          </cell>
          <cell r="K3267">
            <v>56672.659999999996</v>
          </cell>
          <cell r="L3267">
            <v>56672.659999999996</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78.213,83</v>
          </cell>
          <cell r="F3268" t="str">
            <v>513,12</v>
          </cell>
          <cell r="G3268" t="str">
            <v>77.683,87</v>
          </cell>
          <cell r="H3268" t="str">
            <v>16,84</v>
          </cell>
          <cell r="I3268" t="str">
            <v>0,00</v>
          </cell>
          <cell r="J3268" t="str">
            <v>0,00</v>
          </cell>
          <cell r="K3268">
            <v>77700.709999999992</v>
          </cell>
          <cell r="L3268">
            <v>77700.709999999992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109.322,79</v>
          </cell>
          <cell r="F3269" t="str">
            <v>587,40</v>
          </cell>
          <cell r="G3269" t="str">
            <v>108.715,43</v>
          </cell>
          <cell r="H3269" t="str">
            <v>19,96</v>
          </cell>
          <cell r="I3269" t="str">
            <v>0,00</v>
          </cell>
          <cell r="J3269" t="str">
            <v>0,00</v>
          </cell>
          <cell r="K3269">
            <v>108735.39</v>
          </cell>
          <cell r="L3269">
            <v>108735.39</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164,07</v>
          </cell>
          <cell r="F3270" t="str">
            <v>93,12</v>
          </cell>
          <cell r="G3270" t="str">
            <v>70,95</v>
          </cell>
          <cell r="H3270" t="str">
            <v>0,00</v>
          </cell>
          <cell r="I3270" t="str">
            <v>0,00</v>
          </cell>
          <cell r="J3270" t="str">
            <v>0,00</v>
          </cell>
          <cell r="K3270">
            <v>70.95</v>
          </cell>
          <cell r="L3270">
            <v>70.95</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193,15</v>
          </cell>
          <cell r="F3271" t="str">
            <v>104,45</v>
          </cell>
          <cell r="G3271" t="str">
            <v>88,70</v>
          </cell>
          <cell r="H3271" t="str">
            <v>0,00</v>
          </cell>
          <cell r="I3271" t="str">
            <v>0,00</v>
          </cell>
          <cell r="J3271" t="str">
            <v>0,00</v>
          </cell>
          <cell r="K3271">
            <v>88.7</v>
          </cell>
          <cell r="L3271">
            <v>88.7</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183,66</v>
          </cell>
          <cell r="F3272" t="str">
            <v>101,00</v>
          </cell>
          <cell r="G3272" t="str">
            <v>82,66</v>
          </cell>
          <cell r="H3272" t="str">
            <v>0,00</v>
          </cell>
          <cell r="I3272" t="str">
            <v>0,00</v>
          </cell>
          <cell r="J3272" t="str">
            <v>0,00</v>
          </cell>
          <cell r="K3272">
            <v>82.66</v>
          </cell>
          <cell r="L3272">
            <v>82.66</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232,28</v>
          </cell>
          <cell r="F3273" t="str">
            <v>120,14</v>
          </cell>
          <cell r="G3273" t="str">
            <v>112,14</v>
          </cell>
          <cell r="H3273" t="str">
            <v>0,00</v>
          </cell>
          <cell r="I3273" t="str">
            <v>0,00</v>
          </cell>
          <cell r="J3273" t="str">
            <v>0,00</v>
          </cell>
          <cell r="K3273">
            <v>112.14</v>
          </cell>
          <cell r="L3273">
            <v>112.14</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219,05</v>
          </cell>
          <cell r="F3274" t="str">
            <v>114,48</v>
          </cell>
          <cell r="G3274" t="str">
            <v>104,57</v>
          </cell>
          <cell r="H3274" t="str">
            <v>0,00</v>
          </cell>
          <cell r="I3274" t="str">
            <v>0,00</v>
          </cell>
          <cell r="J3274" t="str">
            <v>0,00</v>
          </cell>
          <cell r="K3274">
            <v>104.57</v>
          </cell>
          <cell r="L3274">
            <v>104.57</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198,80</v>
          </cell>
          <cell r="F3275" t="str">
            <v>104,03</v>
          </cell>
          <cell r="G3275" t="str">
            <v>94,77</v>
          </cell>
          <cell r="H3275" t="str">
            <v>0,00</v>
          </cell>
          <cell r="I3275" t="str">
            <v>0,00</v>
          </cell>
          <cell r="J3275" t="str">
            <v>0,00</v>
          </cell>
          <cell r="K3275">
            <v>94.77</v>
          </cell>
          <cell r="L3275">
            <v>94.77</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220,84</v>
          </cell>
          <cell r="F3276" t="str">
            <v>114,50</v>
          </cell>
          <cell r="G3276" t="str">
            <v>106,34</v>
          </cell>
          <cell r="H3276" t="str">
            <v>0,00</v>
          </cell>
          <cell r="I3276" t="str">
            <v>0,00</v>
          </cell>
          <cell r="J3276" t="str">
            <v>0,00</v>
          </cell>
          <cell r="K3276">
            <v>106.34</v>
          </cell>
          <cell r="L3276">
            <v>106.34</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200,97</v>
          </cell>
          <cell r="F3277" t="str">
            <v>104,02</v>
          </cell>
          <cell r="G3277" t="str">
            <v>96,95</v>
          </cell>
          <cell r="H3277" t="str">
            <v>0,00</v>
          </cell>
          <cell r="I3277" t="str">
            <v>0,00</v>
          </cell>
          <cell r="J3277" t="str">
            <v>0,00</v>
          </cell>
          <cell r="K3277">
            <v>96.95</v>
          </cell>
          <cell r="L3277">
            <v>96.95</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257,63</v>
          </cell>
          <cell r="F3278" t="str">
            <v>112,75</v>
          </cell>
          <cell r="G3278" t="str">
            <v>144,88</v>
          </cell>
          <cell r="H3278" t="str">
            <v>0,00</v>
          </cell>
          <cell r="I3278" t="str">
            <v>0,00</v>
          </cell>
          <cell r="J3278" t="str">
            <v>0,00</v>
          </cell>
          <cell r="K3278">
            <v>144.88</v>
          </cell>
          <cell r="L3278">
            <v>144.88</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240,55</v>
          </cell>
          <cell r="F3279" t="str">
            <v>119,69</v>
          </cell>
          <cell r="G3279" t="str">
            <v>120,86</v>
          </cell>
          <cell r="H3279" t="str">
            <v>0,00</v>
          </cell>
          <cell r="I3279" t="str">
            <v>0,00</v>
          </cell>
          <cell r="J3279" t="str">
            <v>0,00</v>
          </cell>
          <cell r="K3279">
            <v>120.86</v>
          </cell>
          <cell r="L3279">
            <v>120.86</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260,13</v>
          </cell>
          <cell r="F3280" t="str">
            <v>127,54</v>
          </cell>
          <cell r="G3280" t="str">
            <v>132,59</v>
          </cell>
          <cell r="H3280" t="str">
            <v>0,00</v>
          </cell>
          <cell r="I3280" t="str">
            <v>0,00</v>
          </cell>
          <cell r="J3280" t="str">
            <v>0,00</v>
          </cell>
          <cell r="K3280">
            <v>132.59</v>
          </cell>
          <cell r="L3280">
            <v>132.59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295,58</v>
          </cell>
          <cell r="F3281" t="str">
            <v>141,06</v>
          </cell>
          <cell r="G3281" t="str">
            <v>154,52</v>
          </cell>
          <cell r="H3281" t="str">
            <v>0,00</v>
          </cell>
          <cell r="I3281" t="str">
            <v>0,00</v>
          </cell>
          <cell r="J3281" t="str">
            <v>0,00</v>
          </cell>
          <cell r="K3281">
            <v>154.52000000000001</v>
          </cell>
          <cell r="L3281">
            <v>154.52000000000001</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41,04</v>
          </cell>
          <cell r="F3282" t="str">
            <v>10,80</v>
          </cell>
          <cell r="G3282" t="str">
            <v>30,24</v>
          </cell>
          <cell r="H3282" t="str">
            <v>0,00</v>
          </cell>
          <cell r="I3282" t="str">
            <v>0,00</v>
          </cell>
          <cell r="J3282" t="str">
            <v>0,00</v>
          </cell>
          <cell r="K3282">
            <v>30.24</v>
          </cell>
          <cell r="L3282">
            <v>30.24</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58,07</v>
          </cell>
          <cell r="F3283" t="str">
            <v>14,61</v>
          </cell>
          <cell r="G3283" t="str">
            <v>43,46</v>
          </cell>
          <cell r="H3283" t="str">
            <v>0,00</v>
          </cell>
          <cell r="I3283" t="str">
            <v>0,00</v>
          </cell>
          <cell r="J3283" t="str">
            <v>0,00</v>
          </cell>
          <cell r="K3283">
            <v>43.46</v>
          </cell>
          <cell r="L3283">
            <v>43.46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74,79</v>
          </cell>
          <cell r="F3284" t="str">
            <v>17,49</v>
          </cell>
          <cell r="G3284" t="str">
            <v>57,30</v>
          </cell>
          <cell r="H3284" t="str">
            <v>0,00</v>
          </cell>
          <cell r="I3284" t="str">
            <v>0,00</v>
          </cell>
          <cell r="J3284" t="str">
            <v>0,00</v>
          </cell>
          <cell r="K3284">
            <v>57.3</v>
          </cell>
          <cell r="L3284">
            <v>57.3</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97,15</v>
          </cell>
          <cell r="F3285" t="str">
            <v>20,54</v>
          </cell>
          <cell r="G3285" t="str">
            <v>76,61</v>
          </cell>
          <cell r="H3285" t="str">
            <v>0,00</v>
          </cell>
          <cell r="I3285" t="str">
            <v>0,00</v>
          </cell>
          <cell r="J3285" t="str">
            <v>0,00</v>
          </cell>
          <cell r="K3285">
            <v>76.61</v>
          </cell>
          <cell r="L3285">
            <v>76.61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127,47</v>
          </cell>
          <cell r="F3286" t="str">
            <v>23,41</v>
          </cell>
          <cell r="G3286" t="str">
            <v>104,06</v>
          </cell>
          <cell r="H3286" t="str">
            <v>0,00</v>
          </cell>
          <cell r="I3286" t="str">
            <v>0,00</v>
          </cell>
          <cell r="J3286" t="str">
            <v>0,00</v>
          </cell>
          <cell r="K3286">
            <v>104.06</v>
          </cell>
          <cell r="L3286">
            <v>104.06</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168,19</v>
          </cell>
          <cell r="F3287" t="str">
            <v>26,02</v>
          </cell>
          <cell r="G3287" t="str">
            <v>142,17</v>
          </cell>
          <cell r="H3287" t="str">
            <v>0,00</v>
          </cell>
          <cell r="I3287" t="str">
            <v>0,00</v>
          </cell>
          <cell r="J3287" t="str">
            <v>0,00</v>
          </cell>
          <cell r="K3287">
            <v>142.16999999999999</v>
          </cell>
          <cell r="L3287">
            <v>142.16999999999999</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69,60</v>
          </cell>
          <cell r="F3288" t="str">
            <v>1,41</v>
          </cell>
          <cell r="G3288" t="str">
            <v>68,19</v>
          </cell>
          <cell r="H3288" t="str">
            <v>0,00</v>
          </cell>
          <cell r="I3288" t="str">
            <v>0,00</v>
          </cell>
          <cell r="J3288" t="str">
            <v>0,00</v>
          </cell>
          <cell r="K3288">
            <v>68.19</v>
          </cell>
          <cell r="L3288">
            <v>68.19</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97,66</v>
          </cell>
          <cell r="F3289" t="str">
            <v>1,71</v>
          </cell>
          <cell r="G3289" t="str">
            <v>95,95</v>
          </cell>
          <cell r="H3289" t="str">
            <v>0,00</v>
          </cell>
          <cell r="I3289" t="str">
            <v>0,00</v>
          </cell>
          <cell r="J3289" t="str">
            <v>0,00</v>
          </cell>
          <cell r="K3289">
            <v>95.95</v>
          </cell>
          <cell r="L3289">
            <v>95.95</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136,97</v>
          </cell>
          <cell r="F3290" t="str">
            <v>1,99</v>
          </cell>
          <cell r="G3290" t="str">
            <v>134,98</v>
          </cell>
          <cell r="H3290" t="str">
            <v>0,00</v>
          </cell>
          <cell r="I3290" t="str">
            <v>0,00</v>
          </cell>
          <cell r="J3290" t="str">
            <v>0,00</v>
          </cell>
          <cell r="K3290">
            <v>134.97999999999999</v>
          </cell>
          <cell r="L3290">
            <v>134.97999999999999</v>
          </cell>
          <cell r="M3290"/>
          <cell r="N3290">
            <v>96979</v>
          </cell>
        </row>
        <row r="3291">
          <cell r="A3291">
            <v>96984</v>
          </cell>
          <cell r="B3291" t="str">
            <v>ELETRODUTO PVC 40MM (1 ¼ ) PARA SPDA - FORNECIMENTO E INSTALAÇÃO. AF_12/2017</v>
          </cell>
          <cell r="C3291" t="str">
            <v>COMPOSIÇÃO</v>
          </cell>
          <cell r="D3291" t="str">
            <v>UN</v>
          </cell>
          <cell r="E3291" t="str">
            <v>65,05</v>
          </cell>
          <cell r="F3291" t="str">
            <v>35,28</v>
          </cell>
          <cell r="G3291" t="str">
            <v>29,77</v>
          </cell>
          <cell r="H3291" t="str">
            <v>0,00</v>
          </cell>
          <cell r="I3291" t="str">
            <v>0,00</v>
          </cell>
          <cell r="J3291" t="str">
            <v>0,00</v>
          </cell>
          <cell r="K3291">
            <v>29.77</v>
          </cell>
          <cell r="L3291">
            <v>29.77</v>
          </cell>
          <cell r="M3291"/>
          <cell r="N3291">
            <v>96984</v>
          </cell>
        </row>
        <row r="3292">
          <cell r="A3292">
            <v>96985</v>
          </cell>
          <cell r="B3292" t="str">
            <v>HASTE DE ATERRAMENTO 5/8  PARA SPDA - FORNECIMENTO E INSTALAÇÃO. AF_12/2017</v>
          </cell>
          <cell r="C3292" t="str">
            <v>COMPOSIÇÃO</v>
          </cell>
          <cell r="D3292" t="str">
            <v>UN</v>
          </cell>
          <cell r="E3292" t="str">
            <v>78,13</v>
          </cell>
          <cell r="F3292" t="str">
            <v>10,74</v>
          </cell>
          <cell r="G3292" t="str">
            <v>67,39</v>
          </cell>
          <cell r="H3292" t="str">
            <v>0,00</v>
          </cell>
          <cell r="I3292" t="str">
            <v>0,00</v>
          </cell>
          <cell r="J3292" t="str">
            <v>0,00</v>
          </cell>
          <cell r="K3292">
            <v>67.39</v>
          </cell>
          <cell r="L3292">
            <v>67.39</v>
          </cell>
          <cell r="M3292"/>
          <cell r="N3292">
            <v>96985</v>
          </cell>
        </row>
        <row r="3293">
          <cell r="A3293">
            <v>96986</v>
          </cell>
          <cell r="B3293" t="str">
            <v>HASTE DE ATERRAMENTO 3/4  PARA SPDA - FORNECIMENTO E INSTALAÇÃO. AF_12/2017</v>
          </cell>
          <cell r="C3293" t="str">
            <v>COMPOSIÇÃO</v>
          </cell>
          <cell r="D3293" t="str">
            <v>UN</v>
          </cell>
          <cell r="E3293" t="str">
            <v>116,82</v>
          </cell>
          <cell r="F3293" t="str">
            <v>16,79</v>
          </cell>
          <cell r="G3293" t="str">
            <v>100,03</v>
          </cell>
          <cell r="H3293" t="str">
            <v>0,00</v>
          </cell>
          <cell r="I3293" t="str">
            <v>0,00</v>
          </cell>
          <cell r="J3293" t="str">
            <v>0,00</v>
          </cell>
          <cell r="K3293">
            <v>100.03</v>
          </cell>
          <cell r="L3293">
            <v>100.03</v>
          </cell>
          <cell r="M3293"/>
          <cell r="N3293">
            <v>96986</v>
          </cell>
        </row>
        <row r="3294">
          <cell r="A3294">
            <v>96987</v>
          </cell>
          <cell r="B3294" t="str">
            <v>BASE METÁLICA PARA MASTRO 1 ½  PARA SPDA - FORNECIMENTO E INSTALAÇÃO. AF_12/2017</v>
          </cell>
          <cell r="C3294" t="str">
            <v>COMPOSIÇÃO</v>
          </cell>
          <cell r="D3294" t="str">
            <v>UN</v>
          </cell>
          <cell r="E3294" t="str">
            <v>124,85</v>
          </cell>
          <cell r="F3294" t="str">
            <v>48,17</v>
          </cell>
          <cell r="G3294" t="str">
            <v>76,68</v>
          </cell>
          <cell r="H3294" t="str">
            <v>0,00</v>
          </cell>
          <cell r="I3294" t="str">
            <v>0,00</v>
          </cell>
          <cell r="J3294" t="str">
            <v>0,00</v>
          </cell>
          <cell r="K3294">
            <v>76.680000000000007</v>
          </cell>
          <cell r="L3294">
            <v>76.680000000000007</v>
          </cell>
          <cell r="M3294"/>
          <cell r="N3294">
            <v>96987</v>
          </cell>
        </row>
        <row r="3295">
          <cell r="A3295">
            <v>96988</v>
          </cell>
          <cell r="B3295" t="str">
            <v>MASTRO 1 ½  PARA SPDA - FORNECIMENTO E INSTALAÇÃO. AF_12/2017</v>
          </cell>
          <cell r="C3295" t="str">
            <v>COMPOSIÇÃO</v>
          </cell>
          <cell r="D3295" t="str">
            <v>UN</v>
          </cell>
          <cell r="E3295" t="str">
            <v>184,72</v>
          </cell>
          <cell r="F3295" t="str">
            <v>6,71</v>
          </cell>
          <cell r="G3295" t="str">
            <v>178,01</v>
          </cell>
          <cell r="H3295" t="str">
            <v>0,00</v>
          </cell>
          <cell r="I3295" t="str">
            <v>0,00</v>
          </cell>
          <cell r="J3295" t="str">
            <v>0,00</v>
          </cell>
          <cell r="K3295">
            <v>178.01</v>
          </cell>
          <cell r="L3295">
            <v>178.01</v>
          </cell>
          <cell r="M3295"/>
          <cell r="N3295">
            <v>96988</v>
          </cell>
        </row>
        <row r="3296">
          <cell r="A3296">
            <v>96989</v>
          </cell>
          <cell r="B3296" t="str">
            <v>CAPTOR TIPO FRANKLIN PARA SPDA - FORNECIMENTO E INSTALAÇÃO. AF_12/2017</v>
          </cell>
          <cell r="C3296" t="str">
            <v>COMPOSIÇÃO</v>
          </cell>
          <cell r="D3296" t="str">
            <v>UN</v>
          </cell>
          <cell r="E3296" t="str">
            <v>154,55</v>
          </cell>
          <cell r="F3296" t="str">
            <v>5,35</v>
          </cell>
          <cell r="G3296" t="str">
            <v>149,20</v>
          </cell>
          <cell r="H3296" t="str">
            <v>0,00</v>
          </cell>
          <cell r="I3296" t="str">
            <v>0,00</v>
          </cell>
          <cell r="J3296" t="str">
            <v>0,00</v>
          </cell>
          <cell r="K3296">
            <v>149.19999999999999</v>
          </cell>
          <cell r="L3296">
            <v>149.19999999999999</v>
          </cell>
          <cell r="M3296"/>
          <cell r="N3296">
            <v>96989</v>
          </cell>
        </row>
        <row r="3297">
          <cell r="A3297">
            <v>98463</v>
          </cell>
          <cell r="B3297" t="str">
            <v>SUPORTE ISOLADOR PARA CORDOALHA DE COBRE - FORNECIMENTO E INSTALAÇÃO. AF_12/2017</v>
          </cell>
          <cell r="C3297" t="str">
            <v>COMPOSIÇÃO</v>
          </cell>
          <cell r="D3297" t="str">
            <v>UN</v>
          </cell>
          <cell r="E3297" t="str">
            <v>27,60</v>
          </cell>
          <cell r="F3297" t="str">
            <v>13,47</v>
          </cell>
          <cell r="G3297" t="str">
            <v>14,13</v>
          </cell>
          <cell r="H3297" t="str">
            <v>0,00</v>
          </cell>
          <cell r="I3297" t="str">
            <v>0,00</v>
          </cell>
          <cell r="J3297" t="str">
            <v>0,00</v>
          </cell>
          <cell r="K3297">
            <v>14.13</v>
          </cell>
          <cell r="L3297">
            <v>14.13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3.474,56</v>
          </cell>
          <cell r="F3298" t="str">
            <v>1.916,82</v>
          </cell>
          <cell r="G3298" t="str">
            <v>1.531,72</v>
          </cell>
          <cell r="H3298" t="str">
            <v>19,53</v>
          </cell>
          <cell r="I3298" t="str">
            <v>0,00</v>
          </cell>
          <cell r="J3298" t="str">
            <v>6,49</v>
          </cell>
          <cell r="K3298">
            <v>1557.74</v>
          </cell>
          <cell r="L3298">
            <v>1557.74</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798,23</v>
          </cell>
          <cell r="F3299" t="str">
            <v>403,89</v>
          </cell>
          <cell r="G3299" t="str">
            <v>394,34</v>
          </cell>
          <cell r="H3299" t="str">
            <v>0,00</v>
          </cell>
          <cell r="I3299" t="str">
            <v>0,00</v>
          </cell>
          <cell r="J3299" t="str">
            <v>0,00</v>
          </cell>
          <cell r="K3299">
            <v>394.34</v>
          </cell>
          <cell r="L3299">
            <v>394.34</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1.383,37</v>
          </cell>
          <cell r="F3300" t="str">
            <v>127,17</v>
          </cell>
          <cell r="G3300" t="str">
            <v>1.256,20</v>
          </cell>
          <cell r="H3300" t="str">
            <v>0,00</v>
          </cell>
          <cell r="I3300" t="str">
            <v>0,00</v>
          </cell>
          <cell r="J3300" t="str">
            <v>0,00</v>
          </cell>
          <cell r="K3300">
            <v>1256.2</v>
          </cell>
          <cell r="L3300">
            <v>1256.2</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246,20</v>
          </cell>
          <cell r="F3301" t="str">
            <v>19,13</v>
          </cell>
          <cell r="G3301" t="str">
            <v>227,07</v>
          </cell>
          <cell r="H3301" t="str">
            <v>0,00</v>
          </cell>
          <cell r="I3301" t="str">
            <v>0,00</v>
          </cell>
          <cell r="J3301" t="str">
            <v>0,00</v>
          </cell>
          <cell r="K3301">
            <v>227.07</v>
          </cell>
          <cell r="L3301">
            <v>227.07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719,75</v>
          </cell>
          <cell r="F3302" t="str">
            <v>19,13</v>
          </cell>
          <cell r="G3302" t="str">
            <v>700,62</v>
          </cell>
          <cell r="H3302" t="str">
            <v>0,00</v>
          </cell>
          <cell r="I3302" t="str">
            <v>0,00</v>
          </cell>
          <cell r="J3302" t="str">
            <v>0,00</v>
          </cell>
          <cell r="K3302">
            <v>700.62</v>
          </cell>
          <cell r="L3302">
            <v>700.62</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777,45</v>
          </cell>
          <cell r="F3303" t="str">
            <v>19,13</v>
          </cell>
          <cell r="G3303" t="str">
            <v>758,32</v>
          </cell>
          <cell r="H3303" t="str">
            <v>0,00</v>
          </cell>
          <cell r="I3303" t="str">
            <v>0,00</v>
          </cell>
          <cell r="J3303" t="str">
            <v>0,00</v>
          </cell>
          <cell r="K3303">
            <v>758.32</v>
          </cell>
          <cell r="L3303">
            <v>758.32</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238,98</v>
          </cell>
          <cell r="F3304" t="str">
            <v>19,13</v>
          </cell>
          <cell r="G3304" t="str">
            <v>219,85</v>
          </cell>
          <cell r="H3304" t="str">
            <v>0,00</v>
          </cell>
          <cell r="I3304" t="str">
            <v>0,00</v>
          </cell>
          <cell r="J3304" t="str">
            <v>0,00</v>
          </cell>
          <cell r="K3304">
            <v>219.85</v>
          </cell>
          <cell r="L3304">
            <v>219.85</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277,45</v>
          </cell>
          <cell r="F3305" t="str">
            <v>19,13</v>
          </cell>
          <cell r="G3305" t="str">
            <v>258,32</v>
          </cell>
          <cell r="H3305" t="str">
            <v>0,00</v>
          </cell>
          <cell r="I3305" t="str">
            <v>0,00</v>
          </cell>
          <cell r="J3305" t="str">
            <v>0,00</v>
          </cell>
          <cell r="K3305">
            <v>258.32</v>
          </cell>
          <cell r="L3305">
            <v>258.32</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325,52</v>
          </cell>
          <cell r="F3306" t="str">
            <v>19,13</v>
          </cell>
          <cell r="G3306" t="str">
            <v>306,39</v>
          </cell>
          <cell r="H3306" t="str">
            <v>0,00</v>
          </cell>
          <cell r="I3306" t="str">
            <v>0,00</v>
          </cell>
          <cell r="J3306" t="str">
            <v>0,00</v>
          </cell>
          <cell r="K3306">
            <v>306.39</v>
          </cell>
          <cell r="L3306">
            <v>306.39</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373,60</v>
          </cell>
          <cell r="F3307" t="str">
            <v>19,13</v>
          </cell>
          <cell r="G3307" t="str">
            <v>354,47</v>
          </cell>
          <cell r="H3307" t="str">
            <v>0,00</v>
          </cell>
          <cell r="I3307" t="str">
            <v>0,00</v>
          </cell>
          <cell r="J3307" t="str">
            <v>0,00</v>
          </cell>
          <cell r="K3307">
            <v>354.47</v>
          </cell>
          <cell r="L3307">
            <v>354.47</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1.726,37</v>
          </cell>
          <cell r="F3308" t="str">
            <v>136,68</v>
          </cell>
          <cell r="G3308" t="str">
            <v>1.589,69</v>
          </cell>
          <cell r="H3308" t="str">
            <v>0,00</v>
          </cell>
          <cell r="I3308" t="str">
            <v>0,00</v>
          </cell>
          <cell r="J3308" t="str">
            <v>0,00</v>
          </cell>
          <cell r="K3308">
            <v>1589.69</v>
          </cell>
          <cell r="L3308">
            <v>1589.69</v>
          </cell>
          <cell r="M3308"/>
          <cell r="N3308">
            <v>101912</v>
          </cell>
        </row>
        <row r="3309">
          <cell r="A3309">
            <v>101913</v>
          </cell>
          <cell r="B3309" t="str">
            <v>CAIXA DE INCÊNDIO 45X75X17CM - FORNECIMENTO E INSTALAÇÃO. AF_10/2020</v>
          </cell>
          <cell r="C3309" t="str">
            <v>COMPOSIÇÃO</v>
          </cell>
          <cell r="D3309" t="str">
            <v>UN</v>
          </cell>
          <cell r="E3309" t="str">
            <v>514,53</v>
          </cell>
          <cell r="F3309" t="str">
            <v>96,64</v>
          </cell>
          <cell r="G3309" t="str">
            <v>417,89</v>
          </cell>
          <cell r="H3309" t="str">
            <v>0,00</v>
          </cell>
          <cell r="I3309" t="str">
            <v>0,00</v>
          </cell>
          <cell r="J3309" t="str">
            <v>0,00</v>
          </cell>
          <cell r="K3309">
            <v>417.89</v>
          </cell>
          <cell r="L3309">
            <v>417.89</v>
          </cell>
          <cell r="M3309"/>
          <cell r="N3309">
            <v>101913</v>
          </cell>
        </row>
        <row r="3310">
          <cell r="A3310">
            <v>101914</v>
          </cell>
          <cell r="B3310" t="str">
            <v>CAIXA DE INCÊNDIO 60X90X17CM - FORNECIMENTO E INSTALAÇÃO. AF_10/2020</v>
          </cell>
          <cell r="C3310" t="str">
            <v>COMPOSIÇÃO</v>
          </cell>
          <cell r="D3310" t="str">
            <v>UN</v>
          </cell>
          <cell r="E3310" t="str">
            <v>434,75</v>
          </cell>
          <cell r="F3310" t="str">
            <v>56,92</v>
          </cell>
          <cell r="G3310" t="str">
            <v>377,83</v>
          </cell>
          <cell r="H3310" t="str">
            <v>0,00</v>
          </cell>
          <cell r="I3310" t="str">
            <v>0,00</v>
          </cell>
          <cell r="J3310" t="str">
            <v>0,00</v>
          </cell>
          <cell r="K3310">
            <v>377.83</v>
          </cell>
          <cell r="L3310">
            <v>377.83</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310,92</v>
          </cell>
          <cell r="F3311" t="str">
            <v>5,90</v>
          </cell>
          <cell r="G3311" t="str">
            <v>305,02</v>
          </cell>
          <cell r="H3311" t="str">
            <v>0,00</v>
          </cell>
          <cell r="I3311" t="str">
            <v>0,00</v>
          </cell>
          <cell r="J3311" t="str">
            <v>0,00</v>
          </cell>
          <cell r="K3311">
            <v>305.02</v>
          </cell>
          <cell r="L3311">
            <v>305.02</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3.333,30</v>
          </cell>
          <cell r="F3312" t="str">
            <v>185,86</v>
          </cell>
          <cell r="G3312" t="str">
            <v>3.147,44</v>
          </cell>
          <cell r="H3312" t="str">
            <v>0,00</v>
          </cell>
          <cell r="I3312" t="str">
            <v>0,00</v>
          </cell>
          <cell r="J3312" t="str">
            <v>0,00</v>
          </cell>
          <cell r="K3312">
            <v>3147.44</v>
          </cell>
          <cell r="L3312">
            <v>3147.44</v>
          </cell>
          <cell r="M3312"/>
          <cell r="N3312">
            <v>101916</v>
          </cell>
        </row>
        <row r="3313">
          <cell r="A3313">
            <v>101917</v>
          </cell>
          <cell r="B3313" t="str">
            <v>MANÔMETRO 0 A 200 PSI (0 A 14 KGF/CM2), D = 50MM - FORNECIMENTO E INSTALAÇÃO. AF_10/2020</v>
          </cell>
          <cell r="C3313" t="str">
            <v>COMPOSIÇÃO</v>
          </cell>
          <cell r="D3313" t="str">
            <v>UN</v>
          </cell>
          <cell r="E3313" t="str">
            <v>154,34</v>
          </cell>
          <cell r="F3313" t="str">
            <v>35,29</v>
          </cell>
          <cell r="G3313" t="str">
            <v>119,05</v>
          </cell>
          <cell r="H3313" t="str">
            <v>0,00</v>
          </cell>
          <cell r="I3313" t="str">
            <v>0,00</v>
          </cell>
          <cell r="J3313" t="str">
            <v>0,00</v>
          </cell>
          <cell r="K3313">
            <v>119.05</v>
          </cell>
          <cell r="L3313">
            <v>119.05</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4,29</v>
          </cell>
          <cell r="F3314" t="str">
            <v>2,64</v>
          </cell>
          <cell r="G3314" t="str">
            <v>1,65</v>
          </cell>
          <cell r="H3314" t="str">
            <v>0,00</v>
          </cell>
          <cell r="I3314" t="str">
            <v>0,00</v>
          </cell>
          <cell r="J3314" t="str">
            <v>0,00</v>
          </cell>
          <cell r="K3314">
            <v>1.65</v>
          </cell>
          <cell r="L3314">
            <v>1.65</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5,16</v>
          </cell>
          <cell r="F3315" t="str">
            <v>2,75</v>
          </cell>
          <cell r="G3315" t="str">
            <v>2,41</v>
          </cell>
          <cell r="H3315" t="str">
            <v>0,00</v>
          </cell>
          <cell r="I3315" t="str">
            <v>0,00</v>
          </cell>
          <cell r="J3315" t="str">
            <v>0,00</v>
          </cell>
          <cell r="K3315">
            <v>2.41</v>
          </cell>
          <cell r="L3315">
            <v>2.41</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5,39</v>
          </cell>
          <cell r="F3316" t="str">
            <v>2,84</v>
          </cell>
          <cell r="G3316" t="str">
            <v>2,55</v>
          </cell>
          <cell r="H3316" t="str">
            <v>0,00</v>
          </cell>
          <cell r="I3316" t="str">
            <v>0,00</v>
          </cell>
          <cell r="J3316" t="str">
            <v>0,00</v>
          </cell>
          <cell r="K3316">
            <v>2.5499999999999998</v>
          </cell>
          <cell r="L3316">
            <v>2.5499999999999998</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6,30</v>
          </cell>
          <cell r="F3317" t="str">
            <v>2,92</v>
          </cell>
          <cell r="G3317" t="str">
            <v>3,38</v>
          </cell>
          <cell r="H3317" t="str">
            <v>0,00</v>
          </cell>
          <cell r="I3317" t="str">
            <v>0,00</v>
          </cell>
          <cell r="J3317" t="str">
            <v>0,00</v>
          </cell>
          <cell r="K3317">
            <v>3.38</v>
          </cell>
          <cell r="L3317">
            <v>3.38</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6,92</v>
          </cell>
          <cell r="F3318" t="str">
            <v>2,99</v>
          </cell>
          <cell r="G3318" t="str">
            <v>3,93</v>
          </cell>
          <cell r="H3318" t="str">
            <v>0,00</v>
          </cell>
          <cell r="I3318" t="str">
            <v>0,00</v>
          </cell>
          <cell r="J3318" t="str">
            <v>0,00</v>
          </cell>
          <cell r="K3318">
            <v>3.93</v>
          </cell>
          <cell r="L3318">
            <v>3.93</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7,74</v>
          </cell>
          <cell r="F3319" t="str">
            <v>3,02</v>
          </cell>
          <cell r="G3319" t="str">
            <v>4,72</v>
          </cell>
          <cell r="H3319" t="str">
            <v>0,00</v>
          </cell>
          <cell r="I3319" t="str">
            <v>0,00</v>
          </cell>
          <cell r="J3319" t="str">
            <v>0,00</v>
          </cell>
          <cell r="K3319">
            <v>4.72</v>
          </cell>
          <cell r="L3319">
            <v>4.72</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11,99</v>
          </cell>
          <cell r="F3320" t="str">
            <v>3,91</v>
          </cell>
          <cell r="G3320" t="str">
            <v>8,08</v>
          </cell>
          <cell r="H3320" t="str">
            <v>0,00</v>
          </cell>
          <cell r="I3320" t="str">
            <v>0,00</v>
          </cell>
          <cell r="J3320" t="str">
            <v>0,00</v>
          </cell>
          <cell r="K3320">
            <v>8.08</v>
          </cell>
          <cell r="L3320">
            <v>8.08</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18,71</v>
          </cell>
          <cell r="F3321" t="str">
            <v>4,41</v>
          </cell>
          <cell r="G3321" t="str">
            <v>14,30</v>
          </cell>
          <cell r="H3321" t="str">
            <v>0,00</v>
          </cell>
          <cell r="I3321" t="str">
            <v>0,00</v>
          </cell>
          <cell r="J3321" t="str">
            <v>0,00</v>
          </cell>
          <cell r="K3321">
            <v>14.3</v>
          </cell>
          <cell r="L3321">
            <v>14.3</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25,20</v>
          </cell>
          <cell r="F3322" t="str">
            <v>4,86</v>
          </cell>
          <cell r="G3322" t="str">
            <v>20,34</v>
          </cell>
          <cell r="H3322" t="str">
            <v>0,00</v>
          </cell>
          <cell r="I3322" t="str">
            <v>0,00</v>
          </cell>
          <cell r="J3322" t="str">
            <v>0,00</v>
          </cell>
          <cell r="K3322">
            <v>20.34</v>
          </cell>
          <cell r="L3322">
            <v>20.34</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37,40</v>
          </cell>
          <cell r="F3323" t="str">
            <v>5,36</v>
          </cell>
          <cell r="G3323" t="str">
            <v>32,04</v>
          </cell>
          <cell r="H3323" t="str">
            <v>0,00</v>
          </cell>
          <cell r="I3323" t="str">
            <v>0,00</v>
          </cell>
          <cell r="J3323" t="str">
            <v>0,00</v>
          </cell>
          <cell r="K3323">
            <v>32.04</v>
          </cell>
          <cell r="L3323">
            <v>32.04</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52,06</v>
          </cell>
          <cell r="F3324" t="str">
            <v>5,89</v>
          </cell>
          <cell r="G3324" t="str">
            <v>46,17</v>
          </cell>
          <cell r="H3324" t="str">
            <v>0,00</v>
          </cell>
          <cell r="I3324" t="str">
            <v>0,00</v>
          </cell>
          <cell r="J3324" t="str">
            <v>0,00</v>
          </cell>
          <cell r="K3324">
            <v>46.17</v>
          </cell>
          <cell r="L3324">
            <v>46.17</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117,73</v>
          </cell>
          <cell r="F3325" t="str">
            <v>8,05</v>
          </cell>
          <cell r="G3325" t="str">
            <v>109,68</v>
          </cell>
          <cell r="H3325" t="str">
            <v>0,00</v>
          </cell>
          <cell r="I3325" t="str">
            <v>0,00</v>
          </cell>
          <cell r="J3325" t="str">
            <v>0,00</v>
          </cell>
          <cell r="K3325">
            <v>109.68</v>
          </cell>
          <cell r="L3325">
            <v>109.68</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2,82</v>
          </cell>
          <cell r="F3326" t="str">
            <v>0,33</v>
          </cell>
          <cell r="G3326" t="str">
            <v>2,49</v>
          </cell>
          <cell r="H3326" t="str">
            <v>0,00</v>
          </cell>
          <cell r="I3326" t="str">
            <v>0,00</v>
          </cell>
          <cell r="J3326" t="str">
            <v>0,00</v>
          </cell>
          <cell r="K3326">
            <v>2.4900000000000002</v>
          </cell>
          <cell r="L3326">
            <v>2.4900000000000002</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3,44</v>
          </cell>
          <cell r="F3327" t="str">
            <v>0,40</v>
          </cell>
          <cell r="G3327" t="str">
            <v>3,04</v>
          </cell>
          <cell r="H3327" t="str">
            <v>0,00</v>
          </cell>
          <cell r="I3327" t="str">
            <v>0,00</v>
          </cell>
          <cell r="J3327" t="str">
            <v>0,00</v>
          </cell>
          <cell r="K3327">
            <v>3.04</v>
          </cell>
          <cell r="L3327">
            <v>3.04</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4,27</v>
          </cell>
          <cell r="F3328" t="str">
            <v>0,44</v>
          </cell>
          <cell r="G3328" t="str">
            <v>3,83</v>
          </cell>
          <cell r="H3328" t="str">
            <v>0,00</v>
          </cell>
          <cell r="I3328" t="str">
            <v>0,00</v>
          </cell>
          <cell r="J3328" t="str">
            <v>0,00</v>
          </cell>
          <cell r="K3328">
            <v>3.83</v>
          </cell>
          <cell r="L3328">
            <v>3.83</v>
          </cell>
          <cell r="M3328"/>
          <cell r="N3328">
            <v>98275</v>
          </cell>
        </row>
        <row r="3329">
          <cell r="A3329">
            <v>98276</v>
          </cell>
          <cell r="B3329" t="str">
            <v>CABO TELEFÔNICO CI-50 10 PARES INSTALADO EM PRUMADA - FORNECIMENTO E INSTALAÇÃO. AF_11/2019</v>
          </cell>
          <cell r="C3329" t="str">
            <v>COMPOSIÇÃO</v>
          </cell>
          <cell r="D3329" t="str">
            <v>M</v>
          </cell>
          <cell r="E3329" t="str">
            <v>8,51</v>
          </cell>
          <cell r="F3329" t="str">
            <v>1,33</v>
          </cell>
          <cell r="G3329" t="str">
            <v>7,18</v>
          </cell>
          <cell r="H3329" t="str">
            <v>0,00</v>
          </cell>
          <cell r="I3329" t="str">
            <v>0,00</v>
          </cell>
          <cell r="J3329" t="str">
            <v>0,00</v>
          </cell>
          <cell r="K3329">
            <v>7.18</v>
          </cell>
          <cell r="L3329">
            <v>7.18</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15,24</v>
          </cell>
          <cell r="F3330" t="str">
            <v>1,85</v>
          </cell>
          <cell r="G3330" t="str">
            <v>13,39</v>
          </cell>
          <cell r="H3330" t="str">
            <v>0,00</v>
          </cell>
          <cell r="I3330" t="str">
            <v>0,00</v>
          </cell>
          <cell r="J3330" t="str">
            <v>0,00</v>
          </cell>
          <cell r="K3330">
            <v>13.39</v>
          </cell>
          <cell r="L3330">
            <v>13.39</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21,71</v>
          </cell>
          <cell r="F3331" t="str">
            <v>2,27</v>
          </cell>
          <cell r="G3331" t="str">
            <v>19,44</v>
          </cell>
          <cell r="H3331" t="str">
            <v>0,00</v>
          </cell>
          <cell r="I3331" t="str">
            <v>0,00</v>
          </cell>
          <cell r="J3331" t="str">
            <v>0,00</v>
          </cell>
          <cell r="K3331">
            <v>19.440000000000001</v>
          </cell>
          <cell r="L3331">
            <v>19.440000000000001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33,91</v>
          </cell>
          <cell r="F3332" t="str">
            <v>2,80</v>
          </cell>
          <cell r="G3332" t="str">
            <v>31,11</v>
          </cell>
          <cell r="H3332" t="str">
            <v>0,00</v>
          </cell>
          <cell r="I3332" t="str">
            <v>0,00</v>
          </cell>
          <cell r="J3332" t="str">
            <v>0,00</v>
          </cell>
          <cell r="K3332">
            <v>31.11</v>
          </cell>
          <cell r="L3332">
            <v>31.11</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8,77</v>
          </cell>
          <cell r="F3333" t="str">
            <v>5,95</v>
          </cell>
          <cell r="G3333" t="str">
            <v>2,82</v>
          </cell>
          <cell r="H3333" t="str">
            <v>0,00</v>
          </cell>
          <cell r="I3333" t="str">
            <v>0,00</v>
          </cell>
          <cell r="J3333" t="str">
            <v>0,00</v>
          </cell>
          <cell r="K3333">
            <v>2.82</v>
          </cell>
          <cell r="L3333">
            <v>2.82</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9,64</v>
          </cell>
          <cell r="F3334" t="str">
            <v>6,03</v>
          </cell>
          <cell r="G3334" t="str">
            <v>3,61</v>
          </cell>
          <cell r="H3334" t="str">
            <v>0,00</v>
          </cell>
          <cell r="I3334" t="str">
            <v>0,00</v>
          </cell>
          <cell r="J3334" t="str">
            <v>0,00</v>
          </cell>
          <cell r="K3334">
            <v>3.61</v>
          </cell>
          <cell r="L3334">
            <v>3.61</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9,86</v>
          </cell>
          <cell r="F3335" t="str">
            <v>6,15</v>
          </cell>
          <cell r="G3335" t="str">
            <v>3,71</v>
          </cell>
          <cell r="H3335" t="str">
            <v>0,00</v>
          </cell>
          <cell r="I3335" t="str">
            <v>0,00</v>
          </cell>
          <cell r="J3335" t="str">
            <v>0,00</v>
          </cell>
          <cell r="K3335">
            <v>3.71</v>
          </cell>
          <cell r="L3335">
            <v>3.71</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10,79</v>
          </cell>
          <cell r="F3336" t="str">
            <v>6,25</v>
          </cell>
          <cell r="G3336" t="str">
            <v>4,54</v>
          </cell>
          <cell r="H3336" t="str">
            <v>0,00</v>
          </cell>
          <cell r="I3336" t="str">
            <v>0,00</v>
          </cell>
          <cell r="J3336" t="str">
            <v>0,00</v>
          </cell>
          <cell r="K3336">
            <v>4.54</v>
          </cell>
          <cell r="L3336">
            <v>4.54</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11,40</v>
          </cell>
          <cell r="F3337" t="str">
            <v>6,33</v>
          </cell>
          <cell r="G3337" t="str">
            <v>5,07</v>
          </cell>
          <cell r="H3337" t="str">
            <v>0,00</v>
          </cell>
          <cell r="I3337" t="str">
            <v>0,00</v>
          </cell>
          <cell r="J3337" t="str">
            <v>0,00</v>
          </cell>
          <cell r="K3337">
            <v>5.07</v>
          </cell>
          <cell r="L3337">
            <v>5.07</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12,22</v>
          </cell>
          <cell r="F3338" t="str">
            <v>6,34</v>
          </cell>
          <cell r="G3338" t="str">
            <v>5,88</v>
          </cell>
          <cell r="H3338" t="str">
            <v>0,00</v>
          </cell>
          <cell r="I3338" t="str">
            <v>0,00</v>
          </cell>
          <cell r="J3338" t="str">
            <v>0,00</v>
          </cell>
          <cell r="K3338">
            <v>5.88</v>
          </cell>
          <cell r="L3338">
            <v>5.88</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16,47</v>
          </cell>
          <cell r="F3339" t="str">
            <v>7,20</v>
          </cell>
          <cell r="G3339" t="str">
            <v>9,27</v>
          </cell>
          <cell r="H3339" t="str">
            <v>0,00</v>
          </cell>
          <cell r="I3339" t="str">
            <v>0,00</v>
          </cell>
          <cell r="J3339" t="str">
            <v>0,00</v>
          </cell>
          <cell r="K3339">
            <v>9.27</v>
          </cell>
          <cell r="L3339">
            <v>9.27</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1,61</v>
          </cell>
          <cell r="F3340" t="str">
            <v>0,63</v>
          </cell>
          <cell r="G3340" t="str">
            <v>0,98</v>
          </cell>
          <cell r="H3340" t="str">
            <v>0,00</v>
          </cell>
          <cell r="I3340" t="str">
            <v>0,00</v>
          </cell>
          <cell r="J3340" t="str">
            <v>0,00</v>
          </cell>
          <cell r="K3340">
            <v>0.98</v>
          </cell>
          <cell r="L3340">
            <v>0.98</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2,47</v>
          </cell>
          <cell r="F3341" t="str">
            <v>0,75</v>
          </cell>
          <cell r="G3341" t="str">
            <v>1,72</v>
          </cell>
          <cell r="H3341" t="str">
            <v>0,00</v>
          </cell>
          <cell r="I3341" t="str">
            <v>0,00</v>
          </cell>
          <cell r="J3341" t="str">
            <v>0,00</v>
          </cell>
          <cell r="K3341">
            <v>1.72</v>
          </cell>
          <cell r="L3341">
            <v>1.72</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2,70</v>
          </cell>
          <cell r="F3342" t="str">
            <v>0,85</v>
          </cell>
          <cell r="G3342" t="str">
            <v>1,85</v>
          </cell>
          <cell r="H3342" t="str">
            <v>0,00</v>
          </cell>
          <cell r="I3342" t="str">
            <v>0,00</v>
          </cell>
          <cell r="J3342" t="str">
            <v>0,00</v>
          </cell>
          <cell r="K3342">
            <v>1.85</v>
          </cell>
          <cell r="L3342">
            <v>1.85</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3,62</v>
          </cell>
          <cell r="F3343" t="str">
            <v>0,93</v>
          </cell>
          <cell r="G3343" t="str">
            <v>2,69</v>
          </cell>
          <cell r="H3343" t="str">
            <v>0,00</v>
          </cell>
          <cell r="I3343" t="str">
            <v>0,00</v>
          </cell>
          <cell r="J3343" t="str">
            <v>0,00</v>
          </cell>
          <cell r="K3343">
            <v>2.69</v>
          </cell>
          <cell r="L3343">
            <v>2.69</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4,23</v>
          </cell>
          <cell r="F3344" t="str">
            <v>1,00</v>
          </cell>
          <cell r="G3344" t="str">
            <v>3,23</v>
          </cell>
          <cell r="H3344" t="str">
            <v>0,00</v>
          </cell>
          <cell r="I3344" t="str">
            <v>0,00</v>
          </cell>
          <cell r="J3344" t="str">
            <v>0,00</v>
          </cell>
          <cell r="K3344">
            <v>3.23</v>
          </cell>
          <cell r="L3344">
            <v>3.23</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5,06</v>
          </cell>
          <cell r="F3345" t="str">
            <v>1,03</v>
          </cell>
          <cell r="G3345" t="str">
            <v>4,03</v>
          </cell>
          <cell r="H3345" t="str">
            <v>0,00</v>
          </cell>
          <cell r="I3345" t="str">
            <v>0,00</v>
          </cell>
          <cell r="J3345" t="str">
            <v>0,00</v>
          </cell>
          <cell r="K3345">
            <v>4.03</v>
          </cell>
          <cell r="L3345">
            <v>4.03</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9,31</v>
          </cell>
          <cell r="F3346" t="str">
            <v>1,93</v>
          </cell>
          <cell r="G3346" t="str">
            <v>7,38</v>
          </cell>
          <cell r="H3346" t="str">
            <v>0,00</v>
          </cell>
          <cell r="I3346" t="str">
            <v>0,00</v>
          </cell>
          <cell r="J3346" t="str">
            <v>0,00</v>
          </cell>
          <cell r="K3346">
            <v>7.38</v>
          </cell>
          <cell r="L3346">
            <v>7.38</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14,45</v>
          </cell>
          <cell r="F3347" t="str">
            <v>3,90</v>
          </cell>
          <cell r="G3347" t="str">
            <v>10,55</v>
          </cell>
          <cell r="H3347" t="str">
            <v>0,00</v>
          </cell>
          <cell r="I3347" t="str">
            <v>0,00</v>
          </cell>
          <cell r="J3347" t="str">
            <v>0,00</v>
          </cell>
          <cell r="K3347">
            <v>10.55</v>
          </cell>
          <cell r="L3347">
            <v>10.55</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22,13</v>
          </cell>
          <cell r="F3348" t="str">
            <v>4,41</v>
          </cell>
          <cell r="G3348" t="str">
            <v>17,72</v>
          </cell>
          <cell r="H3348" t="str">
            <v>0,00</v>
          </cell>
          <cell r="I3348" t="str">
            <v>0,00</v>
          </cell>
          <cell r="J3348" t="str">
            <v>0,00</v>
          </cell>
          <cell r="K3348">
            <v>17.72</v>
          </cell>
          <cell r="L3348">
            <v>17.72</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25,74</v>
          </cell>
          <cell r="F3349" t="str">
            <v>4,86</v>
          </cell>
          <cell r="G3349" t="str">
            <v>20,88</v>
          </cell>
          <cell r="H3349" t="str">
            <v>0,00</v>
          </cell>
          <cell r="I3349" t="str">
            <v>0,00</v>
          </cell>
          <cell r="J3349" t="str">
            <v>0,00</v>
          </cell>
          <cell r="K3349">
            <v>20.88</v>
          </cell>
          <cell r="L3349">
            <v>20.88</v>
          </cell>
          <cell r="M3349"/>
          <cell r="N3349">
            <v>98402</v>
          </cell>
        </row>
        <row r="3350">
          <cell r="A3350">
            <v>100556</v>
          </cell>
          <cell r="B3350" t="str">
            <v>CAIXA DE PASSAGEM PARA TELEFONE 15X15X10CM (SOBREPOR), FORNECIMENTO E INSTALACAO. AF_11/2019</v>
          </cell>
          <cell r="C3350" t="str">
            <v>COMPOSIÇÃO</v>
          </cell>
          <cell r="D3350" t="str">
            <v>UN</v>
          </cell>
          <cell r="E3350" t="str">
            <v>48,52</v>
          </cell>
          <cell r="F3350" t="str">
            <v>14,70</v>
          </cell>
          <cell r="G3350" t="str">
            <v>33,82</v>
          </cell>
          <cell r="H3350" t="str">
            <v>0,00</v>
          </cell>
          <cell r="I3350" t="str">
            <v>0,00</v>
          </cell>
          <cell r="J3350" t="str">
            <v>0,00</v>
          </cell>
          <cell r="K3350">
            <v>33.82</v>
          </cell>
          <cell r="L3350">
            <v>33.82</v>
          </cell>
          <cell r="M3350"/>
          <cell r="N3350">
            <v>100556</v>
          </cell>
        </row>
        <row r="3351">
          <cell r="A3351">
            <v>100557</v>
          </cell>
          <cell r="B3351" t="str">
            <v>CAIXA DE PASSAGEM PARA TELEFONE 80X80X15CM (SOBREPOR) FORNECIMENTO E INSTALACAO. AF_11/2019</v>
          </cell>
          <cell r="C3351" t="str">
            <v>COMPOSIÇÃO</v>
          </cell>
          <cell r="D3351" t="str">
            <v>UN</v>
          </cell>
          <cell r="E3351" t="str">
            <v>593,25</v>
          </cell>
          <cell r="F3351" t="str">
            <v>43,93</v>
          </cell>
          <cell r="G3351" t="str">
            <v>549,32</v>
          </cell>
          <cell r="H3351" t="str">
            <v>0,00</v>
          </cell>
          <cell r="I3351" t="str">
            <v>0,00</v>
          </cell>
          <cell r="J3351" t="str">
            <v>0,00</v>
          </cell>
          <cell r="K3351">
            <v>549.32000000000005</v>
          </cell>
          <cell r="L3351">
            <v>549.32000000000005</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131,24</v>
          </cell>
          <cell r="F3352" t="str">
            <v>38,22</v>
          </cell>
          <cell r="G3352" t="str">
            <v>93,02</v>
          </cell>
          <cell r="H3352" t="str">
            <v>0,00</v>
          </cell>
          <cell r="I3352" t="str">
            <v>0,00</v>
          </cell>
          <cell r="J3352" t="str">
            <v>0,00</v>
          </cell>
          <cell r="K3352">
            <v>93.02</v>
          </cell>
          <cell r="L3352">
            <v>93.02</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236,79</v>
          </cell>
          <cell r="F3353" t="str">
            <v>43,72</v>
          </cell>
          <cell r="G3353" t="str">
            <v>193,07</v>
          </cell>
          <cell r="H3353" t="str">
            <v>0,00</v>
          </cell>
          <cell r="I3353" t="str">
            <v>0,00</v>
          </cell>
          <cell r="J3353" t="str">
            <v>0,00</v>
          </cell>
          <cell r="K3353">
            <v>193.07</v>
          </cell>
          <cell r="L3353">
            <v>193.07</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364,13</v>
          </cell>
          <cell r="F3354" t="str">
            <v>49,95</v>
          </cell>
          <cell r="G3354" t="str">
            <v>314,18</v>
          </cell>
          <cell r="H3354" t="str">
            <v>0,00</v>
          </cell>
          <cell r="I3354" t="str">
            <v>0,00</v>
          </cell>
          <cell r="J3354" t="str">
            <v>0,00</v>
          </cell>
          <cell r="K3354">
            <v>314.18</v>
          </cell>
          <cell r="L3354">
            <v>314.18</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522,68</v>
          </cell>
          <cell r="F3355" t="str">
            <v>57,02</v>
          </cell>
          <cell r="G3355" t="str">
            <v>465,66</v>
          </cell>
          <cell r="H3355" t="str">
            <v>0,00</v>
          </cell>
          <cell r="I3355" t="str">
            <v>0,00</v>
          </cell>
          <cell r="J3355" t="str">
            <v>0,00</v>
          </cell>
          <cell r="K3355">
            <v>465.66</v>
          </cell>
          <cell r="L3355">
            <v>465.66</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581,89</v>
          </cell>
          <cell r="F3356" t="str">
            <v>237,13</v>
          </cell>
          <cell r="G3356" t="str">
            <v>339,01</v>
          </cell>
          <cell r="H3356" t="str">
            <v>5,18</v>
          </cell>
          <cell r="I3356" t="str">
            <v>0,00</v>
          </cell>
          <cell r="J3356" t="str">
            <v>0,57</v>
          </cell>
          <cell r="K3356">
            <v>344.76</v>
          </cell>
          <cell r="L3356">
            <v>344.76</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334,93</v>
          </cell>
          <cell r="F3357" t="str">
            <v>38,19</v>
          </cell>
          <cell r="G3357" t="str">
            <v>296,74</v>
          </cell>
          <cell r="H3357" t="str">
            <v>0,00</v>
          </cell>
          <cell r="I3357" t="str">
            <v>0,00</v>
          </cell>
          <cell r="J3357" t="str">
            <v>0,00</v>
          </cell>
          <cell r="K3357">
            <v>296.74</v>
          </cell>
          <cell r="L3357">
            <v>296.74</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802,27</v>
          </cell>
          <cell r="F3358" t="str">
            <v>63,03</v>
          </cell>
          <cell r="G3358" t="str">
            <v>739,24</v>
          </cell>
          <cell r="H3358" t="str">
            <v>0,00</v>
          </cell>
          <cell r="I3358" t="str">
            <v>0,00</v>
          </cell>
          <cell r="J3358" t="str">
            <v>0,00</v>
          </cell>
          <cell r="K3358">
            <v>739.24</v>
          </cell>
          <cell r="L3358">
            <v>739.24</v>
          </cell>
          <cell r="M3358"/>
          <cell r="N3358">
            <v>101799</v>
          </cell>
        </row>
        <row r="3359">
          <cell r="A3359">
            <v>98397</v>
          </cell>
          <cell r="B3359" t="str">
            <v>PINTURA ANTICORROSIVA DE DUTO METÁLICO. AF_04/2018</v>
          </cell>
          <cell r="C3359" t="str">
            <v>COMPOSIÇÃO</v>
          </cell>
          <cell r="D3359" t="str">
            <v>M2</v>
          </cell>
          <cell r="E3359" t="str">
            <v>14,25</v>
          </cell>
          <cell r="F3359" t="str">
            <v>5,91</v>
          </cell>
          <cell r="G3359" t="str">
            <v>8,34</v>
          </cell>
          <cell r="H3359" t="str">
            <v>0,00</v>
          </cell>
          <cell r="I3359" t="str">
            <v>0,00</v>
          </cell>
          <cell r="J3359" t="str">
            <v>0,00</v>
          </cell>
          <cell r="K3359">
            <v>8.34</v>
          </cell>
          <cell r="L3359">
            <v>8.34</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2.166,77</v>
          </cell>
          <cell r="F3360" t="str">
            <v>91,06</v>
          </cell>
          <cell r="G3360" t="str">
            <v>115,08</v>
          </cell>
          <cell r="H3360" t="str">
            <v>1.960,63</v>
          </cell>
          <cell r="I3360" t="str">
            <v>0,00</v>
          </cell>
          <cell r="J3360" t="str">
            <v>0,00</v>
          </cell>
          <cell r="K3360">
            <v>2075.71</v>
          </cell>
          <cell r="L3360">
            <v>2075.71</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1.715,52</v>
          </cell>
          <cell r="F3361" t="str">
            <v>91,06</v>
          </cell>
          <cell r="G3361" t="str">
            <v>115,08</v>
          </cell>
          <cell r="H3361" t="str">
            <v>1.509,38</v>
          </cell>
          <cell r="I3361" t="str">
            <v>0,00</v>
          </cell>
          <cell r="J3361" t="str">
            <v>0,00</v>
          </cell>
          <cell r="K3361">
            <v>1624.46</v>
          </cell>
          <cell r="L3361">
            <v>1624.46</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1.868,13</v>
          </cell>
          <cell r="F3362" t="str">
            <v>91,06</v>
          </cell>
          <cell r="G3362" t="str">
            <v>115,08</v>
          </cell>
          <cell r="H3362" t="str">
            <v>1.661,99</v>
          </cell>
          <cell r="I3362" t="str">
            <v>0,00</v>
          </cell>
          <cell r="J3362" t="str">
            <v>0,00</v>
          </cell>
          <cell r="K3362">
            <v>1777.07</v>
          </cell>
          <cell r="L3362">
            <v>1777.07</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2.401,48</v>
          </cell>
          <cell r="F3363" t="str">
            <v>91,06</v>
          </cell>
          <cell r="G3363" t="str">
            <v>115,08</v>
          </cell>
          <cell r="H3363" t="str">
            <v>2.195,34</v>
          </cell>
          <cell r="I3363" t="str">
            <v>0,00</v>
          </cell>
          <cell r="J3363" t="str">
            <v>0,00</v>
          </cell>
          <cell r="K3363">
            <v>2310.42</v>
          </cell>
          <cell r="L3363">
            <v>2310.42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1.968,05</v>
          </cell>
          <cell r="F3364" t="str">
            <v>91,06</v>
          </cell>
          <cell r="G3364" t="str">
            <v>115,08</v>
          </cell>
          <cell r="H3364" t="str">
            <v>1.761,91</v>
          </cell>
          <cell r="I3364" t="str">
            <v>0,00</v>
          </cell>
          <cell r="J3364" t="str">
            <v>0,00</v>
          </cell>
          <cell r="K3364">
            <v>1876.99</v>
          </cell>
          <cell r="L3364">
            <v>1876.99</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2.112,07</v>
          </cell>
          <cell r="F3365" t="str">
            <v>91,06</v>
          </cell>
          <cell r="G3365" t="str">
            <v>115,08</v>
          </cell>
          <cell r="H3365" t="str">
            <v>1.905,93</v>
          </cell>
          <cell r="I3365" t="str">
            <v>0,00</v>
          </cell>
          <cell r="J3365" t="str">
            <v>0,00</v>
          </cell>
          <cell r="K3365">
            <v>2021.01</v>
          </cell>
          <cell r="L3365">
            <v>2021.01</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3.475,44</v>
          </cell>
          <cell r="F3366" t="str">
            <v>98,46</v>
          </cell>
          <cell r="G3366" t="str">
            <v>117,93</v>
          </cell>
          <cell r="H3366" t="str">
            <v>3.259,05</v>
          </cell>
          <cell r="I3366" t="str">
            <v>0,00</v>
          </cell>
          <cell r="J3366" t="str">
            <v>0,00</v>
          </cell>
          <cell r="K3366">
            <v>3376.98</v>
          </cell>
          <cell r="L3366">
            <v>3376.98</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2.751,54</v>
          </cell>
          <cell r="F3367" t="str">
            <v>98,46</v>
          </cell>
          <cell r="G3367" t="str">
            <v>117,93</v>
          </cell>
          <cell r="H3367" t="str">
            <v>2.535,15</v>
          </cell>
          <cell r="I3367" t="str">
            <v>0,00</v>
          </cell>
          <cell r="J3367" t="str">
            <v>0,00</v>
          </cell>
          <cell r="K3367">
            <v>2653.08</v>
          </cell>
          <cell r="L3367">
            <v>2653.08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3.043,47</v>
          </cell>
          <cell r="F3368" t="str">
            <v>98,46</v>
          </cell>
          <cell r="G3368" t="str">
            <v>117,93</v>
          </cell>
          <cell r="H3368" t="str">
            <v>2.827,08</v>
          </cell>
          <cell r="I3368" t="str">
            <v>0,00</v>
          </cell>
          <cell r="J3368" t="str">
            <v>0,00</v>
          </cell>
          <cell r="K3368">
            <v>2945.0099999999998</v>
          </cell>
          <cell r="L3368">
            <v>2945.0099999999998</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4.726,67</v>
          </cell>
          <cell r="F3369" t="str">
            <v>102,77</v>
          </cell>
          <cell r="G3369" t="str">
            <v>119,58</v>
          </cell>
          <cell r="H3369" t="str">
            <v>4.504,32</v>
          </cell>
          <cell r="I3369" t="str">
            <v>0,00</v>
          </cell>
          <cell r="J3369" t="str">
            <v>0,00</v>
          </cell>
          <cell r="K3369">
            <v>4623.8999999999996</v>
          </cell>
          <cell r="L3369">
            <v>4623.8999999999996</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3.543,18</v>
          </cell>
          <cell r="F3370" t="str">
            <v>102,77</v>
          </cell>
          <cell r="G3370" t="str">
            <v>119,58</v>
          </cell>
          <cell r="H3370" t="str">
            <v>3.320,83</v>
          </cell>
          <cell r="I3370" t="str">
            <v>0,00</v>
          </cell>
          <cell r="J3370" t="str">
            <v>0,00</v>
          </cell>
          <cell r="K3370">
            <v>3440.41</v>
          </cell>
          <cell r="L3370">
            <v>3440.41</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3.960,74</v>
          </cell>
          <cell r="F3371" t="str">
            <v>102,77</v>
          </cell>
          <cell r="G3371" t="str">
            <v>119,58</v>
          </cell>
          <cell r="H3371" t="str">
            <v>3.738,39</v>
          </cell>
          <cell r="I3371" t="str">
            <v>0,00</v>
          </cell>
          <cell r="J3371" t="str">
            <v>0,00</v>
          </cell>
          <cell r="K3371">
            <v>3857.97</v>
          </cell>
          <cell r="L3371">
            <v>3857.97</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8.760,29</v>
          </cell>
          <cell r="F3372" t="str">
            <v>151,02</v>
          </cell>
          <cell r="G3372" t="str">
            <v>157,32</v>
          </cell>
          <cell r="H3372" t="str">
            <v>8.451,95</v>
          </cell>
          <cell r="I3372" t="str">
            <v>0,00</v>
          </cell>
          <cell r="J3372" t="str">
            <v>0,00</v>
          </cell>
          <cell r="K3372">
            <v>8609.27</v>
          </cell>
          <cell r="L3372">
            <v>8609.27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5.020,40</v>
          </cell>
          <cell r="F3373" t="str">
            <v>151,02</v>
          </cell>
          <cell r="G3373" t="str">
            <v>146,37</v>
          </cell>
          <cell r="H3373" t="str">
            <v>4.723,01</v>
          </cell>
          <cell r="I3373" t="str">
            <v>0,00</v>
          </cell>
          <cell r="J3373" t="str">
            <v>0,00</v>
          </cell>
          <cell r="K3373">
            <v>4869.38</v>
          </cell>
          <cell r="L3373">
            <v>4869.38</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9.789,24</v>
          </cell>
          <cell r="F3374" t="str">
            <v>155,04</v>
          </cell>
          <cell r="G3374" t="str">
            <v>158,84</v>
          </cell>
          <cell r="H3374" t="str">
            <v>9.475,36</v>
          </cell>
          <cell r="I3374" t="str">
            <v>0,00</v>
          </cell>
          <cell r="J3374" t="str">
            <v>0,00</v>
          </cell>
          <cell r="K3374">
            <v>9634.2000000000007</v>
          </cell>
          <cell r="L3374">
            <v>9634.2000000000007</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5.295,73</v>
          </cell>
          <cell r="F3375" t="str">
            <v>155,04</v>
          </cell>
          <cell r="G3375" t="str">
            <v>158,84</v>
          </cell>
          <cell r="H3375" t="str">
            <v>4.981,85</v>
          </cell>
          <cell r="I3375" t="str">
            <v>0,00</v>
          </cell>
          <cell r="J3375" t="str">
            <v>0,00</v>
          </cell>
          <cell r="K3375">
            <v>5140.6900000000005</v>
          </cell>
          <cell r="L3375">
            <v>5140.6900000000005</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5.438,73</v>
          </cell>
          <cell r="F3376" t="str">
            <v>155,04</v>
          </cell>
          <cell r="G3376" t="str">
            <v>158,84</v>
          </cell>
          <cell r="H3376" t="str">
            <v>5.124,85</v>
          </cell>
          <cell r="I3376" t="str">
            <v>0,00</v>
          </cell>
          <cell r="J3376" t="str">
            <v>0,00</v>
          </cell>
          <cell r="K3376">
            <v>5283.6900000000005</v>
          </cell>
          <cell r="L3376">
            <v>5283.6900000000005</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11.040,07</v>
          </cell>
          <cell r="F3377" t="str">
            <v>170,22</v>
          </cell>
          <cell r="G3377" t="str">
            <v>164,75</v>
          </cell>
          <cell r="H3377" t="str">
            <v>10.705,10</v>
          </cell>
          <cell r="I3377" t="str">
            <v>0,00</v>
          </cell>
          <cell r="J3377" t="str">
            <v>0,00</v>
          </cell>
          <cell r="K3377">
            <v>10869.85</v>
          </cell>
          <cell r="L3377">
            <v>10869.85</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6.945,88</v>
          </cell>
          <cell r="F3378" t="str">
            <v>170,22</v>
          </cell>
          <cell r="G3378" t="str">
            <v>164,75</v>
          </cell>
          <cell r="H3378" t="str">
            <v>6.610,91</v>
          </cell>
          <cell r="I3378" t="str">
            <v>0,00</v>
          </cell>
          <cell r="J3378" t="str">
            <v>0,00</v>
          </cell>
          <cell r="K3378">
            <v>6775.66</v>
          </cell>
          <cell r="L3378">
            <v>6775.66</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15.288,76</v>
          </cell>
          <cell r="F3379" t="str">
            <v>226,67</v>
          </cell>
          <cell r="G3379" t="str">
            <v>115,03</v>
          </cell>
          <cell r="H3379" t="str">
            <v>14.944,17</v>
          </cell>
          <cell r="I3379" t="str">
            <v>0,00</v>
          </cell>
          <cell r="J3379" t="str">
            <v>2,89</v>
          </cell>
          <cell r="K3379">
            <v>15062.09</v>
          </cell>
          <cell r="L3379">
            <v>15062.09</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8.585,40</v>
          </cell>
          <cell r="F3380" t="str">
            <v>226,67</v>
          </cell>
          <cell r="G3380" t="str">
            <v>115,03</v>
          </cell>
          <cell r="H3380" t="str">
            <v>8.240,81</v>
          </cell>
          <cell r="I3380" t="str">
            <v>0,00</v>
          </cell>
          <cell r="J3380" t="str">
            <v>2,89</v>
          </cell>
          <cell r="K3380">
            <v>8358.73</v>
          </cell>
          <cell r="L3380">
            <v>8358.73</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18.426,47</v>
          </cell>
          <cell r="F3381" t="str">
            <v>226,67</v>
          </cell>
          <cell r="G3381" t="str">
            <v>115,03</v>
          </cell>
          <cell r="H3381" t="str">
            <v>18.081,88</v>
          </cell>
          <cell r="I3381" t="str">
            <v>0,00</v>
          </cell>
          <cell r="J3381" t="str">
            <v>2,89</v>
          </cell>
          <cell r="K3381">
            <v>18199.8</v>
          </cell>
          <cell r="L3381">
            <v>18199.8</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9.585,31</v>
          </cell>
          <cell r="F3382" t="str">
            <v>226,67</v>
          </cell>
          <cell r="G3382" t="str">
            <v>115,03</v>
          </cell>
          <cell r="H3382" t="str">
            <v>9.240,72</v>
          </cell>
          <cell r="I3382" t="str">
            <v>0,00</v>
          </cell>
          <cell r="J3382" t="str">
            <v>2,89</v>
          </cell>
          <cell r="K3382">
            <v>9358.64</v>
          </cell>
          <cell r="L3382">
            <v>9358.64</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5.490,75</v>
          </cell>
          <cell r="F3383" t="str">
            <v>154,97</v>
          </cell>
          <cell r="G3383" t="str">
            <v>154,93</v>
          </cell>
          <cell r="H3383" t="str">
            <v>5.180,85</v>
          </cell>
          <cell r="I3383" t="str">
            <v>0,00</v>
          </cell>
          <cell r="J3383" t="str">
            <v>0,00</v>
          </cell>
          <cell r="K3383">
            <v>5335.7800000000007</v>
          </cell>
          <cell r="L3383">
            <v>5335.7800000000007</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6.509,25</v>
          </cell>
          <cell r="F3384" t="str">
            <v>154,97</v>
          </cell>
          <cell r="G3384" t="str">
            <v>154,93</v>
          </cell>
          <cell r="H3384" t="str">
            <v>6.199,35</v>
          </cell>
          <cell r="I3384" t="str">
            <v>0,00</v>
          </cell>
          <cell r="J3384" t="str">
            <v>0,00</v>
          </cell>
          <cell r="K3384">
            <v>6354.2800000000007</v>
          </cell>
          <cell r="L3384">
            <v>6354.2800000000007</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6.739,32</v>
          </cell>
          <cell r="F3385" t="str">
            <v>161,12</v>
          </cell>
          <cell r="G3385" t="str">
            <v>157,32</v>
          </cell>
          <cell r="H3385" t="str">
            <v>6.420,88</v>
          </cell>
          <cell r="I3385" t="str">
            <v>0,00</v>
          </cell>
          <cell r="J3385" t="str">
            <v>0,00</v>
          </cell>
          <cell r="K3385">
            <v>6578.2</v>
          </cell>
          <cell r="L3385">
            <v>6578.2</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6.993,76</v>
          </cell>
          <cell r="F3386" t="str">
            <v>161,12</v>
          </cell>
          <cell r="G3386" t="str">
            <v>157,32</v>
          </cell>
          <cell r="H3386" t="str">
            <v>6.675,32</v>
          </cell>
          <cell r="I3386" t="str">
            <v>0,00</v>
          </cell>
          <cell r="J3386" t="str">
            <v>0,00</v>
          </cell>
          <cell r="K3386">
            <v>6832.6399999999994</v>
          </cell>
          <cell r="L3386">
            <v>6832.6399999999994</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9.893,48</v>
          </cell>
          <cell r="F3387" t="str">
            <v>185,48</v>
          </cell>
          <cell r="G3387" t="str">
            <v>166,76</v>
          </cell>
          <cell r="H3387" t="str">
            <v>9.541,24</v>
          </cell>
          <cell r="I3387" t="str">
            <v>0,00</v>
          </cell>
          <cell r="J3387" t="str">
            <v>0,00</v>
          </cell>
          <cell r="K3387">
            <v>9708</v>
          </cell>
          <cell r="L3387">
            <v>9708</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10.217,04</v>
          </cell>
          <cell r="F3388" t="str">
            <v>185,48</v>
          </cell>
          <cell r="G3388" t="str">
            <v>166,76</v>
          </cell>
          <cell r="H3388" t="str">
            <v>9.864,80</v>
          </cell>
          <cell r="I3388" t="str">
            <v>0,00</v>
          </cell>
          <cell r="J3388" t="str">
            <v>0,00</v>
          </cell>
          <cell r="K3388">
            <v>10031.56</v>
          </cell>
          <cell r="L3388">
            <v>10031.56</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10.485,89</v>
          </cell>
          <cell r="F3389" t="str">
            <v>243,62</v>
          </cell>
          <cell r="G3389" t="str">
            <v>117,71</v>
          </cell>
          <cell r="H3389" t="str">
            <v>10.121,67</v>
          </cell>
          <cell r="I3389" t="str">
            <v>0,00</v>
          </cell>
          <cell r="J3389" t="str">
            <v>2,89</v>
          </cell>
          <cell r="K3389">
            <v>10242.269999999999</v>
          </cell>
          <cell r="L3389">
            <v>10242.27</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12.007,63</v>
          </cell>
          <cell r="F3390" t="str">
            <v>243,62</v>
          </cell>
          <cell r="G3390" t="str">
            <v>117,71</v>
          </cell>
          <cell r="H3390" t="str">
            <v>11.643,41</v>
          </cell>
          <cell r="I3390" t="str">
            <v>0,00</v>
          </cell>
          <cell r="J3390" t="str">
            <v>2,89</v>
          </cell>
          <cell r="K3390">
            <v>11764.009999999998</v>
          </cell>
          <cell r="L3390">
            <v>11764.01</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11.945,50</v>
          </cell>
          <cell r="F3391" t="str">
            <v>243,62</v>
          </cell>
          <cell r="G3391" t="str">
            <v>117,71</v>
          </cell>
          <cell r="H3391" t="str">
            <v>11.581,28</v>
          </cell>
          <cell r="I3391" t="str">
            <v>0,00</v>
          </cell>
          <cell r="J3391" t="str">
            <v>2,89</v>
          </cell>
          <cell r="K3391">
            <v>11701.88</v>
          </cell>
          <cell r="L3391">
            <v>11701.880000000001</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12.534,06</v>
          </cell>
          <cell r="F3392" t="str">
            <v>243,62</v>
          </cell>
          <cell r="G3392" t="str">
            <v>117,71</v>
          </cell>
          <cell r="H3392" t="str">
            <v>12.169,84</v>
          </cell>
          <cell r="I3392" t="str">
            <v>0,00</v>
          </cell>
          <cell r="J3392" t="str">
            <v>2,89</v>
          </cell>
          <cell r="K3392">
            <v>12290.439999999999</v>
          </cell>
          <cell r="L3392">
            <v>12290.44</v>
          </cell>
          <cell r="M3392"/>
          <cell r="N3392">
            <v>103276</v>
          </cell>
        </row>
        <row r="3393">
          <cell r="A3393">
            <v>103277</v>
          </cell>
          <cell r="B3393" t="str">
            <v>AR CONDICIONADO SPLITÃO 10 TR - FORNECIMENTO E INSTALAÇÃO. AF_11/2021_P</v>
          </cell>
          <cell r="C3393" t="str">
            <v>COMPOSIÇÃO</v>
          </cell>
          <cell r="D3393" t="str">
            <v>UN</v>
          </cell>
          <cell r="E3393" t="str">
            <v>23.109,76</v>
          </cell>
          <cell r="F3393" t="str">
            <v>305,44</v>
          </cell>
          <cell r="G3393" t="str">
            <v>113,71</v>
          </cell>
          <cell r="H3393" t="str">
            <v>22.684,83</v>
          </cell>
          <cell r="I3393" t="str">
            <v>0,00</v>
          </cell>
          <cell r="J3393" t="str">
            <v>5,78</v>
          </cell>
          <cell r="K3393">
            <v>22804.32</v>
          </cell>
          <cell r="L3393">
            <v>22804.320000000003</v>
          </cell>
          <cell r="M3393"/>
          <cell r="N3393">
            <v>103277</v>
          </cell>
        </row>
        <row r="3394">
          <cell r="A3394">
            <v>103278</v>
          </cell>
          <cell r="B3394" t="str">
            <v>AR CONDICIONADO SPLITÃO 15 TR - FORNECIMENTO E INSTALAÇÃO. AF_11/2021_P</v>
          </cell>
          <cell r="C3394" t="str">
            <v>COMPOSIÇÃO</v>
          </cell>
          <cell r="D3394" t="str">
            <v>UN</v>
          </cell>
          <cell r="E3394" t="str">
            <v>29.577,20</v>
          </cell>
          <cell r="F3394" t="str">
            <v>313,48</v>
          </cell>
          <cell r="G3394" t="str">
            <v>116,82</v>
          </cell>
          <cell r="H3394" t="str">
            <v>29.141,12</v>
          </cell>
          <cell r="I3394" t="str">
            <v>0,00</v>
          </cell>
          <cell r="J3394" t="str">
            <v>5,78</v>
          </cell>
          <cell r="K3394">
            <v>29263.719999999998</v>
          </cell>
          <cell r="L3394">
            <v>29263.719999999998</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19,97</v>
          </cell>
          <cell r="F3395" t="str">
            <v>14,87</v>
          </cell>
          <cell r="G3395" t="str">
            <v>5,10</v>
          </cell>
          <cell r="H3395" t="str">
            <v>0,00</v>
          </cell>
          <cell r="I3395" t="str">
            <v>0,00</v>
          </cell>
          <cell r="J3395" t="str">
            <v>0,00</v>
          </cell>
          <cell r="K3395">
            <v>5.0999999999999996</v>
          </cell>
          <cell r="L3395">
            <v>5.0999999999999996</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37,27</v>
          </cell>
          <cell r="F3396" t="str">
            <v>4,37</v>
          </cell>
          <cell r="G3396" t="str">
            <v>32,90</v>
          </cell>
          <cell r="H3396" t="str">
            <v>0,00</v>
          </cell>
          <cell r="I3396" t="str">
            <v>0,00</v>
          </cell>
          <cell r="J3396" t="str">
            <v>0,00</v>
          </cell>
          <cell r="K3396">
            <v>32.9</v>
          </cell>
          <cell r="L3396">
            <v>32.9</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60,75</v>
          </cell>
          <cell r="F3397" t="str">
            <v>4,61</v>
          </cell>
          <cell r="G3397" t="str">
            <v>56,14</v>
          </cell>
          <cell r="H3397" t="str">
            <v>0,00</v>
          </cell>
          <cell r="I3397" t="str">
            <v>0,00</v>
          </cell>
          <cell r="J3397" t="str">
            <v>0,00</v>
          </cell>
          <cell r="K3397">
            <v>56.14</v>
          </cell>
          <cell r="L3397">
            <v>56.14</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75,40</v>
          </cell>
          <cell r="F3398" t="str">
            <v>4,85</v>
          </cell>
          <cell r="G3398" t="str">
            <v>70,55</v>
          </cell>
          <cell r="H3398" t="str">
            <v>0,00</v>
          </cell>
          <cell r="I3398" t="str">
            <v>0,00</v>
          </cell>
          <cell r="J3398" t="str">
            <v>0,00</v>
          </cell>
          <cell r="K3398">
            <v>70.55</v>
          </cell>
          <cell r="L3398">
            <v>70.55</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91,11</v>
          </cell>
          <cell r="F3399" t="str">
            <v>5,01</v>
          </cell>
          <cell r="G3399" t="str">
            <v>86,10</v>
          </cell>
          <cell r="H3399" t="str">
            <v>0,00</v>
          </cell>
          <cell r="I3399" t="str">
            <v>0,00</v>
          </cell>
          <cell r="J3399" t="str">
            <v>0,00</v>
          </cell>
          <cell r="K3399">
            <v>86.1</v>
          </cell>
          <cell r="L3399">
            <v>86.1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8.126,27</v>
          </cell>
          <cell r="F3400" t="str">
            <v>3.092,88</v>
          </cell>
          <cell r="G3400" t="str">
            <v>5.033,39</v>
          </cell>
          <cell r="H3400" t="str">
            <v>0,00</v>
          </cell>
          <cell r="I3400" t="str">
            <v>0,00</v>
          </cell>
          <cell r="J3400" t="str">
            <v>0,00</v>
          </cell>
          <cell r="K3400">
            <v>5033.3900000000003</v>
          </cell>
          <cell r="L3400">
            <v>5033.3900000000003</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15.022,80</v>
          </cell>
          <cell r="F3401" t="str">
            <v>6.688,66</v>
          </cell>
          <cell r="G3401" t="str">
            <v>8.334,14</v>
          </cell>
          <cell r="H3401" t="str">
            <v>0,00</v>
          </cell>
          <cell r="I3401" t="str">
            <v>0,00</v>
          </cell>
          <cell r="J3401" t="str">
            <v>0,00</v>
          </cell>
          <cell r="K3401">
            <v>8334.14</v>
          </cell>
          <cell r="L3401">
            <v>8334.14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6,88</v>
          </cell>
          <cell r="F3402" t="str">
            <v>0,70</v>
          </cell>
          <cell r="G3402" t="str">
            <v>6,18</v>
          </cell>
          <cell r="H3402" t="str">
            <v>0,00</v>
          </cell>
          <cell r="I3402" t="str">
            <v>0,00</v>
          </cell>
          <cell r="J3402" t="str">
            <v>0,00</v>
          </cell>
          <cell r="K3402">
            <v>6.18</v>
          </cell>
          <cell r="L3402">
            <v>6.18</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6,07</v>
          </cell>
          <cell r="F3403" t="str">
            <v>0,10</v>
          </cell>
          <cell r="G3403" t="str">
            <v>5,97</v>
          </cell>
          <cell r="H3403" t="str">
            <v>0,00</v>
          </cell>
          <cell r="I3403" t="str">
            <v>0,00</v>
          </cell>
          <cell r="J3403" t="str">
            <v>0,00</v>
          </cell>
          <cell r="K3403">
            <v>5.97</v>
          </cell>
          <cell r="L3403">
            <v>5.97</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3,88</v>
          </cell>
          <cell r="F3404" t="str">
            <v>1,14</v>
          </cell>
          <cell r="G3404" t="str">
            <v>2,74</v>
          </cell>
          <cell r="H3404" t="str">
            <v>0,00</v>
          </cell>
          <cell r="I3404" t="str">
            <v>0,00</v>
          </cell>
          <cell r="J3404" t="str">
            <v>0,00</v>
          </cell>
          <cell r="K3404">
            <v>2.74</v>
          </cell>
          <cell r="L3404">
            <v>2.74</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2,59</v>
          </cell>
          <cell r="F3405" t="str">
            <v>0,18</v>
          </cell>
          <cell r="G3405" t="str">
            <v>2,41</v>
          </cell>
          <cell r="H3405" t="str">
            <v>0,00</v>
          </cell>
          <cell r="I3405" t="str">
            <v>0,00</v>
          </cell>
          <cell r="J3405" t="str">
            <v>0,00</v>
          </cell>
          <cell r="K3405">
            <v>2.41</v>
          </cell>
          <cell r="L3405">
            <v>2.41</v>
          </cell>
          <cell r="M3405"/>
          <cell r="N3405">
            <v>98297</v>
          </cell>
        </row>
        <row r="3406">
          <cell r="A3406">
            <v>98301</v>
          </cell>
          <cell r="B3406" t="str">
            <v>PATCH PANEL 24 PORTAS, CATEGORIA 5E - FORNECIMENTO E INSTALAÇÃO. AF_11/2019</v>
          </cell>
          <cell r="C3406" t="str">
            <v>COMPOSIÇÃO</v>
          </cell>
          <cell r="D3406" t="str">
            <v>UN</v>
          </cell>
          <cell r="E3406" t="str">
            <v>598,21</v>
          </cell>
          <cell r="F3406" t="str">
            <v>263,60</v>
          </cell>
          <cell r="G3406" t="str">
            <v>334,61</v>
          </cell>
          <cell r="H3406" t="str">
            <v>0,00</v>
          </cell>
          <cell r="I3406" t="str">
            <v>0,00</v>
          </cell>
          <cell r="J3406" t="str">
            <v>0,00</v>
          </cell>
          <cell r="K3406">
            <v>334.61</v>
          </cell>
          <cell r="L3406">
            <v>334.61</v>
          </cell>
          <cell r="M3406"/>
          <cell r="N3406">
            <v>98301</v>
          </cell>
        </row>
        <row r="3407">
          <cell r="A3407">
            <v>98302</v>
          </cell>
          <cell r="B3407" t="str">
            <v>PATCH PANEL 24 PORTAS, CATEGORIA 6 - FORNECIMENTO E INSTALAÇÃO. AF_11/2019</v>
          </cell>
          <cell r="C3407" t="str">
            <v>COMPOSIÇÃO</v>
          </cell>
          <cell r="D3407" t="str">
            <v>UN</v>
          </cell>
          <cell r="E3407" t="str">
            <v>1.000,95</v>
          </cell>
          <cell r="F3407" t="str">
            <v>263,59</v>
          </cell>
          <cell r="G3407" t="str">
            <v>737,36</v>
          </cell>
          <cell r="H3407" t="str">
            <v>0,00</v>
          </cell>
          <cell r="I3407" t="str">
            <v>0,00</v>
          </cell>
          <cell r="J3407" t="str">
            <v>0,00</v>
          </cell>
          <cell r="K3407">
            <v>737.36</v>
          </cell>
          <cell r="L3407">
            <v>737.36</v>
          </cell>
          <cell r="M3407"/>
          <cell r="N3407">
            <v>98302</v>
          </cell>
        </row>
        <row r="3408">
          <cell r="A3408">
            <v>98304</v>
          </cell>
          <cell r="B3408" t="str">
            <v>PATCH PANEL 48 PORTAS, CATEGORIA 6 - FORNECIMENTO E INSTALAÇÃO. AF_11/2019</v>
          </cell>
          <cell r="C3408" t="str">
            <v>COMPOSIÇÃO</v>
          </cell>
          <cell r="D3408" t="str">
            <v>UN</v>
          </cell>
          <cell r="E3408" t="str">
            <v>2.977,26</v>
          </cell>
          <cell r="F3408" t="str">
            <v>523,87</v>
          </cell>
          <cell r="G3408" t="str">
            <v>2.453,39</v>
          </cell>
          <cell r="H3408" t="str">
            <v>0,00</v>
          </cell>
          <cell r="I3408" t="str">
            <v>0,00</v>
          </cell>
          <cell r="J3408" t="str">
            <v>0,00</v>
          </cell>
          <cell r="K3408">
            <v>2453.39</v>
          </cell>
          <cell r="L3408">
            <v>2453.39</v>
          </cell>
          <cell r="M3408"/>
          <cell r="N3408">
            <v>98304</v>
          </cell>
        </row>
        <row r="3409">
          <cell r="A3409">
            <v>98307</v>
          </cell>
          <cell r="B3409" t="str">
            <v>TOMADA DE REDE RJ45 - FORNECIMENTO E INSTALAÇÃO. AF_11/2019</v>
          </cell>
          <cell r="C3409" t="str">
            <v>COMPOSIÇÃO</v>
          </cell>
          <cell r="D3409" t="str">
            <v>UN</v>
          </cell>
          <cell r="E3409" t="str">
            <v>47,45</v>
          </cell>
          <cell r="F3409" t="str">
            <v>8,75</v>
          </cell>
          <cell r="G3409" t="str">
            <v>38,70</v>
          </cell>
          <cell r="H3409" t="str">
            <v>0,00</v>
          </cell>
          <cell r="I3409" t="str">
            <v>0,00</v>
          </cell>
          <cell r="J3409" t="str">
            <v>0,00</v>
          </cell>
          <cell r="K3409">
            <v>38.700000000000003</v>
          </cell>
          <cell r="L3409">
            <v>38.700000000000003</v>
          </cell>
          <cell r="M3409"/>
          <cell r="N3409">
            <v>98307</v>
          </cell>
        </row>
        <row r="3410">
          <cell r="A3410">
            <v>98308</v>
          </cell>
          <cell r="B3410" t="str">
            <v>TOMADA PARA TELEFONE RJ11 - FORNECIMENTO E INSTALAÇÃO. AF_11/2019</v>
          </cell>
          <cell r="C3410" t="str">
            <v>COMPOSIÇÃO</v>
          </cell>
          <cell r="D3410" t="str">
            <v>UN</v>
          </cell>
          <cell r="E3410" t="str">
            <v>32,04</v>
          </cell>
          <cell r="F3410" t="str">
            <v>8,76</v>
          </cell>
          <cell r="G3410" t="str">
            <v>23,28</v>
          </cell>
          <cell r="H3410" t="str">
            <v>0,00</v>
          </cell>
          <cell r="I3410" t="str">
            <v>0,00</v>
          </cell>
          <cell r="J3410" t="str">
            <v>0,00</v>
          </cell>
          <cell r="K3410">
            <v>23.28</v>
          </cell>
          <cell r="L3410">
            <v>23.28</v>
          </cell>
          <cell r="M3410"/>
          <cell r="N3410">
            <v>98308</v>
          </cell>
        </row>
        <row r="3411">
          <cell r="A3411">
            <v>98593</v>
          </cell>
          <cell r="B3411" t="str">
            <v>PATCH PANEL 48 PORTAS, CATEGORIA 5E - FORNECIMENTO E INSTALAÇÃO. AF_11/2019</v>
          </cell>
          <cell r="C3411" t="str">
            <v>COMPOSIÇÃO</v>
          </cell>
          <cell r="D3411" t="str">
            <v>UN</v>
          </cell>
          <cell r="E3411" t="str">
            <v>2.156,06</v>
          </cell>
          <cell r="F3411" t="str">
            <v>523,87</v>
          </cell>
          <cell r="G3411" t="str">
            <v>1.632,19</v>
          </cell>
          <cell r="H3411" t="str">
            <v>0,00</v>
          </cell>
          <cell r="I3411" t="str">
            <v>0,00</v>
          </cell>
          <cell r="J3411" t="str">
            <v>0,00</v>
          </cell>
          <cell r="K3411">
            <v>1632.19</v>
          </cell>
          <cell r="L3411">
            <v>1632.19</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22,12</v>
          </cell>
          <cell r="F3412" t="str">
            <v>13,41</v>
          </cell>
          <cell r="G3412" t="str">
            <v>8,71</v>
          </cell>
          <cell r="H3412" t="str">
            <v>0,00</v>
          </cell>
          <cell r="I3412" t="str">
            <v>0,00</v>
          </cell>
          <cell r="J3412" t="str">
            <v>0,00</v>
          </cell>
          <cell r="K3412">
            <v>8.7100000000000009</v>
          </cell>
          <cell r="L3412">
            <v>8.7100000000000009</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26,11</v>
          </cell>
          <cell r="F3413" t="str">
            <v>15,49</v>
          </cell>
          <cell r="G3413" t="str">
            <v>10,62</v>
          </cell>
          <cell r="H3413" t="str">
            <v>0,00</v>
          </cell>
          <cell r="I3413" t="str">
            <v>0,00</v>
          </cell>
          <cell r="J3413" t="str">
            <v>0,00</v>
          </cell>
          <cell r="K3413">
            <v>10.62</v>
          </cell>
          <cell r="L3413">
            <v>10.62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36,63</v>
          </cell>
          <cell r="F3414" t="str">
            <v>18,43</v>
          </cell>
          <cell r="G3414" t="str">
            <v>18,20</v>
          </cell>
          <cell r="H3414" t="str">
            <v>0,00</v>
          </cell>
          <cell r="I3414" t="str">
            <v>0,00</v>
          </cell>
          <cell r="J3414" t="str">
            <v>0,00</v>
          </cell>
          <cell r="K3414">
            <v>18.2</v>
          </cell>
          <cell r="L3414">
            <v>18.2</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9,54</v>
          </cell>
          <cell r="F3415" t="str">
            <v>4,07</v>
          </cell>
          <cell r="G3415" t="str">
            <v>5,47</v>
          </cell>
          <cell r="H3415" t="str">
            <v>0,00</v>
          </cell>
          <cell r="I3415" t="str">
            <v>0,00</v>
          </cell>
          <cell r="J3415" t="str">
            <v>0,00</v>
          </cell>
          <cell r="K3415">
            <v>5.47</v>
          </cell>
          <cell r="L3415">
            <v>5.47</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11,61</v>
          </cell>
          <cell r="F3416" t="str">
            <v>4,73</v>
          </cell>
          <cell r="G3416" t="str">
            <v>6,88</v>
          </cell>
          <cell r="H3416" t="str">
            <v>0,00</v>
          </cell>
          <cell r="I3416" t="str">
            <v>0,00</v>
          </cell>
          <cell r="J3416" t="str">
            <v>0,00</v>
          </cell>
          <cell r="K3416">
            <v>6.88</v>
          </cell>
          <cell r="L3416">
            <v>6.88</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19,30</v>
          </cell>
          <cell r="F3417" t="str">
            <v>5,61</v>
          </cell>
          <cell r="G3417" t="str">
            <v>13,69</v>
          </cell>
          <cell r="H3417" t="str">
            <v>0,00</v>
          </cell>
          <cell r="I3417" t="str">
            <v>0,00</v>
          </cell>
          <cell r="J3417" t="str">
            <v>0,00</v>
          </cell>
          <cell r="K3417">
            <v>13.69</v>
          </cell>
          <cell r="L3417">
            <v>13.69</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6,11</v>
          </cell>
          <cell r="F3418" t="str">
            <v>0,65</v>
          </cell>
          <cell r="G3418" t="str">
            <v>5,46</v>
          </cell>
          <cell r="H3418" t="str">
            <v>0,00</v>
          </cell>
          <cell r="I3418" t="str">
            <v>0,00</v>
          </cell>
          <cell r="J3418" t="str">
            <v>0,00</v>
          </cell>
          <cell r="K3418">
            <v>5.46</v>
          </cell>
          <cell r="L3418">
            <v>5.46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12,83</v>
          </cell>
          <cell r="F3419" t="str">
            <v>0,81</v>
          </cell>
          <cell r="G3419" t="str">
            <v>12,02</v>
          </cell>
          <cell r="H3419" t="str">
            <v>0,00</v>
          </cell>
          <cell r="I3419" t="str">
            <v>0,00</v>
          </cell>
          <cell r="J3419" t="str">
            <v>0,00</v>
          </cell>
          <cell r="K3419">
            <v>12.02</v>
          </cell>
          <cell r="L3419">
            <v>12.02</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18,40</v>
          </cell>
          <cell r="F3420" t="str">
            <v>0,98</v>
          </cell>
          <cell r="G3420" t="str">
            <v>17,42</v>
          </cell>
          <cell r="H3420" t="str">
            <v>0,00</v>
          </cell>
          <cell r="I3420" t="str">
            <v>0,00</v>
          </cell>
          <cell r="J3420" t="str">
            <v>0,00</v>
          </cell>
          <cell r="K3420">
            <v>17.420000000000002</v>
          </cell>
          <cell r="L3420">
            <v>17.420000000000002</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21,17</v>
          </cell>
          <cell r="F3421" t="str">
            <v>1,18</v>
          </cell>
          <cell r="G3421" t="str">
            <v>19,99</v>
          </cell>
          <cell r="H3421" t="str">
            <v>0,00</v>
          </cell>
          <cell r="I3421" t="str">
            <v>0,00</v>
          </cell>
          <cell r="J3421" t="str">
            <v>0,00</v>
          </cell>
          <cell r="K3421">
            <v>19.989999999999998</v>
          </cell>
          <cell r="L3421">
            <v>19.989999999999998</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34,88</v>
          </cell>
          <cell r="F3422" t="str">
            <v>1,40</v>
          </cell>
          <cell r="G3422" t="str">
            <v>33,48</v>
          </cell>
          <cell r="H3422" t="str">
            <v>0,00</v>
          </cell>
          <cell r="I3422" t="str">
            <v>0,00</v>
          </cell>
          <cell r="J3422" t="str">
            <v>0,00</v>
          </cell>
          <cell r="K3422">
            <v>33.479999999999997</v>
          </cell>
          <cell r="L3422">
            <v>33.479999999999997</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57,60</v>
          </cell>
          <cell r="F3423" t="str">
            <v>1,74</v>
          </cell>
          <cell r="G3423" t="str">
            <v>55,86</v>
          </cell>
          <cell r="H3423" t="str">
            <v>0,00</v>
          </cell>
          <cell r="I3423" t="str">
            <v>0,00</v>
          </cell>
          <cell r="J3423" t="str">
            <v>0,00</v>
          </cell>
          <cell r="K3423">
            <v>55.86</v>
          </cell>
          <cell r="L3423">
            <v>55.86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71,67</v>
          </cell>
          <cell r="F3424" t="str">
            <v>1,95</v>
          </cell>
          <cell r="G3424" t="str">
            <v>69,72</v>
          </cell>
          <cell r="H3424" t="str">
            <v>0,00</v>
          </cell>
          <cell r="I3424" t="str">
            <v>0,00</v>
          </cell>
          <cell r="J3424" t="str">
            <v>0,00</v>
          </cell>
          <cell r="K3424">
            <v>69.72</v>
          </cell>
          <cell r="L3424">
            <v>69.72</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24,21</v>
          </cell>
          <cell r="F3425" t="str">
            <v>6,90</v>
          </cell>
          <cell r="G3425" t="str">
            <v>17,31</v>
          </cell>
          <cell r="H3425" t="str">
            <v>0,00</v>
          </cell>
          <cell r="I3425" t="str">
            <v>0,00</v>
          </cell>
          <cell r="J3425" t="str">
            <v>0,00</v>
          </cell>
          <cell r="K3425">
            <v>17.309999999999999</v>
          </cell>
          <cell r="L3425">
            <v>17.309999999999999</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33,06</v>
          </cell>
          <cell r="F3426" t="str">
            <v>8,79</v>
          </cell>
          <cell r="G3426" t="str">
            <v>24,27</v>
          </cell>
          <cell r="H3426" t="str">
            <v>0,00</v>
          </cell>
          <cell r="I3426" t="str">
            <v>0,00</v>
          </cell>
          <cell r="J3426" t="str">
            <v>0,00</v>
          </cell>
          <cell r="K3426">
            <v>24.27</v>
          </cell>
          <cell r="L3426">
            <v>24.27</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48,94</v>
          </cell>
          <cell r="F3427" t="str">
            <v>13,61</v>
          </cell>
          <cell r="G3427" t="str">
            <v>35,33</v>
          </cell>
          <cell r="H3427" t="str">
            <v>0,00</v>
          </cell>
          <cell r="I3427" t="str">
            <v>0,00</v>
          </cell>
          <cell r="J3427" t="str">
            <v>0,00</v>
          </cell>
          <cell r="K3427">
            <v>35.33</v>
          </cell>
          <cell r="L3427">
            <v>35.33</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77,23</v>
          </cell>
          <cell r="F3428" t="str">
            <v>18,63</v>
          </cell>
          <cell r="G3428" t="str">
            <v>58,60</v>
          </cell>
          <cell r="H3428" t="str">
            <v>0,00</v>
          </cell>
          <cell r="I3428" t="str">
            <v>0,00</v>
          </cell>
          <cell r="J3428" t="str">
            <v>0,00</v>
          </cell>
          <cell r="K3428">
            <v>58.6</v>
          </cell>
          <cell r="L3428">
            <v>58.6</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29,02</v>
          </cell>
          <cell r="F3429" t="str">
            <v>2,91</v>
          </cell>
          <cell r="G3429" t="str">
            <v>26,11</v>
          </cell>
          <cell r="H3429" t="str">
            <v>0,00</v>
          </cell>
          <cell r="I3429" t="str">
            <v>0,00</v>
          </cell>
          <cell r="J3429" t="str">
            <v>0,00</v>
          </cell>
          <cell r="K3429">
            <v>26.11</v>
          </cell>
          <cell r="L3429">
            <v>26.11</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49,99</v>
          </cell>
          <cell r="F3430" t="str">
            <v>4,58</v>
          </cell>
          <cell r="G3430" t="str">
            <v>45,41</v>
          </cell>
          <cell r="H3430" t="str">
            <v>0,00</v>
          </cell>
          <cell r="I3430" t="str">
            <v>0,00</v>
          </cell>
          <cell r="J3430" t="str">
            <v>0,00</v>
          </cell>
          <cell r="K3430">
            <v>45.41</v>
          </cell>
          <cell r="L3430">
            <v>45.41</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98,34</v>
          </cell>
          <cell r="F3431" t="str">
            <v>7,52</v>
          </cell>
          <cell r="G3431" t="str">
            <v>90,82</v>
          </cell>
          <cell r="H3431" t="str">
            <v>0,00</v>
          </cell>
          <cell r="I3431" t="str">
            <v>0,00</v>
          </cell>
          <cell r="J3431" t="str">
            <v>0,00</v>
          </cell>
          <cell r="K3431">
            <v>90.82</v>
          </cell>
          <cell r="L3431">
            <v>90.82</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27,32</v>
          </cell>
          <cell r="F3432" t="str">
            <v>11,23</v>
          </cell>
          <cell r="G3432" t="str">
            <v>16,09</v>
          </cell>
          <cell r="H3432" t="str">
            <v>0,00</v>
          </cell>
          <cell r="I3432" t="str">
            <v>0,00</v>
          </cell>
          <cell r="J3432" t="str">
            <v>0,00</v>
          </cell>
          <cell r="K3432">
            <v>16.09</v>
          </cell>
          <cell r="L3432">
            <v>16.09</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40,83</v>
          </cell>
          <cell r="F3433" t="str">
            <v>14,20</v>
          </cell>
          <cell r="G3433" t="str">
            <v>26,63</v>
          </cell>
          <cell r="H3433" t="str">
            <v>0,00</v>
          </cell>
          <cell r="I3433" t="str">
            <v>0,00</v>
          </cell>
          <cell r="J3433" t="str">
            <v>0,00</v>
          </cell>
          <cell r="K3433">
            <v>26.63</v>
          </cell>
          <cell r="L3433">
            <v>26.63</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57,49</v>
          </cell>
          <cell r="F3434" t="str">
            <v>16,75</v>
          </cell>
          <cell r="G3434" t="str">
            <v>40,74</v>
          </cell>
          <cell r="H3434" t="str">
            <v>0,00</v>
          </cell>
          <cell r="I3434" t="str">
            <v>0,00</v>
          </cell>
          <cell r="J3434" t="str">
            <v>0,00</v>
          </cell>
          <cell r="K3434">
            <v>40.74</v>
          </cell>
          <cell r="L3434">
            <v>40.74</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69,82</v>
          </cell>
          <cell r="F3435" t="str">
            <v>19,72</v>
          </cell>
          <cell r="G3435" t="str">
            <v>50,10</v>
          </cell>
          <cell r="H3435" t="str">
            <v>0,00</v>
          </cell>
          <cell r="I3435" t="str">
            <v>0,00</v>
          </cell>
          <cell r="J3435" t="str">
            <v>0,00</v>
          </cell>
          <cell r="K3435">
            <v>50.1</v>
          </cell>
          <cell r="L3435">
            <v>50.1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23,28</v>
          </cell>
          <cell r="F3436" t="str">
            <v>12,58</v>
          </cell>
          <cell r="G3436" t="str">
            <v>10,70</v>
          </cell>
          <cell r="H3436" t="str">
            <v>0,00</v>
          </cell>
          <cell r="I3436" t="str">
            <v>0,00</v>
          </cell>
          <cell r="J3436" t="str">
            <v>0,00</v>
          </cell>
          <cell r="K3436">
            <v>10.7</v>
          </cell>
          <cell r="L3436">
            <v>10.7</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34,46</v>
          </cell>
          <cell r="F3437" t="str">
            <v>15,91</v>
          </cell>
          <cell r="G3437" t="str">
            <v>18,55</v>
          </cell>
          <cell r="H3437" t="str">
            <v>0,00</v>
          </cell>
          <cell r="I3437" t="str">
            <v>0,00</v>
          </cell>
          <cell r="J3437" t="str">
            <v>0,00</v>
          </cell>
          <cell r="K3437">
            <v>18.55</v>
          </cell>
          <cell r="L3437">
            <v>18.55</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52,40</v>
          </cell>
          <cell r="F3438" t="str">
            <v>23,47</v>
          </cell>
          <cell r="G3438" t="str">
            <v>28,93</v>
          </cell>
          <cell r="H3438" t="str">
            <v>0,00</v>
          </cell>
          <cell r="I3438" t="str">
            <v>0,00</v>
          </cell>
          <cell r="J3438" t="str">
            <v>0,00</v>
          </cell>
          <cell r="K3438">
            <v>28.93</v>
          </cell>
          <cell r="L3438">
            <v>28.93</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67,25</v>
          </cell>
          <cell r="F3439" t="str">
            <v>31,00</v>
          </cell>
          <cell r="G3439" t="str">
            <v>36,25</v>
          </cell>
          <cell r="H3439" t="str">
            <v>0,00</v>
          </cell>
          <cell r="I3439" t="str">
            <v>0,00</v>
          </cell>
          <cell r="J3439" t="str">
            <v>0,00</v>
          </cell>
          <cell r="K3439">
            <v>36.25</v>
          </cell>
          <cell r="L3439">
            <v>36.25</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27,63</v>
          </cell>
          <cell r="F3440" t="str">
            <v>4,30</v>
          </cell>
          <cell r="G3440" t="str">
            <v>23,33</v>
          </cell>
          <cell r="H3440" t="str">
            <v>0,00</v>
          </cell>
          <cell r="I3440" t="str">
            <v>0,00</v>
          </cell>
          <cell r="J3440" t="str">
            <v>0,00</v>
          </cell>
          <cell r="K3440">
            <v>23.33</v>
          </cell>
          <cell r="L3440">
            <v>23.33</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41,92</v>
          </cell>
          <cell r="F3441" t="str">
            <v>5,09</v>
          </cell>
          <cell r="G3441" t="str">
            <v>36,83</v>
          </cell>
          <cell r="H3441" t="str">
            <v>0,00</v>
          </cell>
          <cell r="I3441" t="str">
            <v>0,00</v>
          </cell>
          <cell r="J3441" t="str">
            <v>0,00</v>
          </cell>
          <cell r="K3441">
            <v>36.83</v>
          </cell>
          <cell r="L3441">
            <v>36.83</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44,63</v>
          </cell>
          <cell r="F3442" t="str">
            <v>0,86</v>
          </cell>
          <cell r="G3442" t="str">
            <v>43,77</v>
          </cell>
          <cell r="H3442" t="str">
            <v>0,00</v>
          </cell>
          <cell r="I3442" t="str">
            <v>0,00</v>
          </cell>
          <cell r="J3442" t="str">
            <v>0,00</v>
          </cell>
          <cell r="K3442">
            <v>43.77</v>
          </cell>
          <cell r="L3442">
            <v>43.77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60,97</v>
          </cell>
          <cell r="F3443" t="str">
            <v>1,02</v>
          </cell>
          <cell r="G3443" t="str">
            <v>59,95</v>
          </cell>
          <cell r="H3443" t="str">
            <v>0,00</v>
          </cell>
          <cell r="I3443" t="str">
            <v>0,00</v>
          </cell>
          <cell r="J3443" t="str">
            <v>0,00</v>
          </cell>
          <cell r="K3443">
            <v>59.95</v>
          </cell>
          <cell r="L3443">
            <v>59.95</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141,81</v>
          </cell>
          <cell r="F3444" t="str">
            <v>1,71</v>
          </cell>
          <cell r="G3444" t="str">
            <v>140,10</v>
          </cell>
          <cell r="H3444" t="str">
            <v>0,00</v>
          </cell>
          <cell r="I3444" t="str">
            <v>0,00</v>
          </cell>
          <cell r="J3444" t="str">
            <v>0,00</v>
          </cell>
          <cell r="K3444">
            <v>140.1</v>
          </cell>
          <cell r="L3444">
            <v>140.1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223,82</v>
          </cell>
          <cell r="F3445" t="str">
            <v>2,03</v>
          </cell>
          <cell r="G3445" t="str">
            <v>221,79</v>
          </cell>
          <cell r="H3445" t="str">
            <v>0,00</v>
          </cell>
          <cell r="I3445" t="str">
            <v>0,00</v>
          </cell>
          <cell r="J3445" t="str">
            <v>0,00</v>
          </cell>
          <cell r="K3445">
            <v>221.79</v>
          </cell>
          <cell r="L3445">
            <v>221.79</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14,22</v>
          </cell>
          <cell r="F3446" t="str">
            <v>2,08</v>
          </cell>
          <cell r="G3446" t="str">
            <v>12,14</v>
          </cell>
          <cell r="H3446" t="str">
            <v>0,00</v>
          </cell>
          <cell r="I3446" t="str">
            <v>0,00</v>
          </cell>
          <cell r="J3446" t="str">
            <v>0,00</v>
          </cell>
          <cell r="K3446">
            <v>12.14</v>
          </cell>
          <cell r="L3446">
            <v>12.14</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23,37</v>
          </cell>
          <cell r="F3447" t="str">
            <v>4,59</v>
          </cell>
          <cell r="G3447" t="str">
            <v>18,78</v>
          </cell>
          <cell r="H3447" t="str">
            <v>0,00</v>
          </cell>
          <cell r="I3447" t="str">
            <v>0,00</v>
          </cell>
          <cell r="J3447" t="str">
            <v>0,00</v>
          </cell>
          <cell r="K3447">
            <v>18.78</v>
          </cell>
          <cell r="L3447">
            <v>18.78</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29,05</v>
          </cell>
          <cell r="F3448" t="str">
            <v>6,69</v>
          </cell>
          <cell r="G3448" t="str">
            <v>22,36</v>
          </cell>
          <cell r="H3448" t="str">
            <v>0,00</v>
          </cell>
          <cell r="I3448" t="str">
            <v>0,00</v>
          </cell>
          <cell r="J3448" t="str">
            <v>0,00</v>
          </cell>
          <cell r="K3448">
            <v>22.36</v>
          </cell>
          <cell r="L3448">
            <v>22.36</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35,75</v>
          </cell>
          <cell r="F3449" t="str">
            <v>11,31</v>
          </cell>
          <cell r="G3449" t="str">
            <v>24,44</v>
          </cell>
          <cell r="H3449" t="str">
            <v>0,00</v>
          </cell>
          <cell r="I3449" t="str">
            <v>0,00</v>
          </cell>
          <cell r="J3449" t="str">
            <v>0,00</v>
          </cell>
          <cell r="K3449">
            <v>24.44</v>
          </cell>
          <cell r="L3449">
            <v>24.44</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69,39</v>
          </cell>
          <cell r="F3450" t="str">
            <v>15,48</v>
          </cell>
          <cell r="G3450" t="str">
            <v>53,91</v>
          </cell>
          <cell r="H3450" t="str">
            <v>0,00</v>
          </cell>
          <cell r="I3450" t="str">
            <v>0,00</v>
          </cell>
          <cell r="J3450" t="str">
            <v>0,00</v>
          </cell>
          <cell r="K3450">
            <v>53.91</v>
          </cell>
          <cell r="L3450">
            <v>53.91</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15,90</v>
          </cell>
          <cell r="F3451" t="str">
            <v>7,97</v>
          </cell>
          <cell r="G3451" t="str">
            <v>7,93</v>
          </cell>
          <cell r="H3451" t="str">
            <v>0,00</v>
          </cell>
          <cell r="I3451" t="str">
            <v>0,00</v>
          </cell>
          <cell r="J3451" t="str">
            <v>0,00</v>
          </cell>
          <cell r="K3451">
            <v>7.93</v>
          </cell>
          <cell r="L3451">
            <v>7.93</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52,53</v>
          </cell>
          <cell r="F3452" t="str">
            <v>30,55</v>
          </cell>
          <cell r="G3452" t="str">
            <v>21,98</v>
          </cell>
          <cell r="H3452" t="str">
            <v>0,00</v>
          </cell>
          <cell r="I3452" t="str">
            <v>0,00</v>
          </cell>
          <cell r="J3452" t="str">
            <v>0,00</v>
          </cell>
          <cell r="K3452">
            <v>21.98</v>
          </cell>
          <cell r="L3452">
            <v>21.98</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51,83</v>
          </cell>
          <cell r="F3453" t="str">
            <v>29,52</v>
          </cell>
          <cell r="G3453" t="str">
            <v>22,31</v>
          </cell>
          <cell r="H3453" t="str">
            <v>0,00</v>
          </cell>
          <cell r="I3453" t="str">
            <v>0,00</v>
          </cell>
          <cell r="J3453" t="str">
            <v>0,00</v>
          </cell>
          <cell r="K3453">
            <v>22.31</v>
          </cell>
          <cell r="L3453">
            <v>22.31</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35,08</v>
          </cell>
          <cell r="F3454" t="str">
            <v>11,19</v>
          </cell>
          <cell r="G3454" t="str">
            <v>23,89</v>
          </cell>
          <cell r="H3454" t="str">
            <v>0,00</v>
          </cell>
          <cell r="I3454" t="str">
            <v>0,00</v>
          </cell>
          <cell r="J3454" t="str">
            <v>0,00</v>
          </cell>
          <cell r="K3454">
            <v>23.89</v>
          </cell>
          <cell r="L3454">
            <v>23.89</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39,31</v>
          </cell>
          <cell r="F3455" t="str">
            <v>5,04</v>
          </cell>
          <cell r="G3455" t="str">
            <v>34,27</v>
          </cell>
          <cell r="H3455" t="str">
            <v>0,00</v>
          </cell>
          <cell r="I3455" t="str">
            <v>0,00</v>
          </cell>
          <cell r="J3455" t="str">
            <v>0,00</v>
          </cell>
          <cell r="K3455">
            <v>34.270000000000003</v>
          </cell>
          <cell r="L3455">
            <v>34.270000000000003</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50,33</v>
          </cell>
          <cell r="F3456" t="str">
            <v>8,75</v>
          </cell>
          <cell r="G3456" t="str">
            <v>41,58</v>
          </cell>
          <cell r="H3456" t="str">
            <v>0,00</v>
          </cell>
          <cell r="I3456" t="str">
            <v>0,00</v>
          </cell>
          <cell r="J3456" t="str">
            <v>0,00</v>
          </cell>
          <cell r="K3456">
            <v>41.58</v>
          </cell>
          <cell r="L3456">
            <v>41.58</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52,15</v>
          </cell>
          <cell r="F3457" t="str">
            <v>7,65</v>
          </cell>
          <cell r="G3457" t="str">
            <v>44,50</v>
          </cell>
          <cell r="H3457" t="str">
            <v>0,00</v>
          </cell>
          <cell r="I3457" t="str">
            <v>0,00</v>
          </cell>
          <cell r="J3457" t="str">
            <v>0,00</v>
          </cell>
          <cell r="K3457">
            <v>44.5</v>
          </cell>
          <cell r="L3457">
            <v>44.5</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79,58</v>
          </cell>
          <cell r="F3458" t="str">
            <v>14,68</v>
          </cell>
          <cell r="G3458" t="str">
            <v>64,90</v>
          </cell>
          <cell r="H3458" t="str">
            <v>0,00</v>
          </cell>
          <cell r="I3458" t="str">
            <v>0,00</v>
          </cell>
          <cell r="J3458" t="str">
            <v>0,00</v>
          </cell>
          <cell r="K3458">
            <v>64.900000000000006</v>
          </cell>
          <cell r="L3458">
            <v>64.900000000000006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104,59</v>
          </cell>
          <cell r="F3459" t="str">
            <v>8,19</v>
          </cell>
          <cell r="G3459" t="str">
            <v>96,40</v>
          </cell>
          <cell r="H3459" t="str">
            <v>0,00</v>
          </cell>
          <cell r="I3459" t="str">
            <v>0,00</v>
          </cell>
          <cell r="J3459" t="str">
            <v>0,00</v>
          </cell>
          <cell r="K3459">
            <v>96.4</v>
          </cell>
          <cell r="L3459">
            <v>96.4</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68,67</v>
          </cell>
          <cell r="F3460" t="str">
            <v>37,63</v>
          </cell>
          <cell r="G3460" t="str">
            <v>31,04</v>
          </cell>
          <cell r="H3460" t="str">
            <v>0,00</v>
          </cell>
          <cell r="I3460" t="str">
            <v>0,00</v>
          </cell>
          <cell r="J3460" t="str">
            <v>0,00</v>
          </cell>
          <cell r="K3460">
            <v>31.04</v>
          </cell>
          <cell r="L3460">
            <v>31.04</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101,89</v>
          </cell>
          <cell r="F3461" t="str">
            <v>46,58</v>
          </cell>
          <cell r="G3461" t="str">
            <v>55,31</v>
          </cell>
          <cell r="H3461" t="str">
            <v>0,00</v>
          </cell>
          <cell r="I3461" t="str">
            <v>0,00</v>
          </cell>
          <cell r="J3461" t="str">
            <v>0,00</v>
          </cell>
          <cell r="K3461">
            <v>55.31</v>
          </cell>
          <cell r="L3461">
            <v>55.31</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47,46</v>
          </cell>
          <cell r="F3462" t="str">
            <v>14,21</v>
          </cell>
          <cell r="G3462" t="str">
            <v>33,25</v>
          </cell>
          <cell r="H3462" t="str">
            <v>0,00</v>
          </cell>
          <cell r="I3462" t="str">
            <v>0,00</v>
          </cell>
          <cell r="J3462" t="str">
            <v>0,00</v>
          </cell>
          <cell r="K3462">
            <v>33.25</v>
          </cell>
          <cell r="L3462">
            <v>33.25</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79,91</v>
          </cell>
          <cell r="F3463" t="str">
            <v>27,42</v>
          </cell>
          <cell r="G3463" t="str">
            <v>52,49</v>
          </cell>
          <cell r="H3463" t="str">
            <v>0,00</v>
          </cell>
          <cell r="I3463" t="str">
            <v>0,00</v>
          </cell>
          <cell r="J3463" t="str">
            <v>0,00</v>
          </cell>
          <cell r="K3463">
            <v>52.49</v>
          </cell>
          <cell r="L3463">
            <v>52.49</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85,80</v>
          </cell>
          <cell r="F3464" t="str">
            <v>24,18</v>
          </cell>
          <cell r="G3464" t="str">
            <v>61,62</v>
          </cell>
          <cell r="H3464" t="str">
            <v>0,00</v>
          </cell>
          <cell r="I3464" t="str">
            <v>0,00</v>
          </cell>
          <cell r="J3464" t="str">
            <v>0,00</v>
          </cell>
          <cell r="K3464">
            <v>61.62</v>
          </cell>
          <cell r="L3464">
            <v>61.62</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64,85</v>
          </cell>
          <cell r="F3465" t="str">
            <v>1,82</v>
          </cell>
          <cell r="G3465" t="str">
            <v>63,03</v>
          </cell>
          <cell r="H3465" t="str">
            <v>0,00</v>
          </cell>
          <cell r="I3465" t="str">
            <v>0,00</v>
          </cell>
          <cell r="J3465" t="str">
            <v>0,00</v>
          </cell>
          <cell r="K3465">
            <v>63.03</v>
          </cell>
          <cell r="L3465">
            <v>63.03</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82,36</v>
          </cell>
          <cell r="F3466" t="str">
            <v>2,35</v>
          </cell>
          <cell r="G3466" t="str">
            <v>80,01</v>
          </cell>
          <cell r="H3466" t="str">
            <v>0,00</v>
          </cell>
          <cell r="I3466" t="str">
            <v>0,00</v>
          </cell>
          <cell r="J3466" t="str">
            <v>0,00</v>
          </cell>
          <cell r="K3466">
            <v>80.010000000000005</v>
          </cell>
          <cell r="L3466">
            <v>80.010000000000005</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119,01</v>
          </cell>
          <cell r="F3467" t="str">
            <v>2,97</v>
          </cell>
          <cell r="G3467" t="str">
            <v>116,04</v>
          </cell>
          <cell r="H3467" t="str">
            <v>0,00</v>
          </cell>
          <cell r="I3467" t="str">
            <v>0,00</v>
          </cell>
          <cell r="J3467" t="str">
            <v>0,00</v>
          </cell>
          <cell r="K3467">
            <v>116.04</v>
          </cell>
          <cell r="L3467">
            <v>116.04</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160,14</v>
          </cell>
          <cell r="F3468" t="str">
            <v>3,60</v>
          </cell>
          <cell r="G3468" t="str">
            <v>156,54</v>
          </cell>
          <cell r="H3468" t="str">
            <v>0,00</v>
          </cell>
          <cell r="I3468" t="str">
            <v>0,00</v>
          </cell>
          <cell r="J3468" t="str">
            <v>0,00</v>
          </cell>
          <cell r="K3468">
            <v>156.54</v>
          </cell>
          <cell r="L3468">
            <v>156.54</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231,49</v>
          </cell>
          <cell r="F3469" t="str">
            <v>4,65</v>
          </cell>
          <cell r="G3469" t="str">
            <v>226,84</v>
          </cell>
          <cell r="H3469" t="str">
            <v>0,00</v>
          </cell>
          <cell r="I3469" t="str">
            <v>0,00</v>
          </cell>
          <cell r="J3469" t="str">
            <v>0,00</v>
          </cell>
          <cell r="K3469">
            <v>226.84</v>
          </cell>
          <cell r="L3469">
            <v>226.84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325,01</v>
          </cell>
          <cell r="F3470" t="str">
            <v>5,73</v>
          </cell>
          <cell r="G3470" t="str">
            <v>319,28</v>
          </cell>
          <cell r="H3470" t="str">
            <v>0,00</v>
          </cell>
          <cell r="I3470" t="str">
            <v>0,00</v>
          </cell>
          <cell r="J3470" t="str">
            <v>0,00</v>
          </cell>
          <cell r="K3470">
            <v>319.27999999999997</v>
          </cell>
          <cell r="L3470">
            <v>319.27999999999997</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163,60</v>
          </cell>
          <cell r="F3471" t="str">
            <v>2,69</v>
          </cell>
          <cell r="G3471" t="str">
            <v>160,91</v>
          </cell>
          <cell r="H3471" t="str">
            <v>0,00</v>
          </cell>
          <cell r="I3471" t="str">
            <v>0,00</v>
          </cell>
          <cell r="J3471" t="str">
            <v>0,00</v>
          </cell>
          <cell r="K3471">
            <v>160.91</v>
          </cell>
          <cell r="L3471">
            <v>160.91</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185,15</v>
          </cell>
          <cell r="F3472" t="str">
            <v>3,23</v>
          </cell>
          <cell r="G3472" t="str">
            <v>181,92</v>
          </cell>
          <cell r="H3472" t="str">
            <v>0,00</v>
          </cell>
          <cell r="I3472" t="str">
            <v>0,00</v>
          </cell>
          <cell r="J3472" t="str">
            <v>0,00</v>
          </cell>
          <cell r="K3472">
            <v>181.92</v>
          </cell>
          <cell r="L3472">
            <v>181.92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248,95</v>
          </cell>
          <cell r="F3473" t="str">
            <v>3,85</v>
          </cell>
          <cell r="G3473" t="str">
            <v>245,10</v>
          </cell>
          <cell r="H3473" t="str">
            <v>0,00</v>
          </cell>
          <cell r="I3473" t="str">
            <v>0,00</v>
          </cell>
          <cell r="J3473" t="str">
            <v>0,00</v>
          </cell>
          <cell r="K3473">
            <v>245.1</v>
          </cell>
          <cell r="L3473">
            <v>245.1</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308,26</v>
          </cell>
          <cell r="F3474" t="str">
            <v>4,46</v>
          </cell>
          <cell r="G3474" t="str">
            <v>303,80</v>
          </cell>
          <cell r="H3474" t="str">
            <v>0,00</v>
          </cell>
          <cell r="I3474" t="str">
            <v>0,00</v>
          </cell>
          <cell r="J3474" t="str">
            <v>0,00</v>
          </cell>
          <cell r="K3474">
            <v>303.8</v>
          </cell>
          <cell r="L3474">
            <v>303.8</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408,54</v>
          </cell>
          <cell r="F3475" t="str">
            <v>5,53</v>
          </cell>
          <cell r="G3475" t="str">
            <v>403,01</v>
          </cell>
          <cell r="H3475" t="str">
            <v>0,00</v>
          </cell>
          <cell r="I3475" t="str">
            <v>0,00</v>
          </cell>
          <cell r="J3475" t="str">
            <v>0,00</v>
          </cell>
          <cell r="K3475">
            <v>403.01</v>
          </cell>
          <cell r="L3475">
            <v>403.01</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504,53</v>
          </cell>
          <cell r="F3476" t="str">
            <v>6,61</v>
          </cell>
          <cell r="G3476" t="str">
            <v>497,92</v>
          </cell>
          <cell r="H3476" t="str">
            <v>0,00</v>
          </cell>
          <cell r="I3476" t="str">
            <v>0,00</v>
          </cell>
          <cell r="J3476" t="str">
            <v>0,00</v>
          </cell>
          <cell r="K3476">
            <v>497.92</v>
          </cell>
          <cell r="L3476">
            <v>497.92</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43,86</v>
          </cell>
          <cell r="F3477" t="str">
            <v>5,67</v>
          </cell>
          <cell r="G3477" t="str">
            <v>38,19</v>
          </cell>
          <cell r="H3477" t="str">
            <v>0,00</v>
          </cell>
          <cell r="I3477" t="str">
            <v>0,00</v>
          </cell>
          <cell r="J3477" t="str">
            <v>0,00</v>
          </cell>
          <cell r="K3477">
            <v>38.19</v>
          </cell>
          <cell r="L3477">
            <v>38.19</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71,16</v>
          </cell>
          <cell r="F3478" t="str">
            <v>6,55</v>
          </cell>
          <cell r="G3478" t="str">
            <v>64,61</v>
          </cell>
          <cell r="H3478" t="str">
            <v>0,00</v>
          </cell>
          <cell r="I3478" t="str">
            <v>0,00</v>
          </cell>
          <cell r="J3478" t="str">
            <v>0,00</v>
          </cell>
          <cell r="K3478">
            <v>64.61</v>
          </cell>
          <cell r="L3478">
            <v>64.61</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88,96</v>
          </cell>
          <cell r="F3479" t="str">
            <v>7,29</v>
          </cell>
          <cell r="G3479" t="str">
            <v>81,67</v>
          </cell>
          <cell r="H3479" t="str">
            <v>0,00</v>
          </cell>
          <cell r="I3479" t="str">
            <v>0,00</v>
          </cell>
          <cell r="J3479" t="str">
            <v>0,00</v>
          </cell>
          <cell r="K3479">
            <v>81.67</v>
          </cell>
          <cell r="L3479">
            <v>81.67</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67,93</v>
          </cell>
          <cell r="F3480" t="str">
            <v>8,89</v>
          </cell>
          <cell r="G3480" t="str">
            <v>59,04</v>
          </cell>
          <cell r="H3480" t="str">
            <v>0,00</v>
          </cell>
          <cell r="I3480" t="str">
            <v>0,00</v>
          </cell>
          <cell r="J3480" t="str">
            <v>0,00</v>
          </cell>
          <cell r="K3480">
            <v>59.04</v>
          </cell>
          <cell r="L3480">
            <v>59.04</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173,06</v>
          </cell>
          <cell r="F3481" t="str">
            <v>9,77</v>
          </cell>
          <cell r="G3481" t="str">
            <v>163,29</v>
          </cell>
          <cell r="H3481" t="str">
            <v>0,00</v>
          </cell>
          <cell r="I3481" t="str">
            <v>0,00</v>
          </cell>
          <cell r="J3481" t="str">
            <v>0,00</v>
          </cell>
          <cell r="K3481">
            <v>163.29</v>
          </cell>
          <cell r="L3481">
            <v>163.29</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194,90</v>
          </cell>
          <cell r="F3482" t="str">
            <v>10,52</v>
          </cell>
          <cell r="G3482" t="str">
            <v>184,38</v>
          </cell>
          <cell r="H3482" t="str">
            <v>0,00</v>
          </cell>
          <cell r="I3482" t="str">
            <v>0,00</v>
          </cell>
          <cell r="J3482" t="str">
            <v>0,00</v>
          </cell>
          <cell r="K3482">
            <v>184.38</v>
          </cell>
          <cell r="L3482">
            <v>184.38</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56,83</v>
          </cell>
          <cell r="F3483" t="str">
            <v>15,40</v>
          </cell>
          <cell r="G3483" t="str">
            <v>41,43</v>
          </cell>
          <cell r="H3483" t="str">
            <v>0,00</v>
          </cell>
          <cell r="I3483" t="str">
            <v>0,00</v>
          </cell>
          <cell r="J3483" t="str">
            <v>0,00</v>
          </cell>
          <cell r="K3483">
            <v>41.43</v>
          </cell>
          <cell r="L3483">
            <v>41.43</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93,50</v>
          </cell>
          <cell r="F3484" t="str">
            <v>23,27</v>
          </cell>
          <cell r="G3484" t="str">
            <v>70,23</v>
          </cell>
          <cell r="H3484" t="str">
            <v>0,00</v>
          </cell>
          <cell r="I3484" t="str">
            <v>0,00</v>
          </cell>
          <cell r="J3484" t="str">
            <v>0,00</v>
          </cell>
          <cell r="K3484">
            <v>70.23</v>
          </cell>
          <cell r="L3484">
            <v>70.23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119,34</v>
          </cell>
          <cell r="F3485" t="str">
            <v>30,04</v>
          </cell>
          <cell r="G3485" t="str">
            <v>89,30</v>
          </cell>
          <cell r="H3485" t="str">
            <v>0,00</v>
          </cell>
          <cell r="I3485" t="str">
            <v>0,00</v>
          </cell>
          <cell r="J3485" t="str">
            <v>0,00</v>
          </cell>
          <cell r="K3485">
            <v>89.3</v>
          </cell>
          <cell r="L3485">
            <v>89.3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77,79</v>
          </cell>
          <cell r="F3486" t="str">
            <v>16,29</v>
          </cell>
          <cell r="G3486" t="str">
            <v>61,50</v>
          </cell>
          <cell r="H3486" t="str">
            <v>0,00</v>
          </cell>
          <cell r="I3486" t="str">
            <v>0,00</v>
          </cell>
          <cell r="J3486" t="str">
            <v>0,00</v>
          </cell>
          <cell r="K3486">
            <v>61.5</v>
          </cell>
          <cell r="L3486">
            <v>61.5</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192,28</v>
          </cell>
          <cell r="F3487" t="str">
            <v>24,16</v>
          </cell>
          <cell r="G3487" t="str">
            <v>168,12</v>
          </cell>
          <cell r="H3487" t="str">
            <v>0,00</v>
          </cell>
          <cell r="I3487" t="str">
            <v>0,00</v>
          </cell>
          <cell r="J3487" t="str">
            <v>0,00</v>
          </cell>
          <cell r="K3487">
            <v>168.12</v>
          </cell>
          <cell r="L3487">
            <v>168.12</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222,15</v>
          </cell>
          <cell r="F3488" t="str">
            <v>30,93</v>
          </cell>
          <cell r="G3488" t="str">
            <v>191,22</v>
          </cell>
          <cell r="H3488" t="str">
            <v>0,00</v>
          </cell>
          <cell r="I3488" t="str">
            <v>0,00</v>
          </cell>
          <cell r="J3488" t="str">
            <v>0,00</v>
          </cell>
          <cell r="K3488">
            <v>191.22</v>
          </cell>
          <cell r="L3488">
            <v>191.22</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119,53</v>
          </cell>
          <cell r="F3489" t="str">
            <v>11,09</v>
          </cell>
          <cell r="G3489" t="str">
            <v>108,44</v>
          </cell>
          <cell r="H3489" t="str">
            <v>0,00</v>
          </cell>
          <cell r="I3489" t="str">
            <v>0,00</v>
          </cell>
          <cell r="J3489" t="str">
            <v>0,00</v>
          </cell>
          <cell r="K3489">
            <v>108.44</v>
          </cell>
          <cell r="L3489">
            <v>108.44</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147,02</v>
          </cell>
          <cell r="F3490" t="str">
            <v>12,79</v>
          </cell>
          <cell r="G3490" t="str">
            <v>134,23</v>
          </cell>
          <cell r="H3490" t="str">
            <v>0,00</v>
          </cell>
          <cell r="I3490" t="str">
            <v>0,00</v>
          </cell>
          <cell r="J3490" t="str">
            <v>0,00</v>
          </cell>
          <cell r="K3490">
            <v>134.22999999999999</v>
          </cell>
          <cell r="L3490">
            <v>134.22999999999999</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194,19</v>
          </cell>
          <cell r="F3491" t="str">
            <v>14,46</v>
          </cell>
          <cell r="G3491" t="str">
            <v>179,73</v>
          </cell>
          <cell r="H3491" t="str">
            <v>0,00</v>
          </cell>
          <cell r="I3491" t="str">
            <v>0,00</v>
          </cell>
          <cell r="J3491" t="str">
            <v>0,00</v>
          </cell>
          <cell r="K3491">
            <v>179.73</v>
          </cell>
          <cell r="L3491">
            <v>179.73</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135,48</v>
          </cell>
          <cell r="F3492" t="str">
            <v>25,66</v>
          </cell>
          <cell r="G3492" t="str">
            <v>109,82</v>
          </cell>
          <cell r="H3492" t="str">
            <v>0,00</v>
          </cell>
          <cell r="I3492" t="str">
            <v>0,00</v>
          </cell>
          <cell r="J3492" t="str">
            <v>0,00</v>
          </cell>
          <cell r="K3492">
            <v>109.82</v>
          </cell>
          <cell r="L3492">
            <v>109.82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202,03</v>
          </cell>
          <cell r="F3493" t="str">
            <v>28,44</v>
          </cell>
          <cell r="G3493" t="str">
            <v>173,59</v>
          </cell>
          <cell r="H3493" t="str">
            <v>0,00</v>
          </cell>
          <cell r="I3493" t="str">
            <v>0,00</v>
          </cell>
          <cell r="J3493" t="str">
            <v>0,00</v>
          </cell>
          <cell r="K3493">
            <v>173.59</v>
          </cell>
          <cell r="L3493">
            <v>173.59</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131,42</v>
          </cell>
          <cell r="F3494" t="str">
            <v>20,01</v>
          </cell>
          <cell r="G3494" t="str">
            <v>111,41</v>
          </cell>
          <cell r="H3494" t="str">
            <v>0,00</v>
          </cell>
          <cell r="I3494" t="str">
            <v>0,00</v>
          </cell>
          <cell r="J3494" t="str">
            <v>0,00</v>
          </cell>
          <cell r="K3494">
            <v>111.41</v>
          </cell>
          <cell r="L3494">
            <v>111.41</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159,00</v>
          </cell>
          <cell r="F3495" t="str">
            <v>21,76</v>
          </cell>
          <cell r="G3495" t="str">
            <v>137,24</v>
          </cell>
          <cell r="H3495" t="str">
            <v>0,00</v>
          </cell>
          <cell r="I3495" t="str">
            <v>0,00</v>
          </cell>
          <cell r="J3495" t="str">
            <v>0,00</v>
          </cell>
          <cell r="K3495">
            <v>137.24</v>
          </cell>
          <cell r="L3495">
            <v>137.24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206,27</v>
          </cell>
          <cell r="F3496" t="str">
            <v>23,52</v>
          </cell>
          <cell r="G3496" t="str">
            <v>182,75</v>
          </cell>
          <cell r="H3496" t="str">
            <v>0,00</v>
          </cell>
          <cell r="I3496" t="str">
            <v>0,00</v>
          </cell>
          <cell r="J3496" t="str">
            <v>0,00</v>
          </cell>
          <cell r="K3496">
            <v>182.75</v>
          </cell>
          <cell r="L3496">
            <v>182.75</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61,05</v>
          </cell>
          <cell r="F3497" t="str">
            <v>3,38</v>
          </cell>
          <cell r="G3497" t="str">
            <v>57,67</v>
          </cell>
          <cell r="H3497" t="str">
            <v>0,00</v>
          </cell>
          <cell r="I3497" t="str">
            <v>0,00</v>
          </cell>
          <cell r="J3497" t="str">
            <v>0,00</v>
          </cell>
          <cell r="K3497">
            <v>57.67</v>
          </cell>
          <cell r="L3497">
            <v>57.67</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81,53</v>
          </cell>
          <cell r="F3498" t="str">
            <v>4,32</v>
          </cell>
          <cell r="G3498" t="str">
            <v>77,21</v>
          </cell>
          <cell r="H3498" t="str">
            <v>0,00</v>
          </cell>
          <cell r="I3498" t="str">
            <v>0,00</v>
          </cell>
          <cell r="J3498" t="str">
            <v>0,00</v>
          </cell>
          <cell r="K3498">
            <v>77.209999999999994</v>
          </cell>
          <cell r="L3498">
            <v>77.209999999999994</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110,35</v>
          </cell>
          <cell r="F3499" t="str">
            <v>6,77</v>
          </cell>
          <cell r="G3499" t="str">
            <v>103,58</v>
          </cell>
          <cell r="H3499" t="str">
            <v>0,00</v>
          </cell>
          <cell r="I3499" t="str">
            <v>0,00</v>
          </cell>
          <cell r="J3499" t="str">
            <v>0,00</v>
          </cell>
          <cell r="K3499">
            <v>103.58</v>
          </cell>
          <cell r="L3499">
            <v>103.58</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175,90</v>
          </cell>
          <cell r="F3500" t="str">
            <v>8,81</v>
          </cell>
          <cell r="G3500" t="str">
            <v>167,09</v>
          </cell>
          <cell r="H3500" t="str">
            <v>0,00</v>
          </cell>
          <cell r="I3500" t="str">
            <v>0,00</v>
          </cell>
          <cell r="J3500" t="str">
            <v>0,00</v>
          </cell>
          <cell r="K3500">
            <v>167.09</v>
          </cell>
          <cell r="L3500">
            <v>167.09</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72,44</v>
          </cell>
          <cell r="F3501" t="str">
            <v>7,44</v>
          </cell>
          <cell r="G3501" t="str">
            <v>65,00</v>
          </cell>
          <cell r="H3501" t="str">
            <v>0,00</v>
          </cell>
          <cell r="I3501" t="str">
            <v>0,00</v>
          </cell>
          <cell r="J3501" t="str">
            <v>0,00</v>
          </cell>
          <cell r="K3501">
            <v>65</v>
          </cell>
          <cell r="L3501">
            <v>65</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83,43</v>
          </cell>
          <cell r="F3502" t="str">
            <v>8,11</v>
          </cell>
          <cell r="G3502" t="str">
            <v>75,32</v>
          </cell>
          <cell r="H3502" t="str">
            <v>0,00</v>
          </cell>
          <cell r="I3502" t="str">
            <v>0,00</v>
          </cell>
          <cell r="J3502" t="str">
            <v>0,00</v>
          </cell>
          <cell r="K3502">
            <v>75.319999999999993</v>
          </cell>
          <cell r="L3502">
            <v>75.319999999999993</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116,70</v>
          </cell>
          <cell r="F3503" t="str">
            <v>8,98</v>
          </cell>
          <cell r="G3503" t="str">
            <v>107,72</v>
          </cell>
          <cell r="H3503" t="str">
            <v>0,00</v>
          </cell>
          <cell r="I3503" t="str">
            <v>0,00</v>
          </cell>
          <cell r="J3503" t="str">
            <v>0,00</v>
          </cell>
          <cell r="K3503">
            <v>107.72</v>
          </cell>
          <cell r="L3503">
            <v>107.72</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143,61</v>
          </cell>
          <cell r="F3504" t="str">
            <v>10,25</v>
          </cell>
          <cell r="G3504" t="str">
            <v>133,36</v>
          </cell>
          <cell r="H3504" t="str">
            <v>0,00</v>
          </cell>
          <cell r="I3504" t="str">
            <v>0,00</v>
          </cell>
          <cell r="J3504" t="str">
            <v>0,00</v>
          </cell>
          <cell r="K3504">
            <v>133.36000000000001</v>
          </cell>
          <cell r="L3504">
            <v>133.36000000000001</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190,27</v>
          </cell>
          <cell r="F3505" t="str">
            <v>11,54</v>
          </cell>
          <cell r="G3505" t="str">
            <v>178,73</v>
          </cell>
          <cell r="H3505" t="str">
            <v>0,00</v>
          </cell>
          <cell r="I3505" t="str">
            <v>0,00</v>
          </cell>
          <cell r="J3505" t="str">
            <v>0,00</v>
          </cell>
          <cell r="K3505">
            <v>178.73</v>
          </cell>
          <cell r="L3505">
            <v>178.73</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65,57</v>
          </cell>
          <cell r="F3506" t="str">
            <v>6,77</v>
          </cell>
          <cell r="G3506" t="str">
            <v>58,80</v>
          </cell>
          <cell r="H3506" t="str">
            <v>0,00</v>
          </cell>
          <cell r="I3506" t="str">
            <v>0,00</v>
          </cell>
          <cell r="J3506" t="str">
            <v>0,00</v>
          </cell>
          <cell r="K3506">
            <v>58.8</v>
          </cell>
          <cell r="L3506">
            <v>58.8</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86,05</v>
          </cell>
          <cell r="F3507" t="str">
            <v>7,71</v>
          </cell>
          <cell r="G3507" t="str">
            <v>78,34</v>
          </cell>
          <cell r="H3507" t="str">
            <v>0,00</v>
          </cell>
          <cell r="I3507" t="str">
            <v>0,00</v>
          </cell>
          <cell r="J3507" t="str">
            <v>0,00</v>
          </cell>
          <cell r="K3507">
            <v>78.34</v>
          </cell>
          <cell r="L3507">
            <v>78.34</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94,30</v>
          </cell>
          <cell r="F3508" t="str">
            <v>8,81</v>
          </cell>
          <cell r="G3508" t="str">
            <v>85,49</v>
          </cell>
          <cell r="H3508" t="str">
            <v>0,00</v>
          </cell>
          <cell r="I3508" t="str">
            <v>0,00</v>
          </cell>
          <cell r="J3508" t="str">
            <v>0,00</v>
          </cell>
          <cell r="K3508">
            <v>85.49</v>
          </cell>
          <cell r="L3508">
            <v>85.49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114,88</v>
          </cell>
          <cell r="F3509" t="str">
            <v>10,16</v>
          </cell>
          <cell r="G3509" t="str">
            <v>104,72</v>
          </cell>
          <cell r="H3509" t="str">
            <v>0,00</v>
          </cell>
          <cell r="I3509" t="str">
            <v>0,00</v>
          </cell>
          <cell r="J3509" t="str">
            <v>0,00</v>
          </cell>
          <cell r="K3509">
            <v>104.72</v>
          </cell>
          <cell r="L3509">
            <v>104.72</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180,42</v>
          </cell>
          <cell r="F3510" t="str">
            <v>12,20</v>
          </cell>
          <cell r="G3510" t="str">
            <v>168,22</v>
          </cell>
          <cell r="H3510" t="str">
            <v>0,00</v>
          </cell>
          <cell r="I3510" t="str">
            <v>0,00</v>
          </cell>
          <cell r="J3510" t="str">
            <v>0,00</v>
          </cell>
          <cell r="K3510">
            <v>168.22</v>
          </cell>
          <cell r="L3510">
            <v>168.22</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77,87</v>
          </cell>
          <cell r="F3511" t="str">
            <v>11,51</v>
          </cell>
          <cell r="G3511" t="str">
            <v>66,36</v>
          </cell>
          <cell r="H3511" t="str">
            <v>0,00</v>
          </cell>
          <cell r="I3511" t="str">
            <v>0,00</v>
          </cell>
          <cell r="J3511" t="str">
            <v>0,00</v>
          </cell>
          <cell r="K3511">
            <v>66.36</v>
          </cell>
          <cell r="L3511">
            <v>66.36</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88,92</v>
          </cell>
          <cell r="F3512" t="str">
            <v>12,21</v>
          </cell>
          <cell r="G3512" t="str">
            <v>76,71</v>
          </cell>
          <cell r="H3512" t="str">
            <v>0,00</v>
          </cell>
          <cell r="I3512" t="str">
            <v>0,00</v>
          </cell>
          <cell r="J3512" t="str">
            <v>0,00</v>
          </cell>
          <cell r="K3512">
            <v>76.709999999999994</v>
          </cell>
          <cell r="L3512">
            <v>76.709999999999994</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122,19</v>
          </cell>
          <cell r="F3513" t="str">
            <v>13,09</v>
          </cell>
          <cell r="G3513" t="str">
            <v>109,10</v>
          </cell>
          <cell r="H3513" t="str">
            <v>0,00</v>
          </cell>
          <cell r="I3513" t="str">
            <v>0,00</v>
          </cell>
          <cell r="J3513" t="str">
            <v>0,00</v>
          </cell>
          <cell r="K3513">
            <v>109.1</v>
          </cell>
          <cell r="L3513">
            <v>109.1</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149,20</v>
          </cell>
          <cell r="F3514" t="str">
            <v>14,42</v>
          </cell>
          <cell r="G3514" t="str">
            <v>134,78</v>
          </cell>
          <cell r="H3514" t="str">
            <v>0,00</v>
          </cell>
          <cell r="I3514" t="str">
            <v>0,00</v>
          </cell>
          <cell r="J3514" t="str">
            <v>0,00</v>
          </cell>
          <cell r="K3514">
            <v>134.78</v>
          </cell>
          <cell r="L3514">
            <v>134.78</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195,86</v>
          </cell>
          <cell r="F3515" t="str">
            <v>15,72</v>
          </cell>
          <cell r="G3515" t="str">
            <v>180,14</v>
          </cell>
          <cell r="H3515" t="str">
            <v>0,00</v>
          </cell>
          <cell r="I3515" t="str">
            <v>0,00</v>
          </cell>
          <cell r="J3515" t="str">
            <v>0,00</v>
          </cell>
          <cell r="K3515">
            <v>180.14</v>
          </cell>
          <cell r="L3515">
            <v>180.14</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36,08</v>
          </cell>
          <cell r="F3516" t="str">
            <v>7,23</v>
          </cell>
          <cell r="G3516" t="str">
            <v>28,85</v>
          </cell>
          <cell r="H3516" t="str">
            <v>0,00</v>
          </cell>
          <cell r="I3516" t="str">
            <v>0,00</v>
          </cell>
          <cell r="J3516" t="str">
            <v>0,00</v>
          </cell>
          <cell r="K3516">
            <v>28.85</v>
          </cell>
          <cell r="L3516">
            <v>28.85</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50,00</v>
          </cell>
          <cell r="F3517" t="str">
            <v>12,43</v>
          </cell>
          <cell r="G3517" t="str">
            <v>37,57</v>
          </cell>
          <cell r="H3517" t="str">
            <v>0,00</v>
          </cell>
          <cell r="I3517" t="str">
            <v>0,00</v>
          </cell>
          <cell r="J3517" t="str">
            <v>0,00</v>
          </cell>
          <cell r="K3517">
            <v>37.57</v>
          </cell>
          <cell r="L3517">
            <v>37.57</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47,11</v>
          </cell>
          <cell r="F3518" t="str">
            <v>7,72</v>
          </cell>
          <cell r="G3518" t="str">
            <v>39,39</v>
          </cell>
          <cell r="H3518" t="str">
            <v>0,00</v>
          </cell>
          <cell r="I3518" t="str">
            <v>0,00</v>
          </cell>
          <cell r="J3518" t="str">
            <v>0,00</v>
          </cell>
          <cell r="K3518">
            <v>39.39</v>
          </cell>
          <cell r="L3518">
            <v>39.39</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67,93</v>
          </cell>
          <cell r="F3519" t="str">
            <v>13,30</v>
          </cell>
          <cell r="G3519" t="str">
            <v>54,63</v>
          </cell>
          <cell r="H3519" t="str">
            <v>0,00</v>
          </cell>
          <cell r="I3519" t="str">
            <v>0,00</v>
          </cell>
          <cell r="J3519" t="str">
            <v>0,00</v>
          </cell>
          <cell r="K3519">
            <v>54.63</v>
          </cell>
          <cell r="L3519">
            <v>54.63</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91,06</v>
          </cell>
          <cell r="F3520" t="str">
            <v>25,93</v>
          </cell>
          <cell r="G3520" t="str">
            <v>65,13</v>
          </cell>
          <cell r="H3520" t="str">
            <v>0,00</v>
          </cell>
          <cell r="I3520" t="str">
            <v>0,00</v>
          </cell>
          <cell r="J3520" t="str">
            <v>0,00</v>
          </cell>
          <cell r="K3520">
            <v>65.13</v>
          </cell>
          <cell r="L3520">
            <v>65.13</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128,96</v>
          </cell>
          <cell r="F3521" t="str">
            <v>24,28</v>
          </cell>
          <cell r="G3521" t="str">
            <v>104,68</v>
          </cell>
          <cell r="H3521" t="str">
            <v>0,00</v>
          </cell>
          <cell r="I3521" t="str">
            <v>0,00</v>
          </cell>
          <cell r="J3521" t="str">
            <v>0,00</v>
          </cell>
          <cell r="K3521">
            <v>104.68</v>
          </cell>
          <cell r="L3521">
            <v>104.68</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152,22</v>
          </cell>
          <cell r="F3522" t="str">
            <v>24,28</v>
          </cell>
          <cell r="G3522" t="str">
            <v>127,94</v>
          </cell>
          <cell r="H3522" t="str">
            <v>0,00</v>
          </cell>
          <cell r="I3522" t="str">
            <v>0,00</v>
          </cell>
          <cell r="J3522" t="str">
            <v>0,00</v>
          </cell>
          <cell r="K3522">
            <v>127.94</v>
          </cell>
          <cell r="L3522">
            <v>127.94</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215,39</v>
          </cell>
          <cell r="F3523" t="str">
            <v>30,34</v>
          </cell>
          <cell r="G3523" t="str">
            <v>185,05</v>
          </cell>
          <cell r="H3523" t="str">
            <v>0,00</v>
          </cell>
          <cell r="I3523" t="str">
            <v>0,00</v>
          </cell>
          <cell r="J3523" t="str">
            <v>0,00</v>
          </cell>
          <cell r="K3523">
            <v>185.05</v>
          </cell>
          <cell r="L3523">
            <v>185.05</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247,87</v>
          </cell>
          <cell r="F3524" t="str">
            <v>28,54</v>
          </cell>
          <cell r="G3524" t="str">
            <v>219,33</v>
          </cell>
          <cell r="H3524" t="str">
            <v>0,00</v>
          </cell>
          <cell r="I3524" t="str">
            <v>0,00</v>
          </cell>
          <cell r="J3524" t="str">
            <v>0,00</v>
          </cell>
          <cell r="K3524">
            <v>219.33</v>
          </cell>
          <cell r="L3524">
            <v>219.33</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333,61</v>
          </cell>
          <cell r="F3525" t="str">
            <v>28,54</v>
          </cell>
          <cell r="G3525" t="str">
            <v>305,07</v>
          </cell>
          <cell r="H3525" t="str">
            <v>0,00</v>
          </cell>
          <cell r="I3525" t="str">
            <v>0,00</v>
          </cell>
          <cell r="J3525" t="str">
            <v>0,00</v>
          </cell>
          <cell r="K3525">
            <v>305.07</v>
          </cell>
          <cell r="L3525">
            <v>305.07</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456,23</v>
          </cell>
          <cell r="F3526" t="str">
            <v>31,10</v>
          </cell>
          <cell r="G3526" t="str">
            <v>425,13</v>
          </cell>
          <cell r="H3526" t="str">
            <v>0,00</v>
          </cell>
          <cell r="I3526" t="str">
            <v>0,00</v>
          </cell>
          <cell r="J3526" t="str">
            <v>0,00</v>
          </cell>
          <cell r="K3526">
            <v>425.13</v>
          </cell>
          <cell r="L3526">
            <v>425.13</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653,01</v>
          </cell>
          <cell r="F3527" t="str">
            <v>31,10</v>
          </cell>
          <cell r="G3527" t="str">
            <v>621,91</v>
          </cell>
          <cell r="H3527" t="str">
            <v>0,00</v>
          </cell>
          <cell r="I3527" t="str">
            <v>0,00</v>
          </cell>
          <cell r="J3527" t="str">
            <v>0,00</v>
          </cell>
          <cell r="K3527">
            <v>621.91</v>
          </cell>
          <cell r="L3527">
            <v>621.91</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12,56</v>
          </cell>
          <cell r="F3528" t="str">
            <v>5,57</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18,95</v>
          </cell>
          <cell r="F3529" t="str">
            <v>5,56</v>
          </cell>
          <cell r="G3529" t="str">
            <v>13,39</v>
          </cell>
          <cell r="H3529" t="str">
            <v>0,00</v>
          </cell>
          <cell r="I3529" t="str">
            <v>0,00</v>
          </cell>
          <cell r="J3529" t="str">
            <v>0,00</v>
          </cell>
          <cell r="K3529">
            <v>13.39</v>
          </cell>
          <cell r="L3529">
            <v>13.39</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27,10</v>
          </cell>
          <cell r="F3530" t="str">
            <v>7,91</v>
          </cell>
          <cell r="G3530" t="str">
            <v>19,19</v>
          </cell>
          <cell r="H3530" t="str">
            <v>0,00</v>
          </cell>
          <cell r="I3530" t="str">
            <v>0,00</v>
          </cell>
          <cell r="J3530" t="str">
            <v>0,00</v>
          </cell>
          <cell r="K3530">
            <v>19.190000000000001</v>
          </cell>
          <cell r="L3530">
            <v>19.190000000000001</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29,50</v>
          </cell>
          <cell r="F3531" t="str">
            <v>7,91</v>
          </cell>
          <cell r="G3531" t="str">
            <v>21,59</v>
          </cell>
          <cell r="H3531" t="str">
            <v>0,00</v>
          </cell>
          <cell r="I3531" t="str">
            <v>0,00</v>
          </cell>
          <cell r="J3531" t="str">
            <v>0,00</v>
          </cell>
          <cell r="K3531">
            <v>21.59</v>
          </cell>
          <cell r="L3531">
            <v>21.59</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48,00</v>
          </cell>
          <cell r="F3532" t="str">
            <v>12,85</v>
          </cell>
          <cell r="G3532" t="str">
            <v>35,15</v>
          </cell>
          <cell r="H3532" t="str">
            <v>0,00</v>
          </cell>
          <cell r="I3532" t="str">
            <v>0,00</v>
          </cell>
          <cell r="J3532" t="str">
            <v>0,00</v>
          </cell>
          <cell r="K3532">
            <v>35.15</v>
          </cell>
          <cell r="L3532">
            <v>35.15</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68,80</v>
          </cell>
          <cell r="F3533" t="str">
            <v>12,84</v>
          </cell>
          <cell r="G3533" t="str">
            <v>55,96</v>
          </cell>
          <cell r="H3533" t="str">
            <v>0,00</v>
          </cell>
          <cell r="I3533" t="str">
            <v>0,00</v>
          </cell>
          <cell r="J3533" t="str">
            <v>0,00</v>
          </cell>
          <cell r="K3533">
            <v>55.96</v>
          </cell>
          <cell r="L3533">
            <v>55.96</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91,44</v>
          </cell>
          <cell r="F3534" t="str">
            <v>22,52</v>
          </cell>
          <cell r="G3534" t="str">
            <v>68,92</v>
          </cell>
          <cell r="H3534" t="str">
            <v>0,00</v>
          </cell>
          <cell r="I3534" t="str">
            <v>0,00</v>
          </cell>
          <cell r="J3534" t="str">
            <v>0,00</v>
          </cell>
          <cell r="K3534">
            <v>68.92</v>
          </cell>
          <cell r="L3534">
            <v>68.92</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128,48</v>
          </cell>
          <cell r="F3535" t="str">
            <v>22,52</v>
          </cell>
          <cell r="G3535" t="str">
            <v>105,96</v>
          </cell>
          <cell r="H3535" t="str">
            <v>0,00</v>
          </cell>
          <cell r="I3535" t="str">
            <v>0,00</v>
          </cell>
          <cell r="J3535" t="str">
            <v>0,00</v>
          </cell>
          <cell r="K3535">
            <v>105.96</v>
          </cell>
          <cell r="L3535">
            <v>105.96</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28,10</v>
          </cell>
          <cell r="F3536" t="str">
            <v>5,19</v>
          </cell>
          <cell r="G3536" t="str">
            <v>22,91</v>
          </cell>
          <cell r="H3536" t="str">
            <v>0,00</v>
          </cell>
          <cell r="I3536" t="str">
            <v>0,00</v>
          </cell>
          <cell r="J3536" t="str">
            <v>0,00</v>
          </cell>
          <cell r="K3536">
            <v>22.91</v>
          </cell>
          <cell r="L3536">
            <v>22.91</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40,92</v>
          </cell>
          <cell r="F3537" t="str">
            <v>5,18</v>
          </cell>
          <cell r="G3537" t="str">
            <v>35,74</v>
          </cell>
          <cell r="H3537" t="str">
            <v>0,00</v>
          </cell>
          <cell r="I3537" t="str">
            <v>0,00</v>
          </cell>
          <cell r="J3537" t="str">
            <v>0,00</v>
          </cell>
          <cell r="K3537">
            <v>35.74</v>
          </cell>
          <cell r="L3537">
            <v>35.74</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50,68</v>
          </cell>
          <cell r="F3538" t="str">
            <v>6,85</v>
          </cell>
          <cell r="G3538" t="str">
            <v>43,83</v>
          </cell>
          <cell r="H3538" t="str">
            <v>0,00</v>
          </cell>
          <cell r="I3538" t="str">
            <v>0,00</v>
          </cell>
          <cell r="J3538" t="str">
            <v>0,00</v>
          </cell>
          <cell r="K3538">
            <v>43.83</v>
          </cell>
          <cell r="L3538">
            <v>43.83</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66,06</v>
          </cell>
          <cell r="F3539" t="str">
            <v>6,85</v>
          </cell>
          <cell r="G3539" t="str">
            <v>59,21</v>
          </cell>
          <cell r="H3539" t="str">
            <v>0,00</v>
          </cell>
          <cell r="I3539" t="str">
            <v>0,00</v>
          </cell>
          <cell r="J3539" t="str">
            <v>0,00</v>
          </cell>
          <cell r="K3539">
            <v>59.21</v>
          </cell>
          <cell r="L3539">
            <v>59.21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99,95</v>
          </cell>
          <cell r="F3540" t="str">
            <v>11,87</v>
          </cell>
          <cell r="G3540" t="str">
            <v>88,08</v>
          </cell>
          <cell r="H3540" t="str">
            <v>0,00</v>
          </cell>
          <cell r="I3540" t="str">
            <v>0,00</v>
          </cell>
          <cell r="J3540" t="str">
            <v>0,00</v>
          </cell>
          <cell r="K3540">
            <v>88.08</v>
          </cell>
          <cell r="L3540">
            <v>88.08</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145,02</v>
          </cell>
          <cell r="F3541" t="str">
            <v>11,87</v>
          </cell>
          <cell r="G3541" t="str">
            <v>133,15</v>
          </cell>
          <cell r="H3541" t="str">
            <v>0,00</v>
          </cell>
          <cell r="I3541" t="str">
            <v>0,00</v>
          </cell>
          <cell r="J3541" t="str">
            <v>0,00</v>
          </cell>
          <cell r="K3541">
            <v>133.15</v>
          </cell>
          <cell r="L3541">
            <v>133.15</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253,26</v>
          </cell>
          <cell r="F3542" t="str">
            <v>24,06</v>
          </cell>
          <cell r="G3542" t="str">
            <v>229,20</v>
          </cell>
          <cell r="H3542" t="str">
            <v>0,00</v>
          </cell>
          <cell r="I3542" t="str">
            <v>0,00</v>
          </cell>
          <cell r="J3542" t="str">
            <v>0,00</v>
          </cell>
          <cell r="K3542">
            <v>229.2</v>
          </cell>
          <cell r="L3542">
            <v>229.2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89,78</v>
          </cell>
          <cell r="F3543" t="str">
            <v>5,40</v>
          </cell>
          <cell r="G3543" t="str">
            <v>84,38</v>
          </cell>
          <cell r="H3543" t="str">
            <v>0,00</v>
          </cell>
          <cell r="I3543" t="str">
            <v>0,00</v>
          </cell>
          <cell r="J3543" t="str">
            <v>0,00</v>
          </cell>
          <cell r="K3543">
            <v>84.38</v>
          </cell>
          <cell r="L3543">
            <v>84.38</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36,52</v>
          </cell>
          <cell r="F3544" t="str">
            <v>17,02</v>
          </cell>
          <cell r="G3544" t="str">
            <v>19,50</v>
          </cell>
          <cell r="H3544" t="str">
            <v>0,00</v>
          </cell>
          <cell r="I3544" t="str">
            <v>0,00</v>
          </cell>
          <cell r="J3544" t="str">
            <v>0,00</v>
          </cell>
          <cell r="K3544">
            <v>19.5</v>
          </cell>
          <cell r="L3544">
            <v>19.5</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38,53</v>
          </cell>
          <cell r="F3545" t="str">
            <v>18,52</v>
          </cell>
          <cell r="G3545" t="str">
            <v>20,01</v>
          </cell>
          <cell r="H3545" t="str">
            <v>0,00</v>
          </cell>
          <cell r="I3545" t="str">
            <v>0,00</v>
          </cell>
          <cell r="J3545" t="str">
            <v>0,00</v>
          </cell>
          <cell r="K3545">
            <v>20.010000000000002</v>
          </cell>
          <cell r="L3545">
            <v>20.010000000000002</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24,15</v>
          </cell>
          <cell r="F3546" t="str">
            <v>7,75</v>
          </cell>
          <cell r="G3546" t="str">
            <v>16,40</v>
          </cell>
          <cell r="H3546" t="str">
            <v>0,00</v>
          </cell>
          <cell r="I3546" t="str">
            <v>0,00</v>
          </cell>
          <cell r="J3546" t="str">
            <v>0,00</v>
          </cell>
          <cell r="K3546">
            <v>16.399999999999999</v>
          </cell>
          <cell r="L3546">
            <v>16.399999999999999</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31,24</v>
          </cell>
          <cell r="F3547" t="str">
            <v>10,43</v>
          </cell>
          <cell r="G3547" t="str">
            <v>20,81</v>
          </cell>
          <cell r="H3547" t="str">
            <v>0,00</v>
          </cell>
          <cell r="I3547" t="str">
            <v>0,00</v>
          </cell>
          <cell r="J3547" t="str">
            <v>0,00</v>
          </cell>
          <cell r="K3547">
            <v>20.81</v>
          </cell>
          <cell r="L3547">
            <v>20.81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48,39</v>
          </cell>
          <cell r="F3548" t="str">
            <v>16,50</v>
          </cell>
          <cell r="G3548" t="str">
            <v>31,89</v>
          </cell>
          <cell r="H3548" t="str">
            <v>0,00</v>
          </cell>
          <cell r="I3548" t="str">
            <v>0,00</v>
          </cell>
          <cell r="J3548" t="str">
            <v>0,00</v>
          </cell>
          <cell r="K3548">
            <v>31.89</v>
          </cell>
          <cell r="L3548">
            <v>31.89</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21,91</v>
          </cell>
          <cell r="F3549" t="str">
            <v>6,06</v>
          </cell>
          <cell r="G3549" t="str">
            <v>15,85</v>
          </cell>
          <cell r="H3549" t="str">
            <v>0,00</v>
          </cell>
          <cell r="I3549" t="str">
            <v>0,00</v>
          </cell>
          <cell r="J3549" t="str">
            <v>0,00</v>
          </cell>
          <cell r="K3549">
            <v>15.85</v>
          </cell>
          <cell r="L3549">
            <v>15.85</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39,75</v>
          </cell>
          <cell r="F3550" t="str">
            <v>12,48</v>
          </cell>
          <cell r="G3550" t="str">
            <v>27,27</v>
          </cell>
          <cell r="H3550" t="str">
            <v>0,00</v>
          </cell>
          <cell r="I3550" t="str">
            <v>0,00</v>
          </cell>
          <cell r="J3550" t="str">
            <v>0,00</v>
          </cell>
          <cell r="K3550">
            <v>27.27</v>
          </cell>
          <cell r="L3550">
            <v>27.27</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58,43</v>
          </cell>
          <cell r="F3551" t="str">
            <v>19,82</v>
          </cell>
          <cell r="G3551" t="str">
            <v>38,61</v>
          </cell>
          <cell r="H3551" t="str">
            <v>0,00</v>
          </cell>
          <cell r="I3551" t="str">
            <v>0,00</v>
          </cell>
          <cell r="J3551" t="str">
            <v>0,00</v>
          </cell>
          <cell r="K3551">
            <v>38.61</v>
          </cell>
          <cell r="L3551">
            <v>38.61</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15,53</v>
          </cell>
          <cell r="F3552" t="str">
            <v>1,28</v>
          </cell>
          <cell r="G3552" t="str">
            <v>14,25</v>
          </cell>
          <cell r="H3552" t="str">
            <v>0,00</v>
          </cell>
          <cell r="I3552" t="str">
            <v>0,00</v>
          </cell>
          <cell r="J3552" t="str">
            <v>0,00</v>
          </cell>
          <cell r="K3552">
            <v>14.25</v>
          </cell>
          <cell r="L3552">
            <v>14.25</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19,31</v>
          </cell>
          <cell r="F3553" t="str">
            <v>1,49</v>
          </cell>
          <cell r="G3553" t="str">
            <v>17,82</v>
          </cell>
          <cell r="H3553" t="str">
            <v>0,00</v>
          </cell>
          <cell r="I3553" t="str">
            <v>0,00</v>
          </cell>
          <cell r="J3553" t="str">
            <v>0,00</v>
          </cell>
          <cell r="K3553">
            <v>17.82</v>
          </cell>
          <cell r="L3553">
            <v>17.82</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29,32</v>
          </cell>
          <cell r="F3554" t="str">
            <v>2,20</v>
          </cell>
          <cell r="G3554" t="str">
            <v>27,12</v>
          </cell>
          <cell r="H3554" t="str">
            <v>0,00</v>
          </cell>
          <cell r="I3554" t="str">
            <v>0,00</v>
          </cell>
          <cell r="J3554" t="str">
            <v>0,00</v>
          </cell>
          <cell r="K3554">
            <v>27.12</v>
          </cell>
          <cell r="L3554">
            <v>27.12</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39,23</v>
          </cell>
          <cell r="F3555" t="str">
            <v>3,25</v>
          </cell>
          <cell r="G3555" t="str">
            <v>35,98</v>
          </cell>
          <cell r="H3555" t="str">
            <v>0,00</v>
          </cell>
          <cell r="I3555" t="str">
            <v>0,00</v>
          </cell>
          <cell r="J3555" t="str">
            <v>0,00</v>
          </cell>
          <cell r="K3555">
            <v>35.979999999999997</v>
          </cell>
          <cell r="L3555">
            <v>35.979999999999997</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57,57</v>
          </cell>
          <cell r="F3556" t="str">
            <v>5,02</v>
          </cell>
          <cell r="G3556" t="str">
            <v>52,55</v>
          </cell>
          <cell r="H3556" t="str">
            <v>0,00</v>
          </cell>
          <cell r="I3556" t="str">
            <v>0,00</v>
          </cell>
          <cell r="J3556" t="str">
            <v>0,00</v>
          </cell>
          <cell r="K3556">
            <v>52.55</v>
          </cell>
          <cell r="L3556">
            <v>52.55</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94,11</v>
          </cell>
          <cell r="F3557" t="str">
            <v>6,98</v>
          </cell>
          <cell r="G3557" t="str">
            <v>87,13</v>
          </cell>
          <cell r="H3557" t="str">
            <v>0,00</v>
          </cell>
          <cell r="I3557" t="str">
            <v>0,00</v>
          </cell>
          <cell r="J3557" t="str">
            <v>0,00</v>
          </cell>
          <cell r="K3557">
            <v>87.13</v>
          </cell>
          <cell r="L3557">
            <v>87.13</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132,20</v>
          </cell>
          <cell r="F3558" t="str">
            <v>9,95</v>
          </cell>
          <cell r="G3558" t="str">
            <v>122,25</v>
          </cell>
          <cell r="H3558" t="str">
            <v>0,00</v>
          </cell>
          <cell r="I3558" t="str">
            <v>0,00</v>
          </cell>
          <cell r="J3558" t="str">
            <v>0,00</v>
          </cell>
          <cell r="K3558">
            <v>122.25</v>
          </cell>
          <cell r="L3558">
            <v>122.25</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229,86</v>
          </cell>
          <cell r="F3559" t="str">
            <v>14,72</v>
          </cell>
          <cell r="G3559" t="str">
            <v>215,14</v>
          </cell>
          <cell r="H3559" t="str">
            <v>0,00</v>
          </cell>
          <cell r="I3559" t="str">
            <v>0,00</v>
          </cell>
          <cell r="J3559" t="str">
            <v>0,00</v>
          </cell>
          <cell r="K3559">
            <v>215.14</v>
          </cell>
          <cell r="L3559">
            <v>215.14</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15,48</v>
          </cell>
          <cell r="F3560" t="str">
            <v>1,24</v>
          </cell>
          <cell r="G3560" t="str">
            <v>14,24</v>
          </cell>
          <cell r="H3560" t="str">
            <v>0,00</v>
          </cell>
          <cell r="I3560" t="str">
            <v>0,00</v>
          </cell>
          <cell r="J3560" t="str">
            <v>0,00</v>
          </cell>
          <cell r="K3560">
            <v>14.24</v>
          </cell>
          <cell r="L3560">
            <v>14.24</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25,53</v>
          </cell>
          <cell r="F3561" t="str">
            <v>1,83</v>
          </cell>
          <cell r="G3561" t="str">
            <v>23,70</v>
          </cell>
          <cell r="H3561" t="str">
            <v>0,00</v>
          </cell>
          <cell r="I3561" t="str">
            <v>0,00</v>
          </cell>
          <cell r="J3561" t="str">
            <v>0,00</v>
          </cell>
          <cell r="K3561">
            <v>23.7</v>
          </cell>
          <cell r="L3561">
            <v>23.7</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35,49</v>
          </cell>
          <cell r="F3562" t="str">
            <v>2,62</v>
          </cell>
          <cell r="G3562" t="str">
            <v>32,87</v>
          </cell>
          <cell r="H3562" t="str">
            <v>0,00</v>
          </cell>
          <cell r="I3562" t="str">
            <v>0,00</v>
          </cell>
          <cell r="J3562" t="str">
            <v>0,00</v>
          </cell>
          <cell r="K3562">
            <v>32.869999999999997</v>
          </cell>
          <cell r="L3562">
            <v>32.869999999999997</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51,77</v>
          </cell>
          <cell r="F3563" t="str">
            <v>3,92</v>
          </cell>
          <cell r="G3563" t="str">
            <v>47,85</v>
          </cell>
          <cell r="H3563" t="str">
            <v>0,00</v>
          </cell>
          <cell r="I3563" t="str">
            <v>0,00</v>
          </cell>
          <cell r="J3563" t="str">
            <v>0,00</v>
          </cell>
          <cell r="K3563">
            <v>47.85</v>
          </cell>
          <cell r="L3563">
            <v>47.85</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69,73</v>
          </cell>
          <cell r="F3564" t="str">
            <v>6,01</v>
          </cell>
          <cell r="G3564" t="str">
            <v>63,72</v>
          </cell>
          <cell r="H3564" t="str">
            <v>0,00</v>
          </cell>
          <cell r="I3564" t="str">
            <v>0,00</v>
          </cell>
          <cell r="J3564" t="str">
            <v>0,00</v>
          </cell>
          <cell r="K3564">
            <v>63.72</v>
          </cell>
          <cell r="L3564">
            <v>63.72</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130,21</v>
          </cell>
          <cell r="F3565" t="str">
            <v>8,39</v>
          </cell>
          <cell r="G3565" t="str">
            <v>121,82</v>
          </cell>
          <cell r="H3565" t="str">
            <v>0,00</v>
          </cell>
          <cell r="I3565" t="str">
            <v>0,00</v>
          </cell>
          <cell r="J3565" t="str">
            <v>0,00</v>
          </cell>
          <cell r="K3565">
            <v>121.82</v>
          </cell>
          <cell r="L3565">
            <v>121.82</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192,06</v>
          </cell>
          <cell r="F3566" t="str">
            <v>11,91</v>
          </cell>
          <cell r="G3566" t="str">
            <v>180,15</v>
          </cell>
          <cell r="H3566" t="str">
            <v>0,00</v>
          </cell>
          <cell r="I3566" t="str">
            <v>0,00</v>
          </cell>
          <cell r="J3566" t="str">
            <v>0,00</v>
          </cell>
          <cell r="K3566">
            <v>180.15</v>
          </cell>
          <cell r="L3566">
            <v>180.15</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262,88</v>
          </cell>
          <cell r="F3567" t="str">
            <v>17,65</v>
          </cell>
          <cell r="G3567" t="str">
            <v>245,23</v>
          </cell>
          <cell r="H3567" t="str">
            <v>0,00</v>
          </cell>
          <cell r="I3567" t="str">
            <v>0,00</v>
          </cell>
          <cell r="J3567" t="str">
            <v>0,00</v>
          </cell>
          <cell r="K3567">
            <v>245.23</v>
          </cell>
          <cell r="L3567">
            <v>245.23</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10,20</v>
          </cell>
          <cell r="F3568" t="str">
            <v>0,28</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20,65</v>
          </cell>
          <cell r="F3569" t="str">
            <v>5,47</v>
          </cell>
          <cell r="G3569" t="str">
            <v>15,18</v>
          </cell>
          <cell r="H3569" t="str">
            <v>0,00</v>
          </cell>
          <cell r="I3569" t="str">
            <v>0,00</v>
          </cell>
          <cell r="J3569" t="str">
            <v>0,00</v>
          </cell>
          <cell r="K3569">
            <v>15.18</v>
          </cell>
          <cell r="L3569">
            <v>15.18</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25,10</v>
          </cell>
          <cell r="F3570" t="str">
            <v>6,41</v>
          </cell>
          <cell r="G3570" t="str">
            <v>18,69</v>
          </cell>
          <cell r="H3570" t="str">
            <v>0,00</v>
          </cell>
          <cell r="I3570" t="str">
            <v>0,00</v>
          </cell>
          <cell r="J3570" t="str">
            <v>0,00</v>
          </cell>
          <cell r="K3570">
            <v>18.690000000000001</v>
          </cell>
          <cell r="L3570">
            <v>18.690000000000001</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33,75</v>
          </cell>
          <cell r="F3571" t="str">
            <v>6,40</v>
          </cell>
          <cell r="G3571" t="str">
            <v>27,35</v>
          </cell>
          <cell r="H3571" t="str">
            <v>0,00</v>
          </cell>
          <cell r="I3571" t="str">
            <v>0,00</v>
          </cell>
          <cell r="J3571" t="str">
            <v>0,00</v>
          </cell>
          <cell r="K3571">
            <v>27.35</v>
          </cell>
          <cell r="L3571">
            <v>27.35</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46,06</v>
          </cell>
          <cell r="F3572" t="str">
            <v>9,74</v>
          </cell>
          <cell r="G3572" t="str">
            <v>36,32</v>
          </cell>
          <cell r="H3572" t="str">
            <v>0,00</v>
          </cell>
          <cell r="I3572" t="str">
            <v>0,00</v>
          </cell>
          <cell r="J3572" t="str">
            <v>0,00</v>
          </cell>
          <cell r="K3572">
            <v>36.32</v>
          </cell>
          <cell r="L3572">
            <v>36.32</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61,21</v>
          </cell>
          <cell r="F3573" t="str">
            <v>9,74</v>
          </cell>
          <cell r="G3573" t="str">
            <v>51,47</v>
          </cell>
          <cell r="H3573" t="str">
            <v>0,00</v>
          </cell>
          <cell r="I3573" t="str">
            <v>0,00</v>
          </cell>
          <cell r="J3573" t="str">
            <v>0,00</v>
          </cell>
          <cell r="K3573">
            <v>51.47</v>
          </cell>
          <cell r="L3573">
            <v>51.47</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99,96</v>
          </cell>
          <cell r="F3574" t="str">
            <v>16,06</v>
          </cell>
          <cell r="G3574" t="str">
            <v>83,90</v>
          </cell>
          <cell r="H3574" t="str">
            <v>0,00</v>
          </cell>
          <cell r="I3574" t="str">
            <v>0,00</v>
          </cell>
          <cell r="J3574" t="str">
            <v>0,00</v>
          </cell>
          <cell r="K3574">
            <v>83.9</v>
          </cell>
          <cell r="L3574">
            <v>83.9</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131,55</v>
          </cell>
          <cell r="F3575" t="str">
            <v>16,06</v>
          </cell>
          <cell r="G3575" t="str">
            <v>115,49</v>
          </cell>
          <cell r="H3575" t="str">
            <v>0,00</v>
          </cell>
          <cell r="I3575" t="str">
            <v>0,00</v>
          </cell>
          <cell r="J3575" t="str">
            <v>0,00</v>
          </cell>
          <cell r="K3575">
            <v>115.49</v>
          </cell>
          <cell r="L3575">
            <v>115.49</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214,50</v>
          </cell>
          <cell r="F3576" t="str">
            <v>25,23</v>
          </cell>
          <cell r="G3576" t="str">
            <v>189,27</v>
          </cell>
          <cell r="H3576" t="str">
            <v>0,00</v>
          </cell>
          <cell r="I3576" t="str">
            <v>0,00</v>
          </cell>
          <cell r="J3576" t="str">
            <v>0,00</v>
          </cell>
          <cell r="K3576">
            <v>189.27</v>
          </cell>
          <cell r="L3576">
            <v>189.27</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17,81</v>
          </cell>
          <cell r="F3577" t="str">
            <v>5,99</v>
          </cell>
          <cell r="G3577" t="str">
            <v>11,82</v>
          </cell>
          <cell r="H3577" t="str">
            <v>0,00</v>
          </cell>
          <cell r="I3577" t="str">
            <v>0,00</v>
          </cell>
          <cell r="J3577" t="str">
            <v>0,00</v>
          </cell>
          <cell r="K3577">
            <v>11.82</v>
          </cell>
          <cell r="L3577">
            <v>11.82</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21,32</v>
          </cell>
          <cell r="F3578" t="str">
            <v>5,99</v>
          </cell>
          <cell r="G3578" t="str">
            <v>15,33</v>
          </cell>
          <cell r="H3578" t="str">
            <v>0,00</v>
          </cell>
          <cell r="I3578" t="str">
            <v>0,00</v>
          </cell>
          <cell r="J3578" t="str">
            <v>0,00</v>
          </cell>
          <cell r="K3578">
            <v>15.33</v>
          </cell>
          <cell r="L3578">
            <v>15.33</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32,30</v>
          </cell>
          <cell r="F3579" t="str">
            <v>7,65</v>
          </cell>
          <cell r="G3579" t="str">
            <v>24,65</v>
          </cell>
          <cell r="H3579" t="str">
            <v>0,00</v>
          </cell>
          <cell r="I3579" t="str">
            <v>0,00</v>
          </cell>
          <cell r="J3579" t="str">
            <v>0,00</v>
          </cell>
          <cell r="K3579">
            <v>24.65</v>
          </cell>
          <cell r="L3579">
            <v>24.65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40,79</v>
          </cell>
          <cell r="F3580" t="str">
            <v>7,65</v>
          </cell>
          <cell r="G3580" t="str">
            <v>33,14</v>
          </cell>
          <cell r="H3580" t="str">
            <v>0,00</v>
          </cell>
          <cell r="I3580" t="str">
            <v>0,00</v>
          </cell>
          <cell r="J3580" t="str">
            <v>0,00</v>
          </cell>
          <cell r="K3580">
            <v>33.14</v>
          </cell>
          <cell r="L3580">
            <v>33.14</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59,68</v>
          </cell>
          <cell r="F3581" t="str">
            <v>11,68</v>
          </cell>
          <cell r="G3581" t="str">
            <v>48,00</v>
          </cell>
          <cell r="H3581" t="str">
            <v>0,00</v>
          </cell>
          <cell r="I3581" t="str">
            <v>0,00</v>
          </cell>
          <cell r="J3581" t="str">
            <v>0,00</v>
          </cell>
          <cell r="K3581">
            <v>48</v>
          </cell>
          <cell r="L3581">
            <v>48</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74,04</v>
          </cell>
          <cell r="F3582" t="str">
            <v>11,68</v>
          </cell>
          <cell r="G3582" t="str">
            <v>62,36</v>
          </cell>
          <cell r="H3582" t="str">
            <v>0,00</v>
          </cell>
          <cell r="I3582" t="str">
            <v>0,00</v>
          </cell>
          <cell r="J3582" t="str">
            <v>0,00</v>
          </cell>
          <cell r="K3582">
            <v>62.36</v>
          </cell>
          <cell r="L3582">
            <v>62.36</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135,93</v>
          </cell>
          <cell r="F3583" t="str">
            <v>19,28</v>
          </cell>
          <cell r="G3583" t="str">
            <v>116,65</v>
          </cell>
          <cell r="H3583" t="str">
            <v>0,00</v>
          </cell>
          <cell r="I3583" t="str">
            <v>0,00</v>
          </cell>
          <cell r="J3583" t="str">
            <v>0,00</v>
          </cell>
          <cell r="K3583">
            <v>116.65</v>
          </cell>
          <cell r="L3583">
            <v>116.65</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188,85</v>
          </cell>
          <cell r="F3584" t="str">
            <v>19,28</v>
          </cell>
          <cell r="G3584" t="str">
            <v>169,57</v>
          </cell>
          <cell r="H3584" t="str">
            <v>0,00</v>
          </cell>
          <cell r="I3584" t="str">
            <v>0,00</v>
          </cell>
          <cell r="J3584" t="str">
            <v>0,00</v>
          </cell>
          <cell r="K3584">
            <v>169.57</v>
          </cell>
          <cell r="L3584">
            <v>169.57</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246,24</v>
          </cell>
          <cell r="F3585" t="str">
            <v>30,25</v>
          </cell>
          <cell r="G3585" t="str">
            <v>215,99</v>
          </cell>
          <cell r="H3585" t="str">
            <v>0,00</v>
          </cell>
          <cell r="I3585" t="str">
            <v>0,00</v>
          </cell>
          <cell r="J3585" t="str">
            <v>0,00</v>
          </cell>
          <cell r="K3585">
            <v>215.99</v>
          </cell>
          <cell r="L3585">
            <v>215.99</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9,82</v>
          </cell>
          <cell r="F3586" t="str">
            <v>2,61</v>
          </cell>
          <cell r="G3586" t="str">
            <v>7,21</v>
          </cell>
          <cell r="H3586" t="str">
            <v>0,00</v>
          </cell>
          <cell r="I3586" t="str">
            <v>0,00</v>
          </cell>
          <cell r="J3586" t="str">
            <v>0,00</v>
          </cell>
          <cell r="K3586">
            <v>7.21</v>
          </cell>
          <cell r="L3586">
            <v>7.21</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12,45</v>
          </cell>
          <cell r="F3587" t="str">
            <v>3,09</v>
          </cell>
          <cell r="G3587" t="str">
            <v>9,36</v>
          </cell>
          <cell r="H3587" t="str">
            <v>0,00</v>
          </cell>
          <cell r="I3587" t="str">
            <v>0,00</v>
          </cell>
          <cell r="J3587" t="str">
            <v>0,00</v>
          </cell>
          <cell r="K3587">
            <v>9.36</v>
          </cell>
          <cell r="L3587">
            <v>9.36</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17,31</v>
          </cell>
          <cell r="F3588" t="str">
            <v>3,72</v>
          </cell>
          <cell r="G3588" t="str">
            <v>13,59</v>
          </cell>
          <cell r="H3588" t="str">
            <v>0,00</v>
          </cell>
          <cell r="I3588" t="str">
            <v>0,00</v>
          </cell>
          <cell r="J3588" t="str">
            <v>0,00</v>
          </cell>
          <cell r="K3588">
            <v>13.59</v>
          </cell>
          <cell r="L3588">
            <v>13.59</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25,92</v>
          </cell>
          <cell r="F3589" t="str">
            <v>4,56</v>
          </cell>
          <cell r="G3589" t="str">
            <v>21,36</v>
          </cell>
          <cell r="H3589" t="str">
            <v>0,00</v>
          </cell>
          <cell r="I3589" t="str">
            <v>0,00</v>
          </cell>
          <cell r="J3589" t="str">
            <v>0,00</v>
          </cell>
          <cell r="K3589">
            <v>21.36</v>
          </cell>
          <cell r="L3589">
            <v>21.36</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9,99</v>
          </cell>
          <cell r="F3590" t="str">
            <v>2,74</v>
          </cell>
          <cell r="G3590" t="str">
            <v>7,25</v>
          </cell>
          <cell r="H3590" t="str">
            <v>0,00</v>
          </cell>
          <cell r="I3590" t="str">
            <v>0,00</v>
          </cell>
          <cell r="J3590" t="str">
            <v>0,00</v>
          </cell>
          <cell r="K3590">
            <v>7.25</v>
          </cell>
          <cell r="L3590">
            <v>7.25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13,42</v>
          </cell>
          <cell r="F3591" t="str">
            <v>3,84</v>
          </cell>
          <cell r="G3591" t="str">
            <v>9,58</v>
          </cell>
          <cell r="H3591" t="str">
            <v>0,00</v>
          </cell>
          <cell r="I3591" t="str">
            <v>0,00</v>
          </cell>
          <cell r="J3591" t="str">
            <v>0,00</v>
          </cell>
          <cell r="K3591">
            <v>9.58</v>
          </cell>
          <cell r="L3591">
            <v>9.58</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19,31</v>
          </cell>
          <cell r="F3592" t="str">
            <v>5,25</v>
          </cell>
          <cell r="G3592" t="str">
            <v>14,06</v>
          </cell>
          <cell r="H3592" t="str">
            <v>0,00</v>
          </cell>
          <cell r="I3592" t="str">
            <v>0,00</v>
          </cell>
          <cell r="J3592" t="str">
            <v>0,00</v>
          </cell>
          <cell r="K3592">
            <v>14.06</v>
          </cell>
          <cell r="L3592">
            <v>14.06</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29,36</v>
          </cell>
          <cell r="F3593" t="str">
            <v>7,17</v>
          </cell>
          <cell r="G3593" t="str">
            <v>22,19</v>
          </cell>
          <cell r="H3593" t="str">
            <v>0,00</v>
          </cell>
          <cell r="I3593" t="str">
            <v>0,00</v>
          </cell>
          <cell r="J3593" t="str">
            <v>0,00</v>
          </cell>
          <cell r="K3593">
            <v>22.19</v>
          </cell>
          <cell r="L3593">
            <v>22.19</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32,90</v>
          </cell>
          <cell r="F3594" t="str">
            <v>2,15</v>
          </cell>
          <cell r="G3594" t="str">
            <v>30,75</v>
          </cell>
          <cell r="H3594" t="str">
            <v>0,00</v>
          </cell>
          <cell r="I3594" t="str">
            <v>0,00</v>
          </cell>
          <cell r="J3594" t="str">
            <v>0,00</v>
          </cell>
          <cell r="K3594">
            <v>30.75</v>
          </cell>
          <cell r="L3594">
            <v>30.75</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56,32</v>
          </cell>
          <cell r="F3595" t="str">
            <v>2,36</v>
          </cell>
          <cell r="G3595" t="str">
            <v>53,96</v>
          </cell>
          <cell r="H3595" t="str">
            <v>0,00</v>
          </cell>
          <cell r="I3595" t="str">
            <v>0,00</v>
          </cell>
          <cell r="J3595" t="str">
            <v>0,00</v>
          </cell>
          <cell r="K3595">
            <v>53.96</v>
          </cell>
          <cell r="L3595">
            <v>53.96</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70,86</v>
          </cell>
          <cell r="F3596" t="str">
            <v>2,53</v>
          </cell>
          <cell r="G3596" t="str">
            <v>68,33</v>
          </cell>
          <cell r="H3596" t="str">
            <v>0,00</v>
          </cell>
          <cell r="I3596" t="str">
            <v>0,00</v>
          </cell>
          <cell r="J3596" t="str">
            <v>0,00</v>
          </cell>
          <cell r="K3596">
            <v>68.33</v>
          </cell>
          <cell r="L3596">
            <v>68.33</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86,51</v>
          </cell>
          <cell r="F3597" t="str">
            <v>2,66</v>
          </cell>
          <cell r="G3597" t="str">
            <v>83,85</v>
          </cell>
          <cell r="H3597" t="str">
            <v>0,00</v>
          </cell>
          <cell r="I3597" t="str">
            <v>0,00</v>
          </cell>
          <cell r="J3597" t="str">
            <v>0,00</v>
          </cell>
          <cell r="K3597">
            <v>83.85</v>
          </cell>
          <cell r="L3597">
            <v>83.85</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33,29</v>
          </cell>
          <cell r="F3598" t="str">
            <v>2,46</v>
          </cell>
          <cell r="G3598" t="str">
            <v>30,83</v>
          </cell>
          <cell r="H3598" t="str">
            <v>0,00</v>
          </cell>
          <cell r="I3598" t="str">
            <v>0,00</v>
          </cell>
          <cell r="J3598" t="str">
            <v>0,00</v>
          </cell>
          <cell r="K3598">
            <v>30.83</v>
          </cell>
          <cell r="L3598">
            <v>30.83</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56,77</v>
          </cell>
          <cell r="F3599" t="str">
            <v>2,71</v>
          </cell>
          <cell r="G3599" t="str">
            <v>54,06</v>
          </cell>
          <cell r="H3599" t="str">
            <v>0,00</v>
          </cell>
          <cell r="I3599" t="str">
            <v>0,00</v>
          </cell>
          <cell r="J3599" t="str">
            <v>0,00</v>
          </cell>
          <cell r="K3599">
            <v>54.06</v>
          </cell>
          <cell r="L3599">
            <v>54.06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71,42</v>
          </cell>
          <cell r="F3600" t="str">
            <v>2,95</v>
          </cell>
          <cell r="G3600" t="str">
            <v>68,47</v>
          </cell>
          <cell r="H3600" t="str">
            <v>0,00</v>
          </cell>
          <cell r="I3600" t="str">
            <v>0,00</v>
          </cell>
          <cell r="J3600" t="str">
            <v>0,00</v>
          </cell>
          <cell r="K3600">
            <v>68.47</v>
          </cell>
          <cell r="L3600">
            <v>68.47</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87,13</v>
          </cell>
          <cell r="F3601" t="str">
            <v>3,11</v>
          </cell>
          <cell r="G3601" t="str">
            <v>84,02</v>
          </cell>
          <cell r="H3601" t="str">
            <v>0,00</v>
          </cell>
          <cell r="I3601" t="str">
            <v>0,00</v>
          </cell>
          <cell r="J3601" t="str">
            <v>0,00</v>
          </cell>
          <cell r="K3601">
            <v>84.02</v>
          </cell>
          <cell r="L3601">
            <v>84.02</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93,32</v>
          </cell>
          <cell r="F3602" t="str">
            <v>1,82</v>
          </cell>
          <cell r="G3602" t="str">
            <v>91,50</v>
          </cell>
          <cell r="H3602" t="str">
            <v>0,00</v>
          </cell>
          <cell r="I3602" t="str">
            <v>0,00</v>
          </cell>
          <cell r="J3602" t="str">
            <v>0,00</v>
          </cell>
          <cell r="K3602">
            <v>91.5</v>
          </cell>
          <cell r="L3602">
            <v>91.5</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118,77</v>
          </cell>
          <cell r="F3603" t="str">
            <v>2,35</v>
          </cell>
          <cell r="G3603" t="str">
            <v>116,42</v>
          </cell>
          <cell r="H3603" t="str">
            <v>0,00</v>
          </cell>
          <cell r="I3603" t="str">
            <v>0,00</v>
          </cell>
          <cell r="J3603" t="str">
            <v>0,00</v>
          </cell>
          <cell r="K3603">
            <v>116.42</v>
          </cell>
          <cell r="L3603">
            <v>116.42</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178,61</v>
          </cell>
          <cell r="F3604" t="str">
            <v>2,97</v>
          </cell>
          <cell r="G3604" t="str">
            <v>175,64</v>
          </cell>
          <cell r="H3604" t="str">
            <v>0,00</v>
          </cell>
          <cell r="I3604" t="str">
            <v>0,00</v>
          </cell>
          <cell r="J3604" t="str">
            <v>0,00</v>
          </cell>
          <cell r="K3604">
            <v>175.64</v>
          </cell>
          <cell r="L3604">
            <v>175.64</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214,92</v>
          </cell>
          <cell r="F3605" t="str">
            <v>3,60</v>
          </cell>
          <cell r="G3605" t="str">
            <v>211,32</v>
          </cell>
          <cell r="H3605" t="str">
            <v>0,00</v>
          </cell>
          <cell r="I3605" t="str">
            <v>0,00</v>
          </cell>
          <cell r="J3605" t="str">
            <v>0,00</v>
          </cell>
          <cell r="K3605">
            <v>211.32</v>
          </cell>
          <cell r="L3605">
            <v>211.32</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231,49</v>
          </cell>
          <cell r="F3606" t="str">
            <v>4,65</v>
          </cell>
          <cell r="G3606" t="str">
            <v>226,84</v>
          </cell>
          <cell r="H3606" t="str">
            <v>0,00</v>
          </cell>
          <cell r="I3606" t="str">
            <v>0,00</v>
          </cell>
          <cell r="J3606" t="str">
            <v>0,00</v>
          </cell>
          <cell r="K3606">
            <v>226.84</v>
          </cell>
          <cell r="L3606">
            <v>226.84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232,92</v>
          </cell>
          <cell r="F3607" t="str">
            <v>5,73</v>
          </cell>
          <cell r="G3607" t="str">
            <v>227,19</v>
          </cell>
          <cell r="H3607" t="str">
            <v>0,00</v>
          </cell>
          <cell r="I3607" t="str">
            <v>0,00</v>
          </cell>
          <cell r="J3607" t="str">
            <v>0,00</v>
          </cell>
          <cell r="K3607">
            <v>227.19</v>
          </cell>
          <cell r="L3607">
            <v>227.19</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112,43</v>
          </cell>
          <cell r="F3608" t="str">
            <v>1,95</v>
          </cell>
          <cell r="G3608" t="str">
            <v>110,48</v>
          </cell>
          <cell r="H3608" t="str">
            <v>0,00</v>
          </cell>
          <cell r="I3608" t="str">
            <v>0,00</v>
          </cell>
          <cell r="J3608" t="str">
            <v>0,00</v>
          </cell>
          <cell r="K3608">
            <v>110.48</v>
          </cell>
          <cell r="L3608">
            <v>110.48</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155,27</v>
          </cell>
          <cell r="F3609" t="str">
            <v>2,32</v>
          </cell>
          <cell r="G3609" t="str">
            <v>152,95</v>
          </cell>
          <cell r="H3609" t="str">
            <v>0,00</v>
          </cell>
          <cell r="I3609" t="str">
            <v>0,00</v>
          </cell>
          <cell r="J3609" t="str">
            <v>0,00</v>
          </cell>
          <cell r="K3609">
            <v>152.94999999999999</v>
          </cell>
          <cell r="L3609">
            <v>152.94999999999999</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223,75</v>
          </cell>
          <cell r="F3610" t="str">
            <v>2,74</v>
          </cell>
          <cell r="G3610" t="str">
            <v>221,01</v>
          </cell>
          <cell r="H3610" t="str">
            <v>0,00</v>
          </cell>
          <cell r="I3610" t="str">
            <v>0,00</v>
          </cell>
          <cell r="J3610" t="str">
            <v>0,00</v>
          </cell>
          <cell r="K3610">
            <v>221.01</v>
          </cell>
          <cell r="L3610">
            <v>221.01</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271,67</v>
          </cell>
          <cell r="F3611" t="str">
            <v>3,16</v>
          </cell>
          <cell r="G3611" t="str">
            <v>268,51</v>
          </cell>
          <cell r="H3611" t="str">
            <v>0,00</v>
          </cell>
          <cell r="I3611" t="str">
            <v>0,00</v>
          </cell>
          <cell r="J3611" t="str">
            <v>0,00</v>
          </cell>
          <cell r="K3611">
            <v>268.51</v>
          </cell>
          <cell r="L3611">
            <v>268.51</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375,58</v>
          </cell>
          <cell r="F3612" t="str">
            <v>3,92</v>
          </cell>
          <cell r="G3612" t="str">
            <v>371,66</v>
          </cell>
          <cell r="H3612" t="str">
            <v>0,00</v>
          </cell>
          <cell r="I3612" t="str">
            <v>0,00</v>
          </cell>
          <cell r="J3612" t="str">
            <v>0,00</v>
          </cell>
          <cell r="K3612">
            <v>371.66</v>
          </cell>
          <cell r="L3612">
            <v>371.66</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486,68</v>
          </cell>
          <cell r="F3613" t="str">
            <v>4,63</v>
          </cell>
          <cell r="G3613" t="str">
            <v>482,05</v>
          </cell>
          <cell r="H3613" t="str">
            <v>0,00</v>
          </cell>
          <cell r="I3613" t="str">
            <v>0,00</v>
          </cell>
          <cell r="J3613" t="str">
            <v>0,00</v>
          </cell>
          <cell r="K3613">
            <v>482.05</v>
          </cell>
          <cell r="L3613">
            <v>482.05</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74,37</v>
          </cell>
          <cell r="F3614" t="str">
            <v>5,22</v>
          </cell>
          <cell r="G3614" t="str">
            <v>69,15</v>
          </cell>
          <cell r="H3614" t="str">
            <v>0,00</v>
          </cell>
          <cell r="I3614" t="str">
            <v>0,00</v>
          </cell>
          <cell r="J3614" t="str">
            <v>0,00</v>
          </cell>
          <cell r="K3614">
            <v>69.150000000000006</v>
          </cell>
          <cell r="L3614">
            <v>69.150000000000006</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117,86</v>
          </cell>
          <cell r="F3615" t="str">
            <v>6,01</v>
          </cell>
          <cell r="G3615" t="str">
            <v>111,85</v>
          </cell>
          <cell r="H3615" t="str">
            <v>0,00</v>
          </cell>
          <cell r="I3615" t="str">
            <v>0,00</v>
          </cell>
          <cell r="J3615" t="str">
            <v>0,00</v>
          </cell>
          <cell r="K3615">
            <v>111.85</v>
          </cell>
          <cell r="L3615">
            <v>111.85</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161,09</v>
          </cell>
          <cell r="F3616" t="str">
            <v>6,68</v>
          </cell>
          <cell r="G3616" t="str">
            <v>154,41</v>
          </cell>
          <cell r="H3616" t="str">
            <v>0,00</v>
          </cell>
          <cell r="I3616" t="str">
            <v>0,00</v>
          </cell>
          <cell r="J3616" t="str">
            <v>0,00</v>
          </cell>
          <cell r="K3616">
            <v>154.41</v>
          </cell>
          <cell r="L3616">
            <v>154.41</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86,29</v>
          </cell>
          <cell r="F3617" t="str">
            <v>14,14</v>
          </cell>
          <cell r="G3617" t="str">
            <v>72,15</v>
          </cell>
          <cell r="H3617" t="str">
            <v>0,00</v>
          </cell>
          <cell r="I3617" t="str">
            <v>0,00</v>
          </cell>
          <cell r="J3617" t="str">
            <v>0,00</v>
          </cell>
          <cell r="K3617">
            <v>72.150000000000006</v>
          </cell>
          <cell r="L3617">
            <v>72.150000000000006</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138,34</v>
          </cell>
          <cell r="F3618" t="str">
            <v>21,34</v>
          </cell>
          <cell r="G3618" t="str">
            <v>117,00</v>
          </cell>
          <cell r="H3618" t="str">
            <v>0,00</v>
          </cell>
          <cell r="I3618" t="str">
            <v>0,00</v>
          </cell>
          <cell r="J3618" t="str">
            <v>0,00</v>
          </cell>
          <cell r="K3618">
            <v>117</v>
          </cell>
          <cell r="L3618">
            <v>117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189,02</v>
          </cell>
          <cell r="F3619" t="str">
            <v>27,60</v>
          </cell>
          <cell r="G3619" t="str">
            <v>161,42</v>
          </cell>
          <cell r="H3619" t="str">
            <v>0,00</v>
          </cell>
          <cell r="I3619" t="str">
            <v>0,00</v>
          </cell>
          <cell r="J3619" t="str">
            <v>0,00</v>
          </cell>
          <cell r="K3619">
            <v>161.41999999999999</v>
          </cell>
          <cell r="L3619">
            <v>161.41999999999999</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58,67</v>
          </cell>
          <cell r="F3620" t="str">
            <v>6,80</v>
          </cell>
          <cell r="G3620" t="str">
            <v>51,87</v>
          </cell>
          <cell r="H3620" t="str">
            <v>0,00</v>
          </cell>
          <cell r="I3620" t="str">
            <v>0,00</v>
          </cell>
          <cell r="J3620" t="str">
            <v>0,00</v>
          </cell>
          <cell r="K3620">
            <v>51.87</v>
          </cell>
          <cell r="L3620">
            <v>51.87</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64,10</v>
          </cell>
          <cell r="F3621" t="str">
            <v>10,87</v>
          </cell>
          <cell r="G3621" t="str">
            <v>53,23</v>
          </cell>
          <cell r="H3621" t="str">
            <v>0,00</v>
          </cell>
          <cell r="I3621" t="str">
            <v>0,00</v>
          </cell>
          <cell r="J3621" t="str">
            <v>0,00</v>
          </cell>
          <cell r="K3621">
            <v>53.23</v>
          </cell>
          <cell r="L3621">
            <v>53.23</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76,58</v>
          </cell>
          <cell r="F3622" t="str">
            <v>20,22</v>
          </cell>
          <cell r="G3622" t="str">
            <v>56,36</v>
          </cell>
          <cell r="H3622" t="str">
            <v>0,00</v>
          </cell>
          <cell r="I3622" t="str">
            <v>0,00</v>
          </cell>
          <cell r="J3622" t="str">
            <v>0,00</v>
          </cell>
          <cell r="K3622">
            <v>56.36</v>
          </cell>
          <cell r="L3622">
            <v>56.36</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634,43</v>
          </cell>
          <cell r="F3623" t="str">
            <v>158,94</v>
          </cell>
          <cell r="G3623" t="str">
            <v>475,49</v>
          </cell>
          <cell r="H3623" t="str">
            <v>0,00</v>
          </cell>
          <cell r="I3623" t="str">
            <v>0,00</v>
          </cell>
          <cell r="J3623" t="str">
            <v>0,00</v>
          </cell>
          <cell r="K3623">
            <v>475.49</v>
          </cell>
          <cell r="L3623">
            <v>475.49</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20,72</v>
          </cell>
          <cell r="F3624" t="str">
            <v>6,66</v>
          </cell>
          <cell r="G3624" t="str">
            <v>14,06</v>
          </cell>
          <cell r="H3624" t="str">
            <v>0,00</v>
          </cell>
          <cell r="I3624" t="str">
            <v>0,00</v>
          </cell>
          <cell r="J3624" t="str">
            <v>0,00</v>
          </cell>
          <cell r="K3624">
            <v>14.06</v>
          </cell>
          <cell r="L3624">
            <v>14.06</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29,98</v>
          </cell>
          <cell r="F3625" t="str">
            <v>7,90</v>
          </cell>
          <cell r="G3625" t="str">
            <v>22,08</v>
          </cell>
          <cell r="H3625" t="str">
            <v>0,00</v>
          </cell>
          <cell r="I3625" t="str">
            <v>0,00</v>
          </cell>
          <cell r="J3625" t="str">
            <v>0,00</v>
          </cell>
          <cell r="K3625">
            <v>22.08</v>
          </cell>
          <cell r="L3625">
            <v>22.08</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39,58</v>
          </cell>
          <cell r="F3626" t="str">
            <v>9,43</v>
          </cell>
          <cell r="G3626" t="str">
            <v>30,15</v>
          </cell>
          <cell r="H3626" t="str">
            <v>0,00</v>
          </cell>
          <cell r="I3626" t="str">
            <v>0,00</v>
          </cell>
          <cell r="J3626" t="str">
            <v>0,00</v>
          </cell>
          <cell r="K3626">
            <v>30.15</v>
          </cell>
          <cell r="L3626">
            <v>30.15</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53,15</v>
          </cell>
          <cell r="F3627" t="str">
            <v>11,61</v>
          </cell>
          <cell r="G3627" t="str">
            <v>41,54</v>
          </cell>
          <cell r="H3627" t="str">
            <v>0,00</v>
          </cell>
          <cell r="I3627" t="str">
            <v>0,00</v>
          </cell>
          <cell r="J3627" t="str">
            <v>0,00</v>
          </cell>
          <cell r="K3627">
            <v>41.54</v>
          </cell>
          <cell r="L3627">
            <v>41.54</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21,27</v>
          </cell>
          <cell r="F3628" t="str">
            <v>7,09</v>
          </cell>
          <cell r="G3628" t="str">
            <v>14,18</v>
          </cell>
          <cell r="H3628" t="str">
            <v>0,00</v>
          </cell>
          <cell r="I3628" t="str">
            <v>0,00</v>
          </cell>
          <cell r="J3628" t="str">
            <v>0,00</v>
          </cell>
          <cell r="K3628">
            <v>14.18</v>
          </cell>
          <cell r="L3628">
            <v>14.18</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30,54</v>
          </cell>
          <cell r="F3629" t="str">
            <v>8,31</v>
          </cell>
          <cell r="G3629" t="str">
            <v>22,23</v>
          </cell>
          <cell r="H3629" t="str">
            <v>0,00</v>
          </cell>
          <cell r="I3629" t="str">
            <v>0,00</v>
          </cell>
          <cell r="J3629" t="str">
            <v>0,00</v>
          </cell>
          <cell r="K3629">
            <v>22.23</v>
          </cell>
          <cell r="L3629">
            <v>22.23</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40,13</v>
          </cell>
          <cell r="F3630" t="str">
            <v>9,86</v>
          </cell>
          <cell r="G3630" t="str">
            <v>30,27</v>
          </cell>
          <cell r="H3630" t="str">
            <v>0,00</v>
          </cell>
          <cell r="I3630" t="str">
            <v>0,00</v>
          </cell>
          <cell r="J3630" t="str">
            <v>0,00</v>
          </cell>
          <cell r="K3630">
            <v>30.27</v>
          </cell>
          <cell r="L3630">
            <v>30.27</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53,70</v>
          </cell>
          <cell r="F3631" t="str">
            <v>12,03</v>
          </cell>
          <cell r="G3631" t="str">
            <v>41,67</v>
          </cell>
          <cell r="H3631" t="str">
            <v>0,00</v>
          </cell>
          <cell r="I3631" t="str">
            <v>0,00</v>
          </cell>
          <cell r="J3631" t="str">
            <v>0,00</v>
          </cell>
          <cell r="K3631">
            <v>41.67</v>
          </cell>
          <cell r="L3631">
            <v>41.67</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19,58</v>
          </cell>
          <cell r="F3632" t="str">
            <v>5,79</v>
          </cell>
          <cell r="G3632" t="str">
            <v>13,79</v>
          </cell>
          <cell r="H3632" t="str">
            <v>0,00</v>
          </cell>
          <cell r="I3632" t="str">
            <v>0,00</v>
          </cell>
          <cell r="J3632" t="str">
            <v>0,00</v>
          </cell>
          <cell r="K3632">
            <v>13.79</v>
          </cell>
          <cell r="L3632">
            <v>13.79</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28,64</v>
          </cell>
          <cell r="F3633" t="str">
            <v>6,86</v>
          </cell>
          <cell r="G3633" t="str">
            <v>21,78</v>
          </cell>
          <cell r="H3633" t="str">
            <v>0,00</v>
          </cell>
          <cell r="I3633" t="str">
            <v>0,00</v>
          </cell>
          <cell r="J3633" t="str">
            <v>0,00</v>
          </cell>
          <cell r="K3633">
            <v>21.78</v>
          </cell>
          <cell r="L3633">
            <v>21.78</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37,96</v>
          </cell>
          <cell r="F3634" t="str">
            <v>8,22</v>
          </cell>
          <cell r="G3634" t="str">
            <v>29,74</v>
          </cell>
          <cell r="H3634" t="str">
            <v>0,00</v>
          </cell>
          <cell r="I3634" t="str">
            <v>0,00</v>
          </cell>
          <cell r="J3634" t="str">
            <v>0,00</v>
          </cell>
          <cell r="K3634">
            <v>29.74</v>
          </cell>
          <cell r="L3634">
            <v>29.74</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51,17</v>
          </cell>
          <cell r="F3635" t="str">
            <v>10,09</v>
          </cell>
          <cell r="G3635" t="str">
            <v>41,08</v>
          </cell>
          <cell r="H3635" t="str">
            <v>0,00</v>
          </cell>
          <cell r="I3635" t="str">
            <v>0,00</v>
          </cell>
          <cell r="J3635" t="str">
            <v>0,00</v>
          </cell>
          <cell r="K3635">
            <v>41.08</v>
          </cell>
          <cell r="L3635">
            <v>41.08</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27,74</v>
          </cell>
          <cell r="F3636" t="str">
            <v>12,01</v>
          </cell>
          <cell r="G3636" t="str">
            <v>15,73</v>
          </cell>
          <cell r="H3636" t="str">
            <v>0,00</v>
          </cell>
          <cell r="I3636" t="str">
            <v>0,00</v>
          </cell>
          <cell r="J3636" t="str">
            <v>0,00</v>
          </cell>
          <cell r="K3636">
            <v>15.73</v>
          </cell>
          <cell r="L3636">
            <v>15.73</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38,22</v>
          </cell>
          <cell r="F3637" t="str">
            <v>14,17</v>
          </cell>
          <cell r="G3637" t="str">
            <v>24,05</v>
          </cell>
          <cell r="H3637" t="str">
            <v>0,00</v>
          </cell>
          <cell r="I3637" t="str">
            <v>0,00</v>
          </cell>
          <cell r="J3637" t="str">
            <v>0,00</v>
          </cell>
          <cell r="K3637">
            <v>24.05</v>
          </cell>
          <cell r="L3637">
            <v>24.05</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49,31</v>
          </cell>
          <cell r="F3638" t="str">
            <v>16,86</v>
          </cell>
          <cell r="G3638" t="str">
            <v>32,45</v>
          </cell>
          <cell r="H3638" t="str">
            <v>0,00</v>
          </cell>
          <cell r="I3638" t="str">
            <v>0,00</v>
          </cell>
          <cell r="J3638" t="str">
            <v>0,00</v>
          </cell>
          <cell r="K3638">
            <v>32.450000000000003</v>
          </cell>
          <cell r="L3638">
            <v>32.450000000000003</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65,00</v>
          </cell>
          <cell r="F3639" t="str">
            <v>20,63</v>
          </cell>
          <cell r="G3639" t="str">
            <v>44,37</v>
          </cell>
          <cell r="H3639" t="str">
            <v>0,00</v>
          </cell>
          <cell r="I3639" t="str">
            <v>0,00</v>
          </cell>
          <cell r="J3639" t="str">
            <v>0,00</v>
          </cell>
          <cell r="K3639">
            <v>44.37</v>
          </cell>
          <cell r="L3639">
            <v>44.37</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275,56</v>
          </cell>
          <cell r="F3640" t="str">
            <v>26,01</v>
          </cell>
          <cell r="G3640" t="str">
            <v>249,55</v>
          </cell>
          <cell r="H3640" t="str">
            <v>0,00</v>
          </cell>
          <cell r="I3640" t="str">
            <v>0,00</v>
          </cell>
          <cell r="J3640" t="str">
            <v>0,00</v>
          </cell>
          <cell r="K3640">
            <v>249.55</v>
          </cell>
          <cell r="L3640">
            <v>249.55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476,09</v>
          </cell>
          <cell r="F3641" t="str">
            <v>35,11</v>
          </cell>
          <cell r="G3641" t="str">
            <v>440,98</v>
          </cell>
          <cell r="H3641" t="str">
            <v>0,00</v>
          </cell>
          <cell r="I3641" t="str">
            <v>0,00</v>
          </cell>
          <cell r="J3641" t="str">
            <v>0,00</v>
          </cell>
          <cell r="K3641">
            <v>440.98</v>
          </cell>
          <cell r="L3641">
            <v>440.98</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225,99</v>
          </cell>
          <cell r="F3642" t="str">
            <v>35,12</v>
          </cell>
          <cell r="G3642" t="str">
            <v>190,87</v>
          </cell>
          <cell r="H3642" t="str">
            <v>0,00</v>
          </cell>
          <cell r="I3642" t="str">
            <v>0,00</v>
          </cell>
          <cell r="J3642" t="str">
            <v>0,00</v>
          </cell>
          <cell r="K3642">
            <v>190.87</v>
          </cell>
          <cell r="L3642">
            <v>190.87</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258,19</v>
          </cell>
          <cell r="F3643" t="str">
            <v>35,12</v>
          </cell>
          <cell r="G3643" t="str">
            <v>223,07</v>
          </cell>
          <cell r="H3643" t="str">
            <v>0,00</v>
          </cell>
          <cell r="I3643" t="str">
            <v>0,00</v>
          </cell>
          <cell r="J3643" t="str">
            <v>0,00</v>
          </cell>
          <cell r="K3643">
            <v>223.07</v>
          </cell>
          <cell r="L3643">
            <v>223.07</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258,19</v>
          </cell>
          <cell r="F3644" t="str">
            <v>35,12</v>
          </cell>
          <cell r="G3644" t="str">
            <v>223,07</v>
          </cell>
          <cell r="H3644" t="str">
            <v>0,00</v>
          </cell>
          <cell r="I3644" t="str">
            <v>0,00</v>
          </cell>
          <cell r="J3644" t="str">
            <v>0,00</v>
          </cell>
          <cell r="K3644">
            <v>223.07</v>
          </cell>
          <cell r="L3644">
            <v>223.07</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258,19</v>
          </cell>
          <cell r="F3645" t="str">
            <v>35,12</v>
          </cell>
          <cell r="G3645" t="str">
            <v>223,07</v>
          </cell>
          <cell r="H3645" t="str">
            <v>0,00</v>
          </cell>
          <cell r="I3645" t="str">
            <v>0,00</v>
          </cell>
          <cell r="J3645" t="str">
            <v>0,00</v>
          </cell>
          <cell r="K3645">
            <v>223.07</v>
          </cell>
          <cell r="L3645">
            <v>223.07</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212,52</v>
          </cell>
          <cell r="F3646" t="str">
            <v>35,12</v>
          </cell>
          <cell r="G3646" t="str">
            <v>177,40</v>
          </cell>
          <cell r="H3646" t="str">
            <v>0,00</v>
          </cell>
          <cell r="I3646" t="str">
            <v>0,00</v>
          </cell>
          <cell r="J3646" t="str">
            <v>0,00</v>
          </cell>
          <cell r="K3646">
            <v>177.4</v>
          </cell>
          <cell r="L3646">
            <v>177.4</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355,93</v>
          </cell>
          <cell r="F3647" t="str">
            <v>52,67</v>
          </cell>
          <cell r="G3647" t="str">
            <v>303,26</v>
          </cell>
          <cell r="H3647" t="str">
            <v>0,00</v>
          </cell>
          <cell r="I3647" t="str">
            <v>0,00</v>
          </cell>
          <cell r="J3647" t="str">
            <v>0,00</v>
          </cell>
          <cell r="K3647">
            <v>303.26</v>
          </cell>
          <cell r="L3647">
            <v>303.26</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458,70</v>
          </cell>
          <cell r="F3648" t="str">
            <v>70,23</v>
          </cell>
          <cell r="G3648" t="str">
            <v>388,47</v>
          </cell>
          <cell r="H3648" t="str">
            <v>0,00</v>
          </cell>
          <cell r="I3648" t="str">
            <v>0,00</v>
          </cell>
          <cell r="J3648" t="str">
            <v>0,00</v>
          </cell>
          <cell r="K3648">
            <v>388.47</v>
          </cell>
          <cell r="L3648">
            <v>388.47</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258,63</v>
          </cell>
          <cell r="F3649" t="str">
            <v>13,33</v>
          </cell>
          <cell r="G3649" t="str">
            <v>245,30</v>
          </cell>
          <cell r="H3649" t="str">
            <v>0,00</v>
          </cell>
          <cell r="I3649" t="str">
            <v>0,00</v>
          </cell>
          <cell r="J3649" t="str">
            <v>0,00</v>
          </cell>
          <cell r="K3649">
            <v>245.3</v>
          </cell>
          <cell r="L3649">
            <v>245.3</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482,56</v>
          </cell>
          <cell r="F3650" t="str">
            <v>39,95</v>
          </cell>
          <cell r="G3650" t="str">
            <v>442,61</v>
          </cell>
          <cell r="H3650" t="str">
            <v>0,00</v>
          </cell>
          <cell r="I3650" t="str">
            <v>0,00</v>
          </cell>
          <cell r="J3650" t="str">
            <v>0,00</v>
          </cell>
          <cell r="K3650">
            <v>442.61</v>
          </cell>
          <cell r="L3650">
            <v>442.61</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232,46</v>
          </cell>
          <cell r="F3651" t="str">
            <v>39,96</v>
          </cell>
          <cell r="G3651" t="str">
            <v>192,50</v>
          </cell>
          <cell r="H3651" t="str">
            <v>0,00</v>
          </cell>
          <cell r="I3651" t="str">
            <v>0,00</v>
          </cell>
          <cell r="J3651" t="str">
            <v>0,00</v>
          </cell>
          <cell r="K3651">
            <v>192.5</v>
          </cell>
          <cell r="L3651">
            <v>192.5</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264,66</v>
          </cell>
          <cell r="F3652" t="str">
            <v>39,96</v>
          </cell>
          <cell r="G3652" t="str">
            <v>224,70</v>
          </cell>
          <cell r="H3652" t="str">
            <v>0,00</v>
          </cell>
          <cell r="I3652" t="str">
            <v>0,00</v>
          </cell>
          <cell r="J3652" t="str">
            <v>0,00</v>
          </cell>
          <cell r="K3652">
            <v>224.7</v>
          </cell>
          <cell r="L3652">
            <v>224.7</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264,66</v>
          </cell>
          <cell r="F3653" t="str">
            <v>39,96</v>
          </cell>
          <cell r="G3653" t="str">
            <v>224,70</v>
          </cell>
          <cell r="H3653" t="str">
            <v>0,00</v>
          </cell>
          <cell r="I3653" t="str">
            <v>0,00</v>
          </cell>
          <cell r="J3653" t="str">
            <v>0,00</v>
          </cell>
          <cell r="K3653">
            <v>224.7</v>
          </cell>
          <cell r="L3653">
            <v>224.7</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264,66</v>
          </cell>
          <cell r="F3654" t="str">
            <v>39,96</v>
          </cell>
          <cell r="G3654" t="str">
            <v>224,70</v>
          </cell>
          <cell r="H3654" t="str">
            <v>0,00</v>
          </cell>
          <cell r="I3654" t="str">
            <v>0,00</v>
          </cell>
          <cell r="J3654" t="str">
            <v>0,00</v>
          </cell>
          <cell r="K3654">
            <v>224.7</v>
          </cell>
          <cell r="L3654">
            <v>224.7</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218,99</v>
          </cell>
          <cell r="F3655" t="str">
            <v>39,96</v>
          </cell>
          <cell r="G3655" t="str">
            <v>179,03</v>
          </cell>
          <cell r="H3655" t="str">
            <v>0,00</v>
          </cell>
          <cell r="I3655" t="str">
            <v>0,00</v>
          </cell>
          <cell r="J3655" t="str">
            <v>0,00</v>
          </cell>
          <cell r="K3655">
            <v>179.03</v>
          </cell>
          <cell r="L3655">
            <v>179.03</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365,66</v>
          </cell>
          <cell r="F3656" t="str">
            <v>59,95</v>
          </cell>
          <cell r="G3656" t="str">
            <v>305,71</v>
          </cell>
          <cell r="H3656" t="str">
            <v>0,00</v>
          </cell>
          <cell r="I3656" t="str">
            <v>0,00</v>
          </cell>
          <cell r="J3656" t="str">
            <v>0,00</v>
          </cell>
          <cell r="K3656">
            <v>305.70999999999998</v>
          </cell>
          <cell r="L3656">
            <v>305.70999999999998</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471,67</v>
          </cell>
          <cell r="F3657" t="str">
            <v>79,93</v>
          </cell>
          <cell r="G3657" t="str">
            <v>391,74</v>
          </cell>
          <cell r="H3657" t="str">
            <v>0,00</v>
          </cell>
          <cell r="I3657" t="str">
            <v>0,00</v>
          </cell>
          <cell r="J3657" t="str">
            <v>0,00</v>
          </cell>
          <cell r="K3657">
            <v>391.74</v>
          </cell>
          <cell r="L3657">
            <v>391.74</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46,35</v>
          </cell>
          <cell r="F3658" t="str">
            <v>7,54</v>
          </cell>
          <cell r="G3658" t="str">
            <v>38,81</v>
          </cell>
          <cell r="H3658" t="str">
            <v>0,00</v>
          </cell>
          <cell r="I3658" t="str">
            <v>0,00</v>
          </cell>
          <cell r="J3658" t="str">
            <v>0,00</v>
          </cell>
          <cell r="K3658">
            <v>38.81</v>
          </cell>
          <cell r="L3658">
            <v>38.81</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79,69</v>
          </cell>
          <cell r="F3659" t="str">
            <v>12,93</v>
          </cell>
          <cell r="G3659" t="str">
            <v>66,76</v>
          </cell>
          <cell r="H3659" t="str">
            <v>0,00</v>
          </cell>
          <cell r="I3659" t="str">
            <v>0,00</v>
          </cell>
          <cell r="J3659" t="str">
            <v>0,00</v>
          </cell>
          <cell r="K3659">
            <v>66.760000000000005</v>
          </cell>
          <cell r="L3659">
            <v>66.760000000000005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96,49</v>
          </cell>
          <cell r="F3660" t="str">
            <v>12,93</v>
          </cell>
          <cell r="G3660" t="str">
            <v>83,56</v>
          </cell>
          <cell r="H3660" t="str">
            <v>0,00</v>
          </cell>
          <cell r="I3660" t="str">
            <v>0,00</v>
          </cell>
          <cell r="J3660" t="str">
            <v>0,00</v>
          </cell>
          <cell r="K3660">
            <v>83.56</v>
          </cell>
          <cell r="L3660">
            <v>83.56</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72,43</v>
          </cell>
          <cell r="F3661" t="str">
            <v>12,17</v>
          </cell>
          <cell r="G3661" t="str">
            <v>60,26</v>
          </cell>
          <cell r="H3661" t="str">
            <v>0,00</v>
          </cell>
          <cell r="I3661" t="str">
            <v>0,00</v>
          </cell>
          <cell r="J3661" t="str">
            <v>0,00</v>
          </cell>
          <cell r="K3661">
            <v>60.26</v>
          </cell>
          <cell r="L3661">
            <v>60.26</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112,55</v>
          </cell>
          <cell r="F3662" t="str">
            <v>16,22</v>
          </cell>
          <cell r="G3662" t="str">
            <v>96,33</v>
          </cell>
          <cell r="H3662" t="str">
            <v>0,00</v>
          </cell>
          <cell r="I3662" t="str">
            <v>0,00</v>
          </cell>
          <cell r="J3662" t="str">
            <v>0,00</v>
          </cell>
          <cell r="K3662">
            <v>96.33</v>
          </cell>
          <cell r="L3662">
            <v>96.33</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141,93</v>
          </cell>
          <cell r="F3663" t="str">
            <v>19,70</v>
          </cell>
          <cell r="G3663" t="str">
            <v>122,23</v>
          </cell>
          <cell r="H3663" t="str">
            <v>0,00</v>
          </cell>
          <cell r="I3663" t="str">
            <v>0,00</v>
          </cell>
          <cell r="J3663" t="str">
            <v>0,00</v>
          </cell>
          <cell r="K3663">
            <v>122.23</v>
          </cell>
          <cell r="L3663">
            <v>122.23</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57,54</v>
          </cell>
          <cell r="F3664" t="str">
            <v>15,91</v>
          </cell>
          <cell r="G3664" t="str">
            <v>41,63</v>
          </cell>
          <cell r="H3664" t="str">
            <v>0,00</v>
          </cell>
          <cell r="I3664" t="str">
            <v>0,00</v>
          </cell>
          <cell r="J3664" t="str">
            <v>0,00</v>
          </cell>
          <cell r="K3664">
            <v>41.63</v>
          </cell>
          <cell r="L3664">
            <v>41.63</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87,52</v>
          </cell>
          <cell r="F3665" t="str">
            <v>18,80</v>
          </cell>
          <cell r="G3665" t="str">
            <v>68,72</v>
          </cell>
          <cell r="H3665" t="str">
            <v>0,00</v>
          </cell>
          <cell r="I3665" t="str">
            <v>0,00</v>
          </cell>
          <cell r="J3665" t="str">
            <v>0,00</v>
          </cell>
          <cell r="K3665">
            <v>68.72</v>
          </cell>
          <cell r="L3665">
            <v>68.72</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107,62</v>
          </cell>
          <cell r="F3666" t="str">
            <v>21,27</v>
          </cell>
          <cell r="G3666" t="str">
            <v>86,35</v>
          </cell>
          <cell r="H3666" t="str">
            <v>0,00</v>
          </cell>
          <cell r="I3666" t="str">
            <v>0,00</v>
          </cell>
          <cell r="J3666" t="str">
            <v>0,00</v>
          </cell>
          <cell r="K3666">
            <v>86.35</v>
          </cell>
          <cell r="L3666">
            <v>86.35</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78,35</v>
          </cell>
          <cell r="F3667" t="str">
            <v>16,71</v>
          </cell>
          <cell r="G3667" t="str">
            <v>61,64</v>
          </cell>
          <cell r="H3667" t="str">
            <v>0,00</v>
          </cell>
          <cell r="I3667" t="str">
            <v>0,00</v>
          </cell>
          <cell r="J3667" t="str">
            <v>0,00</v>
          </cell>
          <cell r="K3667">
            <v>61.64</v>
          </cell>
          <cell r="L3667">
            <v>61.64</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186,17</v>
          </cell>
          <cell r="F3668" t="str">
            <v>19,59</v>
          </cell>
          <cell r="G3668" t="str">
            <v>166,58</v>
          </cell>
          <cell r="H3668" t="str">
            <v>0,00</v>
          </cell>
          <cell r="I3668" t="str">
            <v>0,00</v>
          </cell>
          <cell r="J3668" t="str">
            <v>0,00</v>
          </cell>
          <cell r="K3668">
            <v>166.58</v>
          </cell>
          <cell r="L3668">
            <v>166.58</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210,31</v>
          </cell>
          <cell r="F3669" t="str">
            <v>22,04</v>
          </cell>
          <cell r="G3669" t="str">
            <v>188,27</v>
          </cell>
          <cell r="H3669" t="str">
            <v>0,00</v>
          </cell>
          <cell r="I3669" t="str">
            <v>0,00</v>
          </cell>
          <cell r="J3669" t="str">
            <v>0,00</v>
          </cell>
          <cell r="K3669">
            <v>188.27</v>
          </cell>
          <cell r="L3669">
            <v>188.27</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8,95</v>
          </cell>
          <cell r="F3670" t="str">
            <v>5,43</v>
          </cell>
          <cell r="G3670" t="str">
            <v>3,52</v>
          </cell>
          <cell r="H3670" t="str">
            <v>0,00</v>
          </cell>
          <cell r="I3670" t="str">
            <v>0,00</v>
          </cell>
          <cell r="J3670" t="str">
            <v>0,00</v>
          </cell>
          <cell r="K3670">
            <v>3.52</v>
          </cell>
          <cell r="L3670">
            <v>3.52</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9,42</v>
          </cell>
          <cell r="F3671" t="str">
            <v>5,43</v>
          </cell>
          <cell r="G3671" t="str">
            <v>3,99</v>
          </cell>
          <cell r="H3671" t="str">
            <v>0,00</v>
          </cell>
          <cell r="I3671" t="str">
            <v>0,00</v>
          </cell>
          <cell r="J3671" t="str">
            <v>0,00</v>
          </cell>
          <cell r="K3671">
            <v>3.99</v>
          </cell>
          <cell r="L3671">
            <v>3.99</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11,41</v>
          </cell>
          <cell r="F3672" t="str">
            <v>5,41</v>
          </cell>
          <cell r="G3672" t="str">
            <v>6,00</v>
          </cell>
          <cell r="H3672" t="str">
            <v>0,00</v>
          </cell>
          <cell r="I3672" t="str">
            <v>0,00</v>
          </cell>
          <cell r="J3672" t="str">
            <v>0,00</v>
          </cell>
          <cell r="K3672">
            <v>6</v>
          </cell>
          <cell r="L3672">
            <v>6</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10,63</v>
          </cell>
          <cell r="F3673" t="str">
            <v>5,43</v>
          </cell>
          <cell r="G3673" t="str">
            <v>5,20</v>
          </cell>
          <cell r="H3673" t="str">
            <v>0,00</v>
          </cell>
          <cell r="I3673" t="str">
            <v>0,00</v>
          </cell>
          <cell r="J3673" t="str">
            <v>0,00</v>
          </cell>
          <cell r="K3673">
            <v>5.2</v>
          </cell>
          <cell r="L3673">
            <v>5.2</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10,68</v>
          </cell>
          <cell r="F3674" t="str">
            <v>6,31</v>
          </cell>
          <cell r="G3674" t="str">
            <v>4,37</v>
          </cell>
          <cell r="H3674" t="str">
            <v>0,00</v>
          </cell>
          <cell r="I3674" t="str">
            <v>0,00</v>
          </cell>
          <cell r="J3674" t="str">
            <v>0,00</v>
          </cell>
          <cell r="K3674">
            <v>4.37</v>
          </cell>
          <cell r="L3674">
            <v>4.37</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11,69</v>
          </cell>
          <cell r="F3675" t="str">
            <v>6,30</v>
          </cell>
          <cell r="G3675" t="str">
            <v>5,39</v>
          </cell>
          <cell r="H3675" t="str">
            <v>0,00</v>
          </cell>
          <cell r="I3675" t="str">
            <v>0,00</v>
          </cell>
          <cell r="J3675" t="str">
            <v>0,00</v>
          </cell>
          <cell r="K3675">
            <v>5.39</v>
          </cell>
          <cell r="L3675">
            <v>5.39</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13,78</v>
          </cell>
          <cell r="F3676" t="str">
            <v>6,29</v>
          </cell>
          <cell r="G3676" t="str">
            <v>7,49</v>
          </cell>
          <cell r="H3676" t="str">
            <v>0,00</v>
          </cell>
          <cell r="I3676" t="str">
            <v>0,00</v>
          </cell>
          <cell r="J3676" t="str">
            <v>0,00</v>
          </cell>
          <cell r="K3676">
            <v>7.49</v>
          </cell>
          <cell r="L3676">
            <v>7.49</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12,85</v>
          </cell>
          <cell r="F3677" t="str">
            <v>6,29</v>
          </cell>
          <cell r="G3677" t="str">
            <v>6,56</v>
          </cell>
          <cell r="H3677" t="str">
            <v>0,00</v>
          </cell>
          <cell r="I3677" t="str">
            <v>0,00</v>
          </cell>
          <cell r="J3677" t="str">
            <v>0,00</v>
          </cell>
          <cell r="K3677">
            <v>6.56</v>
          </cell>
          <cell r="L3677">
            <v>6.56</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19,31</v>
          </cell>
          <cell r="F3678" t="str">
            <v>6,28</v>
          </cell>
          <cell r="G3678" t="str">
            <v>13,03</v>
          </cell>
          <cell r="H3678" t="str">
            <v>0,00</v>
          </cell>
          <cell r="I3678" t="str">
            <v>0,00</v>
          </cell>
          <cell r="J3678" t="str">
            <v>0,00</v>
          </cell>
          <cell r="K3678">
            <v>13.03</v>
          </cell>
          <cell r="L3678">
            <v>13.03</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14,65</v>
          </cell>
          <cell r="F3679" t="str">
            <v>7,53</v>
          </cell>
          <cell r="G3679" t="str">
            <v>7,12</v>
          </cell>
          <cell r="H3679" t="str">
            <v>0,00</v>
          </cell>
          <cell r="I3679" t="str">
            <v>0,00</v>
          </cell>
          <cell r="J3679" t="str">
            <v>0,00</v>
          </cell>
          <cell r="K3679">
            <v>7.12</v>
          </cell>
          <cell r="L3679">
            <v>7.12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17,49</v>
          </cell>
          <cell r="F3680" t="str">
            <v>7,51</v>
          </cell>
          <cell r="G3680" t="str">
            <v>9,98</v>
          </cell>
          <cell r="H3680" t="str">
            <v>0,00</v>
          </cell>
          <cell r="I3680" t="str">
            <v>0,00</v>
          </cell>
          <cell r="J3680" t="str">
            <v>0,00</v>
          </cell>
          <cell r="K3680">
            <v>9.98</v>
          </cell>
          <cell r="L3680">
            <v>9.98</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21,01</v>
          </cell>
          <cell r="F3681" t="str">
            <v>7,51</v>
          </cell>
          <cell r="G3681" t="str">
            <v>13,50</v>
          </cell>
          <cell r="H3681" t="str">
            <v>0,00</v>
          </cell>
          <cell r="I3681" t="str">
            <v>0,00</v>
          </cell>
          <cell r="J3681" t="str">
            <v>0,00</v>
          </cell>
          <cell r="K3681">
            <v>13.5</v>
          </cell>
          <cell r="L3681">
            <v>13.5</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16,89</v>
          </cell>
          <cell r="F3682" t="str">
            <v>7,52</v>
          </cell>
          <cell r="G3682" t="str">
            <v>9,37</v>
          </cell>
          <cell r="H3682" t="str">
            <v>0,00</v>
          </cell>
          <cell r="I3682" t="str">
            <v>0,00</v>
          </cell>
          <cell r="J3682" t="str">
            <v>0,00</v>
          </cell>
          <cell r="K3682">
            <v>9.3699999999999992</v>
          </cell>
          <cell r="L3682">
            <v>9.3699999999999992</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6,69</v>
          </cell>
          <cell r="F3683" t="str">
            <v>3,63</v>
          </cell>
          <cell r="G3683" t="str">
            <v>3,06</v>
          </cell>
          <cell r="H3683" t="str">
            <v>0,00</v>
          </cell>
          <cell r="I3683" t="str">
            <v>0,00</v>
          </cell>
          <cell r="J3683" t="str">
            <v>0,00</v>
          </cell>
          <cell r="K3683">
            <v>3.06</v>
          </cell>
          <cell r="L3683">
            <v>3.06</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16,06</v>
          </cell>
          <cell r="F3684" t="str">
            <v>3,59</v>
          </cell>
          <cell r="G3684" t="str">
            <v>12,47</v>
          </cell>
          <cell r="H3684" t="str">
            <v>0,00</v>
          </cell>
          <cell r="I3684" t="str">
            <v>0,00</v>
          </cell>
          <cell r="J3684" t="str">
            <v>0,00</v>
          </cell>
          <cell r="K3684">
            <v>12.47</v>
          </cell>
          <cell r="L3684">
            <v>12.47</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7,54</v>
          </cell>
          <cell r="F3685" t="str">
            <v>3,61</v>
          </cell>
          <cell r="G3685" t="str">
            <v>3,93</v>
          </cell>
          <cell r="H3685" t="str">
            <v>0,00</v>
          </cell>
          <cell r="I3685" t="str">
            <v>0,00</v>
          </cell>
          <cell r="J3685" t="str">
            <v>0,00</v>
          </cell>
          <cell r="K3685">
            <v>3.93</v>
          </cell>
          <cell r="L3685">
            <v>3.93</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12,62</v>
          </cell>
          <cell r="F3686" t="str">
            <v>3,60</v>
          </cell>
          <cell r="G3686" t="str">
            <v>9,02</v>
          </cell>
          <cell r="H3686" t="str">
            <v>0,00</v>
          </cell>
          <cell r="I3686" t="str">
            <v>0,00</v>
          </cell>
          <cell r="J3686" t="str">
            <v>0,00</v>
          </cell>
          <cell r="K3686">
            <v>9.02</v>
          </cell>
          <cell r="L3686">
            <v>9.02</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15,69</v>
          </cell>
          <cell r="F3687" t="str">
            <v>3,59</v>
          </cell>
          <cell r="G3687" t="str">
            <v>12,10</v>
          </cell>
          <cell r="H3687" t="str">
            <v>0,00</v>
          </cell>
          <cell r="I3687" t="str">
            <v>0,00</v>
          </cell>
          <cell r="J3687" t="str">
            <v>0,00</v>
          </cell>
          <cell r="K3687">
            <v>12.1</v>
          </cell>
          <cell r="L3687">
            <v>12.1</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6,78</v>
          </cell>
          <cell r="F3688" t="str">
            <v>3,63</v>
          </cell>
          <cell r="G3688" t="str">
            <v>3,15</v>
          </cell>
          <cell r="H3688" t="str">
            <v>0,00</v>
          </cell>
          <cell r="I3688" t="str">
            <v>0,00</v>
          </cell>
          <cell r="J3688" t="str">
            <v>0,00</v>
          </cell>
          <cell r="K3688">
            <v>3.15</v>
          </cell>
          <cell r="L3688">
            <v>3.15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11,31</v>
          </cell>
          <cell r="F3689" t="str">
            <v>3,60</v>
          </cell>
          <cell r="G3689" t="str">
            <v>7,71</v>
          </cell>
          <cell r="H3689" t="str">
            <v>0,00</v>
          </cell>
          <cell r="I3689" t="str">
            <v>0,00</v>
          </cell>
          <cell r="J3689" t="str">
            <v>0,00</v>
          </cell>
          <cell r="K3689">
            <v>7.71</v>
          </cell>
          <cell r="L3689">
            <v>7.71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7,95</v>
          </cell>
          <cell r="F3690" t="str">
            <v>4,20</v>
          </cell>
          <cell r="G3690" t="str">
            <v>3,75</v>
          </cell>
          <cell r="H3690" t="str">
            <v>0,00</v>
          </cell>
          <cell r="I3690" t="str">
            <v>0,00</v>
          </cell>
          <cell r="J3690" t="str">
            <v>0,00</v>
          </cell>
          <cell r="K3690">
            <v>3.75</v>
          </cell>
          <cell r="L3690">
            <v>3.75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20,44</v>
          </cell>
          <cell r="F3691" t="str">
            <v>4,17</v>
          </cell>
          <cell r="G3691" t="str">
            <v>16,27</v>
          </cell>
          <cell r="H3691" t="str">
            <v>0,00</v>
          </cell>
          <cell r="I3691" t="str">
            <v>0,00</v>
          </cell>
          <cell r="J3691" t="str">
            <v>0,00</v>
          </cell>
          <cell r="K3691">
            <v>16.27</v>
          </cell>
          <cell r="L3691">
            <v>16.27</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11,79</v>
          </cell>
          <cell r="F3692" t="str">
            <v>4,18</v>
          </cell>
          <cell r="G3692" t="str">
            <v>7,61</v>
          </cell>
          <cell r="H3692" t="str">
            <v>0,00</v>
          </cell>
          <cell r="I3692" t="str">
            <v>0,00</v>
          </cell>
          <cell r="J3692" t="str">
            <v>0,00</v>
          </cell>
          <cell r="K3692">
            <v>7.61</v>
          </cell>
          <cell r="L3692">
            <v>7.61</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15,85</v>
          </cell>
          <cell r="F3693" t="str">
            <v>4,18</v>
          </cell>
          <cell r="G3693" t="str">
            <v>11,67</v>
          </cell>
          <cell r="H3693" t="str">
            <v>0,00</v>
          </cell>
          <cell r="I3693" t="str">
            <v>0,00</v>
          </cell>
          <cell r="J3693" t="str">
            <v>0,00</v>
          </cell>
          <cell r="K3693">
            <v>11.67</v>
          </cell>
          <cell r="L3693">
            <v>11.67</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18,71</v>
          </cell>
          <cell r="F3694" t="str">
            <v>4,17</v>
          </cell>
          <cell r="G3694" t="str">
            <v>14,54</v>
          </cell>
          <cell r="H3694" t="str">
            <v>0,00</v>
          </cell>
          <cell r="I3694" t="str">
            <v>0,00</v>
          </cell>
          <cell r="J3694" t="str">
            <v>0,00</v>
          </cell>
          <cell r="K3694">
            <v>14.54</v>
          </cell>
          <cell r="L3694">
            <v>14.54</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8,07</v>
          </cell>
          <cell r="F3695" t="str">
            <v>4,20</v>
          </cell>
          <cell r="G3695" t="str">
            <v>3,87</v>
          </cell>
          <cell r="H3695" t="str">
            <v>0,00</v>
          </cell>
          <cell r="I3695" t="str">
            <v>0,00</v>
          </cell>
          <cell r="J3695" t="str">
            <v>0,00</v>
          </cell>
          <cell r="K3695">
            <v>3.87</v>
          </cell>
          <cell r="L3695">
            <v>3.87</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16,06</v>
          </cell>
          <cell r="F3696" t="str">
            <v>4,18</v>
          </cell>
          <cell r="G3696" t="str">
            <v>11,88</v>
          </cell>
          <cell r="H3696" t="str">
            <v>0,00</v>
          </cell>
          <cell r="I3696" t="str">
            <v>0,00</v>
          </cell>
          <cell r="J3696" t="str">
            <v>0,00</v>
          </cell>
          <cell r="K3696">
            <v>11.88</v>
          </cell>
          <cell r="L3696">
            <v>11.88</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9,07</v>
          </cell>
          <cell r="F3697" t="str">
            <v>4,18</v>
          </cell>
          <cell r="G3697" t="str">
            <v>4,89</v>
          </cell>
          <cell r="H3697" t="str">
            <v>0,00</v>
          </cell>
          <cell r="I3697" t="str">
            <v>0,00</v>
          </cell>
          <cell r="J3697" t="str">
            <v>0,00</v>
          </cell>
          <cell r="K3697">
            <v>4.8899999999999997</v>
          </cell>
          <cell r="L3697">
            <v>4.8899999999999997</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10,94</v>
          </cell>
          <cell r="F3698" t="str">
            <v>5,00</v>
          </cell>
          <cell r="G3698" t="str">
            <v>5,94</v>
          </cell>
          <cell r="H3698" t="str">
            <v>0,00</v>
          </cell>
          <cell r="I3698" t="str">
            <v>0,00</v>
          </cell>
          <cell r="J3698" t="str">
            <v>0,00</v>
          </cell>
          <cell r="K3698">
            <v>5.94</v>
          </cell>
          <cell r="L3698">
            <v>5.94</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40,75</v>
          </cell>
          <cell r="F3699" t="str">
            <v>4,97</v>
          </cell>
          <cell r="G3699" t="str">
            <v>35,78</v>
          </cell>
          <cell r="H3699" t="str">
            <v>0,00</v>
          </cell>
          <cell r="I3699" t="str">
            <v>0,00</v>
          </cell>
          <cell r="J3699" t="str">
            <v>0,00</v>
          </cell>
          <cell r="K3699">
            <v>35.78</v>
          </cell>
          <cell r="L3699">
            <v>35.78</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15,46</v>
          </cell>
          <cell r="F3700" t="str">
            <v>4,99</v>
          </cell>
          <cell r="G3700" t="str">
            <v>10,47</v>
          </cell>
          <cell r="H3700" t="str">
            <v>0,00</v>
          </cell>
          <cell r="I3700" t="str">
            <v>0,00</v>
          </cell>
          <cell r="J3700" t="str">
            <v>0,00</v>
          </cell>
          <cell r="K3700">
            <v>10.47</v>
          </cell>
          <cell r="L3700">
            <v>10.47</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27,75</v>
          </cell>
          <cell r="F3701" t="str">
            <v>4,98</v>
          </cell>
          <cell r="G3701" t="str">
            <v>22,77</v>
          </cell>
          <cell r="H3701" t="str">
            <v>0,00</v>
          </cell>
          <cell r="I3701" t="str">
            <v>0,00</v>
          </cell>
          <cell r="J3701" t="str">
            <v>0,00</v>
          </cell>
          <cell r="K3701">
            <v>22.77</v>
          </cell>
          <cell r="L3701">
            <v>22.77</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10,80</v>
          </cell>
          <cell r="F3702" t="str">
            <v>5,00</v>
          </cell>
          <cell r="G3702" t="str">
            <v>5,80</v>
          </cell>
          <cell r="H3702" t="str">
            <v>0,00</v>
          </cell>
          <cell r="I3702" t="str">
            <v>0,00</v>
          </cell>
          <cell r="J3702" t="str">
            <v>0,00</v>
          </cell>
          <cell r="K3702">
            <v>5.8</v>
          </cell>
          <cell r="L3702">
            <v>5.8</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32,88</v>
          </cell>
          <cell r="F3703" t="str">
            <v>4,98</v>
          </cell>
          <cell r="G3703" t="str">
            <v>27,90</v>
          </cell>
          <cell r="H3703" t="str">
            <v>0,00</v>
          </cell>
          <cell r="I3703" t="str">
            <v>0,00</v>
          </cell>
          <cell r="J3703" t="str">
            <v>0,00</v>
          </cell>
          <cell r="K3703">
            <v>27.9</v>
          </cell>
          <cell r="L3703">
            <v>27.9</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12,44</v>
          </cell>
          <cell r="F3704" t="str">
            <v>7,21</v>
          </cell>
          <cell r="G3704" t="str">
            <v>5,23</v>
          </cell>
          <cell r="H3704" t="str">
            <v>0,00</v>
          </cell>
          <cell r="I3704" t="str">
            <v>0,00</v>
          </cell>
          <cell r="J3704" t="str">
            <v>0,00</v>
          </cell>
          <cell r="K3704">
            <v>5.23</v>
          </cell>
          <cell r="L3704">
            <v>5.23</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24,14</v>
          </cell>
          <cell r="F3705" t="str">
            <v>7,19</v>
          </cell>
          <cell r="G3705" t="str">
            <v>16,95</v>
          </cell>
          <cell r="H3705" t="str">
            <v>0,00</v>
          </cell>
          <cell r="I3705" t="str">
            <v>0,00</v>
          </cell>
          <cell r="J3705" t="str">
            <v>0,00</v>
          </cell>
          <cell r="K3705">
            <v>16.95</v>
          </cell>
          <cell r="L3705">
            <v>16.95</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14,84</v>
          </cell>
          <cell r="F3706" t="str">
            <v>8,39</v>
          </cell>
          <cell r="G3706" t="str">
            <v>6,45</v>
          </cell>
          <cell r="H3706" t="str">
            <v>0,00</v>
          </cell>
          <cell r="I3706" t="str">
            <v>0,00</v>
          </cell>
          <cell r="J3706" t="str">
            <v>0,00</v>
          </cell>
          <cell r="K3706">
            <v>6.45</v>
          </cell>
          <cell r="L3706">
            <v>6.45</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24,86</v>
          </cell>
          <cell r="F3707" t="str">
            <v>8,37</v>
          </cell>
          <cell r="G3707" t="str">
            <v>16,49</v>
          </cell>
          <cell r="H3707" t="str">
            <v>0,00</v>
          </cell>
          <cell r="I3707" t="str">
            <v>0,00</v>
          </cell>
          <cell r="J3707" t="str">
            <v>0,00</v>
          </cell>
          <cell r="K3707">
            <v>16.489999999999998</v>
          </cell>
          <cell r="L3707">
            <v>16.489999999999998</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17,52</v>
          </cell>
          <cell r="F3708" t="str">
            <v>8,38</v>
          </cell>
          <cell r="G3708" t="str">
            <v>9,14</v>
          </cell>
          <cell r="H3708" t="str">
            <v>0,00</v>
          </cell>
          <cell r="I3708" t="str">
            <v>0,00</v>
          </cell>
          <cell r="J3708" t="str">
            <v>0,00</v>
          </cell>
          <cell r="K3708">
            <v>9.14</v>
          </cell>
          <cell r="L3708">
            <v>9.14</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21,48</v>
          </cell>
          <cell r="F3709" t="str">
            <v>9,97</v>
          </cell>
          <cell r="G3709" t="str">
            <v>11,51</v>
          </cell>
          <cell r="H3709" t="str">
            <v>0,00</v>
          </cell>
          <cell r="I3709" t="str">
            <v>0,00</v>
          </cell>
          <cell r="J3709" t="str">
            <v>0,00</v>
          </cell>
          <cell r="K3709">
            <v>11.51</v>
          </cell>
          <cell r="L3709">
            <v>11.51</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38,47</v>
          </cell>
          <cell r="F3710" t="str">
            <v>9,96</v>
          </cell>
          <cell r="G3710" t="str">
            <v>28,51</v>
          </cell>
          <cell r="H3710" t="str">
            <v>0,00</v>
          </cell>
          <cell r="I3710" t="str">
            <v>0,00</v>
          </cell>
          <cell r="J3710" t="str">
            <v>0,00</v>
          </cell>
          <cell r="K3710">
            <v>28.51</v>
          </cell>
          <cell r="L3710">
            <v>28.51</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24,13</v>
          </cell>
          <cell r="F3711" t="str">
            <v>9,97</v>
          </cell>
          <cell r="G3711" t="str">
            <v>14,16</v>
          </cell>
          <cell r="H3711" t="str">
            <v>0,00</v>
          </cell>
          <cell r="I3711" t="str">
            <v>0,00</v>
          </cell>
          <cell r="J3711" t="str">
            <v>0,00</v>
          </cell>
          <cell r="K3711">
            <v>14.16</v>
          </cell>
          <cell r="L3711">
            <v>14.16</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6,01</v>
          </cell>
          <cell r="F3712" t="str">
            <v>3,24</v>
          </cell>
          <cell r="G3712" t="str">
            <v>2,77</v>
          </cell>
          <cell r="H3712" t="str">
            <v>0,00</v>
          </cell>
          <cell r="I3712" t="str">
            <v>0,00</v>
          </cell>
          <cell r="J3712" t="str">
            <v>0,00</v>
          </cell>
          <cell r="K3712">
            <v>2.77</v>
          </cell>
          <cell r="L3712">
            <v>2.77</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6,48</v>
          </cell>
          <cell r="F3713" t="str">
            <v>3,23</v>
          </cell>
          <cell r="G3713" t="str">
            <v>3,25</v>
          </cell>
          <cell r="H3713" t="str">
            <v>0,00</v>
          </cell>
          <cell r="I3713" t="str">
            <v>0,00</v>
          </cell>
          <cell r="J3713" t="str">
            <v>0,00</v>
          </cell>
          <cell r="K3713">
            <v>3.25</v>
          </cell>
          <cell r="L3713">
            <v>3.25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8,47</v>
          </cell>
          <cell r="F3714" t="str">
            <v>3,22</v>
          </cell>
          <cell r="G3714" t="str">
            <v>5,25</v>
          </cell>
          <cell r="H3714" t="str">
            <v>0,00</v>
          </cell>
          <cell r="I3714" t="str">
            <v>0,00</v>
          </cell>
          <cell r="J3714" t="str">
            <v>0,00</v>
          </cell>
          <cell r="K3714">
            <v>5.25</v>
          </cell>
          <cell r="L3714">
            <v>5.25</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7,69</v>
          </cell>
          <cell r="F3715" t="str">
            <v>3,23</v>
          </cell>
          <cell r="G3715" t="str">
            <v>4,46</v>
          </cell>
          <cell r="H3715" t="str">
            <v>0,00</v>
          </cell>
          <cell r="I3715" t="str">
            <v>0,00</v>
          </cell>
          <cell r="J3715" t="str">
            <v>0,00</v>
          </cell>
          <cell r="K3715">
            <v>4.46</v>
          </cell>
          <cell r="L3715">
            <v>4.46</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7,28</v>
          </cell>
          <cell r="F3716" t="str">
            <v>3,79</v>
          </cell>
          <cell r="G3716" t="str">
            <v>3,49</v>
          </cell>
          <cell r="H3716" t="str">
            <v>0,00</v>
          </cell>
          <cell r="I3716" t="str">
            <v>0,00</v>
          </cell>
          <cell r="J3716" t="str">
            <v>0,00</v>
          </cell>
          <cell r="K3716">
            <v>3.49</v>
          </cell>
          <cell r="L3716">
            <v>3.49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8,29</v>
          </cell>
          <cell r="F3717" t="str">
            <v>3,77</v>
          </cell>
          <cell r="G3717" t="str">
            <v>4,52</v>
          </cell>
          <cell r="H3717" t="str">
            <v>0,00</v>
          </cell>
          <cell r="I3717" t="str">
            <v>0,00</v>
          </cell>
          <cell r="J3717" t="str">
            <v>0,00</v>
          </cell>
          <cell r="K3717">
            <v>4.5199999999999996</v>
          </cell>
          <cell r="L3717">
            <v>4.5199999999999996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10,38</v>
          </cell>
          <cell r="F3718" t="str">
            <v>3,77</v>
          </cell>
          <cell r="G3718" t="str">
            <v>6,61</v>
          </cell>
          <cell r="H3718" t="str">
            <v>0,00</v>
          </cell>
          <cell r="I3718" t="str">
            <v>0,00</v>
          </cell>
          <cell r="J3718" t="str">
            <v>0,00</v>
          </cell>
          <cell r="K3718">
            <v>6.61</v>
          </cell>
          <cell r="L3718">
            <v>6.61</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9,45</v>
          </cell>
          <cell r="F3719" t="str">
            <v>3,77</v>
          </cell>
          <cell r="G3719" t="str">
            <v>5,68</v>
          </cell>
          <cell r="H3719" t="str">
            <v>0,00</v>
          </cell>
          <cell r="I3719" t="str">
            <v>0,00</v>
          </cell>
          <cell r="J3719" t="str">
            <v>0,00</v>
          </cell>
          <cell r="K3719">
            <v>5.68</v>
          </cell>
          <cell r="L3719">
            <v>5.68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10,73</v>
          </cell>
          <cell r="F3720" t="str">
            <v>3,77</v>
          </cell>
          <cell r="G3720" t="str">
            <v>6,96</v>
          </cell>
          <cell r="H3720" t="str">
            <v>0,00</v>
          </cell>
          <cell r="I3720" t="str">
            <v>0,00</v>
          </cell>
          <cell r="J3720" t="str">
            <v>0,00</v>
          </cell>
          <cell r="K3720">
            <v>6.96</v>
          </cell>
          <cell r="L3720">
            <v>6.96</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10,57</v>
          </cell>
          <cell r="F3721" t="str">
            <v>4,48</v>
          </cell>
          <cell r="G3721" t="str">
            <v>6,09</v>
          </cell>
          <cell r="H3721" t="str">
            <v>0,00</v>
          </cell>
          <cell r="I3721" t="str">
            <v>0,00</v>
          </cell>
          <cell r="J3721" t="str">
            <v>0,00</v>
          </cell>
          <cell r="K3721">
            <v>6.09</v>
          </cell>
          <cell r="L3721">
            <v>6.09</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13,41</v>
          </cell>
          <cell r="F3722" t="str">
            <v>4,48</v>
          </cell>
          <cell r="G3722" t="str">
            <v>8,93</v>
          </cell>
          <cell r="H3722" t="str">
            <v>0,00</v>
          </cell>
          <cell r="I3722" t="str">
            <v>0,00</v>
          </cell>
          <cell r="J3722" t="str">
            <v>0,00</v>
          </cell>
          <cell r="K3722">
            <v>8.93</v>
          </cell>
          <cell r="L3722">
            <v>8.93</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16,93</v>
          </cell>
          <cell r="F3723" t="str">
            <v>4,47</v>
          </cell>
          <cell r="G3723" t="str">
            <v>12,46</v>
          </cell>
          <cell r="H3723" t="str">
            <v>0,00</v>
          </cell>
          <cell r="I3723" t="str">
            <v>0,00</v>
          </cell>
          <cell r="J3723" t="str">
            <v>0,00</v>
          </cell>
          <cell r="K3723">
            <v>12.46</v>
          </cell>
          <cell r="L3723">
            <v>12.46</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12,81</v>
          </cell>
          <cell r="F3724" t="str">
            <v>4,48</v>
          </cell>
          <cell r="G3724" t="str">
            <v>8,33</v>
          </cell>
          <cell r="H3724" t="str">
            <v>0,00</v>
          </cell>
          <cell r="I3724" t="str">
            <v>0,00</v>
          </cell>
          <cell r="J3724" t="str">
            <v>0,00</v>
          </cell>
          <cell r="K3724">
            <v>8.33</v>
          </cell>
          <cell r="L3724">
            <v>8.33</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4,76</v>
          </cell>
          <cell r="F3725" t="str">
            <v>2,18</v>
          </cell>
          <cell r="G3725" t="str">
            <v>2,58</v>
          </cell>
          <cell r="H3725" t="str">
            <v>0,00</v>
          </cell>
          <cell r="I3725" t="str">
            <v>0,00</v>
          </cell>
          <cell r="J3725" t="str">
            <v>0,00</v>
          </cell>
          <cell r="K3725">
            <v>2.58</v>
          </cell>
          <cell r="L3725">
            <v>2.58</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14,13</v>
          </cell>
          <cell r="F3726" t="str">
            <v>2,16</v>
          </cell>
          <cell r="G3726" t="str">
            <v>11,97</v>
          </cell>
          <cell r="H3726" t="str">
            <v>0,00</v>
          </cell>
          <cell r="I3726" t="str">
            <v>0,00</v>
          </cell>
          <cell r="J3726" t="str">
            <v>0,00</v>
          </cell>
          <cell r="K3726">
            <v>11.97</v>
          </cell>
          <cell r="L3726">
            <v>11.97</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5,61</v>
          </cell>
          <cell r="F3727" t="str">
            <v>2,17</v>
          </cell>
          <cell r="G3727" t="str">
            <v>3,44</v>
          </cell>
          <cell r="H3727" t="str">
            <v>0,00</v>
          </cell>
          <cell r="I3727" t="str">
            <v>0,00</v>
          </cell>
          <cell r="J3727" t="str">
            <v>0,00</v>
          </cell>
          <cell r="K3727">
            <v>3.44</v>
          </cell>
          <cell r="L3727">
            <v>3.44</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13,76</v>
          </cell>
          <cell r="F3728" t="str">
            <v>2,16</v>
          </cell>
          <cell r="G3728" t="str">
            <v>11,60</v>
          </cell>
          <cell r="H3728" t="str">
            <v>0,00</v>
          </cell>
          <cell r="I3728" t="str">
            <v>0,00</v>
          </cell>
          <cell r="J3728" t="str">
            <v>0,00</v>
          </cell>
          <cell r="K3728">
            <v>11.6</v>
          </cell>
          <cell r="L3728">
            <v>11.6</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9,86</v>
          </cell>
          <cell r="F3729" t="str">
            <v>2,16</v>
          </cell>
          <cell r="G3729" t="str">
            <v>7,70</v>
          </cell>
          <cell r="H3729" t="str">
            <v>0,00</v>
          </cell>
          <cell r="I3729" t="str">
            <v>0,00</v>
          </cell>
          <cell r="J3729" t="str">
            <v>0,00</v>
          </cell>
          <cell r="K3729">
            <v>7.7</v>
          </cell>
          <cell r="L3729">
            <v>7.7</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5,66</v>
          </cell>
          <cell r="F3730" t="str">
            <v>2,52</v>
          </cell>
          <cell r="G3730" t="str">
            <v>3,14</v>
          </cell>
          <cell r="H3730" t="str">
            <v>0,00</v>
          </cell>
          <cell r="I3730" t="str">
            <v>0,00</v>
          </cell>
          <cell r="J3730" t="str">
            <v>0,00</v>
          </cell>
          <cell r="K3730">
            <v>3.14</v>
          </cell>
          <cell r="L3730">
            <v>3.14</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18,15</v>
          </cell>
          <cell r="F3731" t="str">
            <v>2,50</v>
          </cell>
          <cell r="G3731" t="str">
            <v>15,65</v>
          </cell>
          <cell r="H3731" t="str">
            <v>0,00</v>
          </cell>
          <cell r="I3731" t="str">
            <v>0,00</v>
          </cell>
          <cell r="J3731" t="str">
            <v>0,00</v>
          </cell>
          <cell r="K3731">
            <v>15.65</v>
          </cell>
          <cell r="L3731">
            <v>15.65</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9,50</v>
          </cell>
          <cell r="F3732" t="str">
            <v>2,51</v>
          </cell>
          <cell r="G3732" t="str">
            <v>6,99</v>
          </cell>
          <cell r="H3732" t="str">
            <v>0,00</v>
          </cell>
          <cell r="I3732" t="str">
            <v>0,00</v>
          </cell>
          <cell r="J3732" t="str">
            <v>0,00</v>
          </cell>
          <cell r="K3732">
            <v>6.99</v>
          </cell>
          <cell r="L3732">
            <v>6.99</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2,51</v>
          </cell>
          <cell r="G3733" t="str">
            <v>11,05</v>
          </cell>
          <cell r="H3733" t="str">
            <v>0,00</v>
          </cell>
          <cell r="I3733" t="str">
            <v>0,00</v>
          </cell>
          <cell r="J3733" t="str">
            <v>0,00</v>
          </cell>
          <cell r="K3733">
            <v>11.05</v>
          </cell>
          <cell r="L3733">
            <v>11.05</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16,42</v>
          </cell>
          <cell r="F3734" t="str">
            <v>2,50</v>
          </cell>
          <cell r="G3734" t="str">
            <v>13,92</v>
          </cell>
          <cell r="H3734" t="str">
            <v>0,00</v>
          </cell>
          <cell r="I3734" t="str">
            <v>0,00</v>
          </cell>
          <cell r="J3734" t="str">
            <v>0,00</v>
          </cell>
          <cell r="K3734">
            <v>13.92</v>
          </cell>
          <cell r="L3734">
            <v>13.92</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5,78</v>
          </cell>
          <cell r="F3735" t="str">
            <v>2,52</v>
          </cell>
          <cell r="G3735" t="str">
            <v>3,26</v>
          </cell>
          <cell r="H3735" t="str">
            <v>0,00</v>
          </cell>
          <cell r="I3735" t="str">
            <v>0,00</v>
          </cell>
          <cell r="J3735" t="str">
            <v>0,00</v>
          </cell>
          <cell r="K3735">
            <v>3.26</v>
          </cell>
          <cell r="L3735">
            <v>3.26</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2,51</v>
          </cell>
          <cell r="G3736" t="str">
            <v>11,26</v>
          </cell>
          <cell r="H3736" t="str">
            <v>0,00</v>
          </cell>
          <cell r="I3736" t="str">
            <v>0,00</v>
          </cell>
          <cell r="J3736" t="str">
            <v>0,00</v>
          </cell>
          <cell r="K3736">
            <v>11.26</v>
          </cell>
          <cell r="L3736">
            <v>11.26</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8,20</v>
          </cell>
          <cell r="F3737" t="str">
            <v>2,97</v>
          </cell>
          <cell r="G3737" t="str">
            <v>5,23</v>
          </cell>
          <cell r="H3737" t="str">
            <v>0,00</v>
          </cell>
          <cell r="I3737" t="str">
            <v>0,00</v>
          </cell>
          <cell r="J3737" t="str">
            <v>0,00</v>
          </cell>
          <cell r="K3737">
            <v>5.23</v>
          </cell>
          <cell r="L3737">
            <v>5.23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38,01</v>
          </cell>
          <cell r="F3738" t="str">
            <v>2,95</v>
          </cell>
          <cell r="G3738" t="str">
            <v>35,06</v>
          </cell>
          <cell r="H3738" t="str">
            <v>0,00</v>
          </cell>
          <cell r="I3738" t="str">
            <v>0,00</v>
          </cell>
          <cell r="J3738" t="str">
            <v>0,00</v>
          </cell>
          <cell r="K3738">
            <v>35.06</v>
          </cell>
          <cell r="L3738">
            <v>35.06</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11,57</v>
          </cell>
          <cell r="F3739" t="str">
            <v>2,96</v>
          </cell>
          <cell r="G3739" t="str">
            <v>8,61</v>
          </cell>
          <cell r="H3739" t="str">
            <v>0,00</v>
          </cell>
          <cell r="I3739" t="str">
            <v>0,00</v>
          </cell>
          <cell r="J3739" t="str">
            <v>0,00</v>
          </cell>
          <cell r="K3739">
            <v>8.61</v>
          </cell>
          <cell r="L3739">
            <v>8.61</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12,72</v>
          </cell>
          <cell r="F3740" t="str">
            <v>2,96</v>
          </cell>
          <cell r="G3740" t="str">
            <v>9,76</v>
          </cell>
          <cell r="H3740" t="str">
            <v>0,00</v>
          </cell>
          <cell r="I3740" t="str">
            <v>0,00</v>
          </cell>
          <cell r="J3740" t="str">
            <v>0,00</v>
          </cell>
          <cell r="K3740">
            <v>9.76</v>
          </cell>
          <cell r="L3740">
            <v>9.76</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25,01</v>
          </cell>
          <cell r="F3741" t="str">
            <v>2,95</v>
          </cell>
          <cell r="G3741" t="str">
            <v>22,06</v>
          </cell>
          <cell r="H3741" t="str">
            <v>0,00</v>
          </cell>
          <cell r="I3741" t="str">
            <v>0,00</v>
          </cell>
          <cell r="J3741" t="str">
            <v>0,00</v>
          </cell>
          <cell r="K3741">
            <v>22.06</v>
          </cell>
          <cell r="L3741">
            <v>22.06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8,06</v>
          </cell>
          <cell r="F3742" t="str">
            <v>2,97</v>
          </cell>
          <cell r="G3742" t="str">
            <v>5,09</v>
          </cell>
          <cell r="H3742" t="str">
            <v>0,00</v>
          </cell>
          <cell r="I3742" t="str">
            <v>0,00</v>
          </cell>
          <cell r="J3742" t="str">
            <v>0,00</v>
          </cell>
          <cell r="K3742">
            <v>5.09</v>
          </cell>
          <cell r="L3742">
            <v>5.09</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30,14</v>
          </cell>
          <cell r="F3743" t="str">
            <v>2,95</v>
          </cell>
          <cell r="G3743" t="str">
            <v>27,19</v>
          </cell>
          <cell r="H3743" t="str">
            <v>0,00</v>
          </cell>
          <cell r="I3743" t="str">
            <v>0,00</v>
          </cell>
          <cell r="J3743" t="str">
            <v>0,00</v>
          </cell>
          <cell r="K3743">
            <v>27.19</v>
          </cell>
          <cell r="L3743">
            <v>27.19</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8,54</v>
          </cell>
          <cell r="F3744" t="str">
            <v>4,33</v>
          </cell>
          <cell r="G3744" t="str">
            <v>4,21</v>
          </cell>
          <cell r="H3744" t="str">
            <v>0,00</v>
          </cell>
          <cell r="I3744" t="str">
            <v>0,00</v>
          </cell>
          <cell r="J3744" t="str">
            <v>0,00</v>
          </cell>
          <cell r="K3744">
            <v>4.21</v>
          </cell>
          <cell r="L3744">
            <v>4.21</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11,22</v>
          </cell>
          <cell r="F3745" t="str">
            <v>4,31</v>
          </cell>
          <cell r="G3745" t="str">
            <v>6,91</v>
          </cell>
          <cell r="H3745" t="str">
            <v>0,00</v>
          </cell>
          <cell r="I3745" t="str">
            <v>0,00</v>
          </cell>
          <cell r="J3745" t="str">
            <v>0,00</v>
          </cell>
          <cell r="K3745">
            <v>6.91</v>
          </cell>
          <cell r="L3745">
            <v>6.91</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10,29</v>
          </cell>
          <cell r="F3746" t="str">
            <v>5,04</v>
          </cell>
          <cell r="G3746" t="str">
            <v>5,25</v>
          </cell>
          <cell r="H3746" t="str">
            <v>0,00</v>
          </cell>
          <cell r="I3746" t="str">
            <v>0,00</v>
          </cell>
          <cell r="J3746" t="str">
            <v>0,00</v>
          </cell>
          <cell r="K3746">
            <v>5.25</v>
          </cell>
          <cell r="L3746">
            <v>5.25</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12,97</v>
          </cell>
          <cell r="F3747" t="str">
            <v>5,04</v>
          </cell>
          <cell r="G3747" t="str">
            <v>7,93</v>
          </cell>
          <cell r="H3747" t="str">
            <v>0,00</v>
          </cell>
          <cell r="I3747" t="str">
            <v>0,00</v>
          </cell>
          <cell r="J3747" t="str">
            <v>0,00</v>
          </cell>
          <cell r="K3747">
            <v>7.93</v>
          </cell>
          <cell r="L3747">
            <v>7.93</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16,08</v>
          </cell>
          <cell r="F3748" t="str">
            <v>5,99</v>
          </cell>
          <cell r="G3748" t="str">
            <v>10,09</v>
          </cell>
          <cell r="H3748" t="str">
            <v>0,00</v>
          </cell>
          <cell r="I3748" t="str">
            <v>0,00</v>
          </cell>
          <cell r="J3748" t="str">
            <v>0,00</v>
          </cell>
          <cell r="K3748">
            <v>10.09</v>
          </cell>
          <cell r="L3748">
            <v>10.09</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33,07</v>
          </cell>
          <cell r="F3749" t="str">
            <v>5,98</v>
          </cell>
          <cell r="G3749" t="str">
            <v>27,09</v>
          </cell>
          <cell r="H3749" t="str">
            <v>0,00</v>
          </cell>
          <cell r="I3749" t="str">
            <v>0,00</v>
          </cell>
          <cell r="J3749" t="str">
            <v>0,00</v>
          </cell>
          <cell r="K3749">
            <v>27.09</v>
          </cell>
          <cell r="L3749">
            <v>27.09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18,73</v>
          </cell>
          <cell r="F3750" t="str">
            <v>5,99</v>
          </cell>
          <cell r="G3750" t="str">
            <v>12,74</v>
          </cell>
          <cell r="H3750" t="str">
            <v>0,00</v>
          </cell>
          <cell r="I3750" t="str">
            <v>0,00</v>
          </cell>
          <cell r="J3750" t="str">
            <v>0,00</v>
          </cell>
          <cell r="K3750">
            <v>12.74</v>
          </cell>
          <cell r="L3750">
            <v>12.74</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5,55</v>
          </cell>
          <cell r="F3751" t="str">
            <v>2,52</v>
          </cell>
          <cell r="G3751" t="str">
            <v>3,03</v>
          </cell>
          <cell r="H3751" t="str">
            <v>0,00</v>
          </cell>
          <cell r="I3751" t="str">
            <v>0,00</v>
          </cell>
          <cell r="J3751" t="str">
            <v>0,00</v>
          </cell>
          <cell r="K3751">
            <v>3.03</v>
          </cell>
          <cell r="L3751">
            <v>3.03</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6,56</v>
          </cell>
          <cell r="F3752" t="str">
            <v>2,52</v>
          </cell>
          <cell r="G3752" t="str">
            <v>4,04</v>
          </cell>
          <cell r="H3752" t="str">
            <v>0,00</v>
          </cell>
          <cell r="I3752" t="str">
            <v>0,00</v>
          </cell>
          <cell r="J3752" t="str">
            <v>0,00</v>
          </cell>
          <cell r="K3752">
            <v>4.04</v>
          </cell>
          <cell r="L3752">
            <v>4.04</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8,65</v>
          </cell>
          <cell r="F3753" t="str">
            <v>2,51</v>
          </cell>
          <cell r="G3753" t="str">
            <v>6,14</v>
          </cell>
          <cell r="H3753" t="str">
            <v>0,00</v>
          </cell>
          <cell r="I3753" t="str">
            <v>0,00</v>
          </cell>
          <cell r="J3753" t="str">
            <v>0,00</v>
          </cell>
          <cell r="K3753">
            <v>6.14</v>
          </cell>
          <cell r="L3753">
            <v>6.14</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7,72</v>
          </cell>
          <cell r="F3754" t="str">
            <v>2,51</v>
          </cell>
          <cell r="G3754" t="str">
            <v>5,21</v>
          </cell>
          <cell r="H3754" t="str">
            <v>0,00</v>
          </cell>
          <cell r="I3754" t="str">
            <v>0,00</v>
          </cell>
          <cell r="J3754" t="str">
            <v>0,00</v>
          </cell>
          <cell r="K3754">
            <v>5.21</v>
          </cell>
          <cell r="L3754">
            <v>5.21</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8,62</v>
          </cell>
          <cell r="F3755" t="str">
            <v>3,06</v>
          </cell>
          <cell r="G3755" t="str">
            <v>5,56</v>
          </cell>
          <cell r="H3755" t="str">
            <v>0,00</v>
          </cell>
          <cell r="I3755" t="str">
            <v>0,00</v>
          </cell>
          <cell r="J3755" t="str">
            <v>0,00</v>
          </cell>
          <cell r="K3755">
            <v>5.56</v>
          </cell>
          <cell r="L3755">
            <v>5.56</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11,46</v>
          </cell>
          <cell r="F3756" t="str">
            <v>3,05</v>
          </cell>
          <cell r="G3756" t="str">
            <v>8,41</v>
          </cell>
          <cell r="H3756" t="str">
            <v>0,00</v>
          </cell>
          <cell r="I3756" t="str">
            <v>0,00</v>
          </cell>
          <cell r="J3756" t="str">
            <v>0,00</v>
          </cell>
          <cell r="K3756">
            <v>8.41</v>
          </cell>
          <cell r="L3756">
            <v>8.41</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14,98</v>
          </cell>
          <cell r="F3757" t="str">
            <v>3,05</v>
          </cell>
          <cell r="G3757" t="str">
            <v>11,93</v>
          </cell>
          <cell r="H3757" t="str">
            <v>0,00</v>
          </cell>
          <cell r="I3757" t="str">
            <v>0,00</v>
          </cell>
          <cell r="J3757" t="str">
            <v>0,00</v>
          </cell>
          <cell r="K3757">
            <v>11.93</v>
          </cell>
          <cell r="L3757">
            <v>11.93</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10,86</v>
          </cell>
          <cell r="F3758" t="str">
            <v>3,05</v>
          </cell>
          <cell r="G3758" t="str">
            <v>7,81</v>
          </cell>
          <cell r="H3758" t="str">
            <v>0,00</v>
          </cell>
          <cell r="I3758" t="str">
            <v>0,00</v>
          </cell>
          <cell r="J3758" t="str">
            <v>0,00</v>
          </cell>
          <cell r="K3758">
            <v>7.81</v>
          </cell>
          <cell r="L3758">
            <v>7.81</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13,99</v>
          </cell>
          <cell r="F3759" t="str">
            <v>3,73</v>
          </cell>
          <cell r="G3759" t="str">
            <v>10,26</v>
          </cell>
          <cell r="H3759" t="str">
            <v>0,00</v>
          </cell>
          <cell r="I3759" t="str">
            <v>0,00</v>
          </cell>
          <cell r="J3759" t="str">
            <v>0,00</v>
          </cell>
          <cell r="K3759">
            <v>10.26</v>
          </cell>
          <cell r="L3759">
            <v>10.26</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15,29</v>
          </cell>
          <cell r="F3760" t="str">
            <v>3,72</v>
          </cell>
          <cell r="G3760" t="str">
            <v>11,57</v>
          </cell>
          <cell r="H3760" t="str">
            <v>0,00</v>
          </cell>
          <cell r="I3760" t="str">
            <v>0,00</v>
          </cell>
          <cell r="J3760" t="str">
            <v>0,00</v>
          </cell>
          <cell r="K3760">
            <v>11.57</v>
          </cell>
          <cell r="L3760">
            <v>11.57</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23,56</v>
          </cell>
          <cell r="F3761" t="str">
            <v>3,72</v>
          </cell>
          <cell r="G3761" t="str">
            <v>19,84</v>
          </cell>
          <cell r="H3761" t="str">
            <v>0,00</v>
          </cell>
          <cell r="I3761" t="str">
            <v>0,00</v>
          </cell>
          <cell r="J3761" t="str">
            <v>0,00</v>
          </cell>
          <cell r="K3761">
            <v>19.84</v>
          </cell>
          <cell r="L3761">
            <v>19.84</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15,54</v>
          </cell>
          <cell r="F3762" t="str">
            <v>3,72</v>
          </cell>
          <cell r="G3762" t="str">
            <v>11,82</v>
          </cell>
          <cell r="H3762" t="str">
            <v>0,00</v>
          </cell>
          <cell r="I3762" t="str">
            <v>0,00</v>
          </cell>
          <cell r="J3762" t="str">
            <v>0,00</v>
          </cell>
          <cell r="K3762">
            <v>11.82</v>
          </cell>
          <cell r="L3762">
            <v>11.82</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16,76</v>
          </cell>
          <cell r="F3763" t="str">
            <v>4,51</v>
          </cell>
          <cell r="G3763" t="str">
            <v>12,25</v>
          </cell>
          <cell r="H3763" t="str">
            <v>0,00</v>
          </cell>
          <cell r="I3763" t="str">
            <v>0,00</v>
          </cell>
          <cell r="J3763" t="str">
            <v>0,00</v>
          </cell>
          <cell r="K3763">
            <v>12.25</v>
          </cell>
          <cell r="L3763">
            <v>12.25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19,11</v>
          </cell>
          <cell r="F3764" t="str">
            <v>4,51</v>
          </cell>
          <cell r="G3764" t="str">
            <v>14,60</v>
          </cell>
          <cell r="H3764" t="str">
            <v>0,00</v>
          </cell>
          <cell r="I3764" t="str">
            <v>0,00</v>
          </cell>
          <cell r="J3764" t="str">
            <v>0,00</v>
          </cell>
          <cell r="K3764">
            <v>14.6</v>
          </cell>
          <cell r="L3764">
            <v>14.6</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29,37</v>
          </cell>
          <cell r="F3765" t="str">
            <v>4,51</v>
          </cell>
          <cell r="G3765" t="str">
            <v>24,86</v>
          </cell>
          <cell r="H3765" t="str">
            <v>0,00</v>
          </cell>
          <cell r="I3765" t="str">
            <v>0,00</v>
          </cell>
          <cell r="J3765" t="str">
            <v>0,00</v>
          </cell>
          <cell r="K3765">
            <v>24.86</v>
          </cell>
          <cell r="L3765">
            <v>24.86</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25,65</v>
          </cell>
          <cell r="F3766" t="str">
            <v>4,51</v>
          </cell>
          <cell r="G3766" t="str">
            <v>21,14</v>
          </cell>
          <cell r="H3766" t="str">
            <v>0,00</v>
          </cell>
          <cell r="I3766" t="str">
            <v>0,00</v>
          </cell>
          <cell r="J3766" t="str">
            <v>0,00</v>
          </cell>
          <cell r="K3766">
            <v>21.14</v>
          </cell>
          <cell r="L3766">
            <v>21.14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43,87</v>
          </cell>
          <cell r="F3767" t="str">
            <v>5,34</v>
          </cell>
          <cell r="G3767" t="str">
            <v>38,53</v>
          </cell>
          <cell r="H3767" t="str">
            <v>0,00</v>
          </cell>
          <cell r="I3767" t="str">
            <v>0,00</v>
          </cell>
          <cell r="J3767" t="str">
            <v>0,00</v>
          </cell>
          <cell r="K3767">
            <v>38.53</v>
          </cell>
          <cell r="L3767">
            <v>38.53</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49,47</v>
          </cell>
          <cell r="F3768" t="str">
            <v>5,34</v>
          </cell>
          <cell r="G3768" t="str">
            <v>44,13</v>
          </cell>
          <cell r="H3768" t="str">
            <v>0,00</v>
          </cell>
          <cell r="I3768" t="str">
            <v>0,00</v>
          </cell>
          <cell r="J3768" t="str">
            <v>0,00</v>
          </cell>
          <cell r="K3768">
            <v>44.13</v>
          </cell>
          <cell r="L3768">
            <v>44.13</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61,14</v>
          </cell>
          <cell r="F3769" t="str">
            <v>5,34</v>
          </cell>
          <cell r="G3769" t="str">
            <v>55,80</v>
          </cell>
          <cell r="H3769" t="str">
            <v>0,00</v>
          </cell>
          <cell r="I3769" t="str">
            <v>0,00</v>
          </cell>
          <cell r="J3769" t="str">
            <v>0,00</v>
          </cell>
          <cell r="K3769">
            <v>55.8</v>
          </cell>
          <cell r="L3769">
            <v>55.8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39,73</v>
          </cell>
          <cell r="F3770" t="str">
            <v>5,34</v>
          </cell>
          <cell r="G3770" t="str">
            <v>34,39</v>
          </cell>
          <cell r="H3770" t="str">
            <v>0,00</v>
          </cell>
          <cell r="I3770" t="str">
            <v>0,00</v>
          </cell>
          <cell r="J3770" t="str">
            <v>0,00</v>
          </cell>
          <cell r="K3770">
            <v>34.39</v>
          </cell>
          <cell r="L3770">
            <v>34.39</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137,49</v>
          </cell>
          <cell r="F3771" t="str">
            <v>6,56</v>
          </cell>
          <cell r="G3771" t="str">
            <v>130,93</v>
          </cell>
          <cell r="H3771" t="str">
            <v>0,00</v>
          </cell>
          <cell r="I3771" t="str">
            <v>0,00</v>
          </cell>
          <cell r="J3771" t="str">
            <v>0,00</v>
          </cell>
          <cell r="K3771">
            <v>130.93</v>
          </cell>
          <cell r="L3771">
            <v>130.93</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11,60</v>
          </cell>
          <cell r="F3772" t="str">
            <v>2,08</v>
          </cell>
          <cell r="G3772" t="str">
            <v>9,52</v>
          </cell>
          <cell r="H3772" t="str">
            <v>0,00</v>
          </cell>
          <cell r="I3772" t="str">
            <v>0,00</v>
          </cell>
          <cell r="J3772" t="str">
            <v>0,00</v>
          </cell>
          <cell r="K3772">
            <v>9.52</v>
          </cell>
          <cell r="L3772">
            <v>9.52</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103,38</v>
          </cell>
          <cell r="F3773" t="str">
            <v>6,56</v>
          </cell>
          <cell r="G3773" t="str">
            <v>96,82</v>
          </cell>
          <cell r="H3773" t="str">
            <v>0,00</v>
          </cell>
          <cell r="I3773" t="str">
            <v>0,00</v>
          </cell>
          <cell r="J3773" t="str">
            <v>0,00</v>
          </cell>
          <cell r="K3773">
            <v>96.82</v>
          </cell>
          <cell r="L3773">
            <v>96.82</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10,10</v>
          </cell>
          <cell r="F3774" t="str">
            <v>2,09</v>
          </cell>
          <cell r="G3774" t="str">
            <v>8,01</v>
          </cell>
          <cell r="H3774" t="str">
            <v>0,00</v>
          </cell>
          <cell r="I3774" t="str">
            <v>0,00</v>
          </cell>
          <cell r="J3774" t="str">
            <v>0,00</v>
          </cell>
          <cell r="K3774">
            <v>8.01</v>
          </cell>
          <cell r="L3774">
            <v>8.01</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86,79</v>
          </cell>
          <cell r="F3775" t="str">
            <v>6,56</v>
          </cell>
          <cell r="G3775" t="str">
            <v>80,23</v>
          </cell>
          <cell r="H3775" t="str">
            <v>0,00</v>
          </cell>
          <cell r="I3775" t="str">
            <v>0,00</v>
          </cell>
          <cell r="J3775" t="str">
            <v>0,00</v>
          </cell>
          <cell r="K3775">
            <v>80.23</v>
          </cell>
          <cell r="L3775">
            <v>80.23</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17,19</v>
          </cell>
          <cell r="F3776" t="str">
            <v>2,71</v>
          </cell>
          <cell r="G3776" t="str">
            <v>14,48</v>
          </cell>
          <cell r="H3776" t="str">
            <v>0,00</v>
          </cell>
          <cell r="I3776" t="str">
            <v>0,00</v>
          </cell>
          <cell r="J3776" t="str">
            <v>0,00</v>
          </cell>
          <cell r="K3776">
            <v>14.48</v>
          </cell>
          <cell r="L3776">
            <v>14.48</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58,14</v>
          </cell>
          <cell r="F3777" t="str">
            <v>6,56</v>
          </cell>
          <cell r="G3777" t="str">
            <v>51,58</v>
          </cell>
          <cell r="H3777" t="str">
            <v>0,00</v>
          </cell>
          <cell r="I3777" t="str">
            <v>0,00</v>
          </cell>
          <cell r="J3777" t="str">
            <v>0,00</v>
          </cell>
          <cell r="K3777">
            <v>51.58</v>
          </cell>
          <cell r="L3777">
            <v>51.58</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15,22</v>
          </cell>
          <cell r="F3778" t="str">
            <v>2,71</v>
          </cell>
          <cell r="G3778" t="str">
            <v>12,51</v>
          </cell>
          <cell r="H3778" t="str">
            <v>0,00</v>
          </cell>
          <cell r="I3778" t="str">
            <v>0,00</v>
          </cell>
          <cell r="J3778" t="str">
            <v>0,00</v>
          </cell>
          <cell r="K3778">
            <v>12.51</v>
          </cell>
          <cell r="L3778">
            <v>12.51</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162,07</v>
          </cell>
          <cell r="F3779" t="str">
            <v>7,35</v>
          </cell>
          <cell r="G3779" t="str">
            <v>154,72</v>
          </cell>
          <cell r="H3779" t="str">
            <v>0,00</v>
          </cell>
          <cell r="I3779" t="str">
            <v>0,00</v>
          </cell>
          <cell r="J3779" t="str">
            <v>0,00</v>
          </cell>
          <cell r="K3779">
            <v>154.72</v>
          </cell>
          <cell r="L3779">
            <v>154.72</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32,67</v>
          </cell>
          <cell r="F3780" t="str">
            <v>4,17</v>
          </cell>
          <cell r="G3780" t="str">
            <v>28,50</v>
          </cell>
          <cell r="H3780" t="str">
            <v>0,00</v>
          </cell>
          <cell r="I3780" t="str">
            <v>0,00</v>
          </cell>
          <cell r="J3780" t="str">
            <v>0,00</v>
          </cell>
          <cell r="K3780">
            <v>28.5</v>
          </cell>
          <cell r="L3780">
            <v>28.5</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121,90</v>
          </cell>
          <cell r="F3781" t="str">
            <v>7,35</v>
          </cell>
          <cell r="G3781" t="str">
            <v>114,55</v>
          </cell>
          <cell r="H3781" t="str">
            <v>0,00</v>
          </cell>
          <cell r="I3781" t="str">
            <v>0,00</v>
          </cell>
          <cell r="J3781" t="str">
            <v>0,00</v>
          </cell>
          <cell r="K3781">
            <v>114.55</v>
          </cell>
          <cell r="L3781">
            <v>114.55</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28,90</v>
          </cell>
          <cell r="F3782" t="str">
            <v>4,17</v>
          </cell>
          <cell r="G3782" t="str">
            <v>24,73</v>
          </cell>
          <cell r="H3782" t="str">
            <v>0,00</v>
          </cell>
          <cell r="I3782" t="str">
            <v>0,00</v>
          </cell>
          <cell r="J3782" t="str">
            <v>0,00</v>
          </cell>
          <cell r="K3782">
            <v>24.73</v>
          </cell>
          <cell r="L3782">
            <v>24.73</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119,86</v>
          </cell>
          <cell r="F3783" t="str">
            <v>7,35</v>
          </cell>
          <cell r="G3783" t="str">
            <v>112,51</v>
          </cell>
          <cell r="H3783" t="str">
            <v>0,00</v>
          </cell>
          <cell r="I3783" t="str">
            <v>0,00</v>
          </cell>
          <cell r="J3783" t="str">
            <v>0,00</v>
          </cell>
          <cell r="K3783">
            <v>112.51</v>
          </cell>
          <cell r="L3783">
            <v>112.51</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42,64</v>
          </cell>
          <cell r="F3784" t="str">
            <v>4,17</v>
          </cell>
          <cell r="G3784" t="str">
            <v>38,47</v>
          </cell>
          <cell r="H3784" t="str">
            <v>0,00</v>
          </cell>
          <cell r="I3784" t="str">
            <v>0,00</v>
          </cell>
          <cell r="J3784" t="str">
            <v>0,00</v>
          </cell>
          <cell r="K3784">
            <v>38.47</v>
          </cell>
          <cell r="L3784">
            <v>38.47</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91,68</v>
          </cell>
          <cell r="F3785" t="str">
            <v>7,35</v>
          </cell>
          <cell r="G3785" t="str">
            <v>84,33</v>
          </cell>
          <cell r="H3785" t="str">
            <v>0,00</v>
          </cell>
          <cell r="I3785" t="str">
            <v>0,00</v>
          </cell>
          <cell r="J3785" t="str">
            <v>0,00</v>
          </cell>
          <cell r="K3785">
            <v>84.33</v>
          </cell>
          <cell r="L3785">
            <v>84.33</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4,51</v>
          </cell>
          <cell r="F3786" t="str">
            <v>1,67</v>
          </cell>
          <cell r="G3786" t="str">
            <v>2,84</v>
          </cell>
          <cell r="H3786" t="str">
            <v>0,00</v>
          </cell>
          <cell r="I3786" t="str">
            <v>0,00</v>
          </cell>
          <cell r="J3786" t="str">
            <v>0,00</v>
          </cell>
          <cell r="K3786">
            <v>2.84</v>
          </cell>
          <cell r="L3786">
            <v>2.84</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48,60</v>
          </cell>
          <cell r="F3787" t="str">
            <v>5,84</v>
          </cell>
          <cell r="G3787" t="str">
            <v>42,76</v>
          </cell>
          <cell r="H3787" t="str">
            <v>0,00</v>
          </cell>
          <cell r="I3787" t="str">
            <v>0,00</v>
          </cell>
          <cell r="J3787" t="str">
            <v>0,00</v>
          </cell>
          <cell r="K3787">
            <v>42.76</v>
          </cell>
          <cell r="L3787">
            <v>42.76</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17,00</v>
          </cell>
          <cell r="F3788" t="str">
            <v>1,66</v>
          </cell>
          <cell r="G3788" t="str">
            <v>15,34</v>
          </cell>
          <cell r="H3788" t="str">
            <v>0,00</v>
          </cell>
          <cell r="I3788" t="str">
            <v>0,00</v>
          </cell>
          <cell r="J3788" t="str">
            <v>0,00</v>
          </cell>
          <cell r="K3788">
            <v>15.34</v>
          </cell>
          <cell r="L3788">
            <v>15.34</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39,43</v>
          </cell>
          <cell r="F3789" t="str">
            <v>5,85</v>
          </cell>
          <cell r="G3789" t="str">
            <v>33,58</v>
          </cell>
          <cell r="H3789" t="str">
            <v>0,00</v>
          </cell>
          <cell r="I3789" t="str">
            <v>0,00</v>
          </cell>
          <cell r="J3789" t="str">
            <v>0,00</v>
          </cell>
          <cell r="K3789">
            <v>33.58</v>
          </cell>
          <cell r="L3789">
            <v>33.58</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8,35</v>
          </cell>
          <cell r="F3790" t="str">
            <v>1,67</v>
          </cell>
          <cell r="G3790" t="str">
            <v>6,68</v>
          </cell>
          <cell r="H3790" t="str">
            <v>0,00</v>
          </cell>
          <cell r="I3790" t="str">
            <v>0,00</v>
          </cell>
          <cell r="J3790" t="str">
            <v>0,00</v>
          </cell>
          <cell r="K3790">
            <v>6.68</v>
          </cell>
          <cell r="L3790">
            <v>6.68</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62,99</v>
          </cell>
          <cell r="F3791" t="str">
            <v>5,84</v>
          </cell>
          <cell r="G3791" t="str">
            <v>57,15</v>
          </cell>
          <cell r="H3791" t="str">
            <v>0,00</v>
          </cell>
          <cell r="I3791" t="str">
            <v>0,00</v>
          </cell>
          <cell r="J3791" t="str">
            <v>0,00</v>
          </cell>
          <cell r="K3791">
            <v>57.15</v>
          </cell>
          <cell r="L3791">
            <v>57.15</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15,27</v>
          </cell>
          <cell r="F3792" t="str">
            <v>1,66</v>
          </cell>
          <cell r="G3792" t="str">
            <v>13,61</v>
          </cell>
          <cell r="H3792" t="str">
            <v>0,00</v>
          </cell>
          <cell r="I3792" t="str">
            <v>0,00</v>
          </cell>
          <cell r="J3792" t="str">
            <v>0,00</v>
          </cell>
          <cell r="K3792">
            <v>13.61</v>
          </cell>
          <cell r="L3792">
            <v>13.61</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41,99</v>
          </cell>
          <cell r="F3793" t="str">
            <v>5,84</v>
          </cell>
          <cell r="G3793" t="str">
            <v>36,15</v>
          </cell>
          <cell r="H3793" t="str">
            <v>0,00</v>
          </cell>
          <cell r="I3793" t="str">
            <v>0,00</v>
          </cell>
          <cell r="J3793" t="str">
            <v>0,00</v>
          </cell>
          <cell r="K3793">
            <v>36.15</v>
          </cell>
          <cell r="L3793">
            <v>36.15</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12,62</v>
          </cell>
          <cell r="F3794" t="str">
            <v>1,66</v>
          </cell>
          <cell r="G3794" t="str">
            <v>10,96</v>
          </cell>
          <cell r="H3794" t="str">
            <v>0,00</v>
          </cell>
          <cell r="I3794" t="str">
            <v>0,00</v>
          </cell>
          <cell r="J3794" t="str">
            <v>0,00</v>
          </cell>
          <cell r="K3794">
            <v>10.96</v>
          </cell>
          <cell r="L3794">
            <v>10.96</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6,93</v>
          </cell>
          <cell r="F3795" t="str">
            <v>2,05</v>
          </cell>
          <cell r="G3795" t="str">
            <v>4,88</v>
          </cell>
          <cell r="H3795" t="str">
            <v>0,00</v>
          </cell>
          <cell r="I3795" t="str">
            <v>0,00</v>
          </cell>
          <cell r="J3795" t="str">
            <v>0,00</v>
          </cell>
          <cell r="K3795">
            <v>4.88</v>
          </cell>
          <cell r="L3795">
            <v>4.88</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36,74</v>
          </cell>
          <cell r="F3796" t="str">
            <v>2,03</v>
          </cell>
          <cell r="G3796" t="str">
            <v>34,71</v>
          </cell>
          <cell r="H3796" t="str">
            <v>0,00</v>
          </cell>
          <cell r="I3796" t="str">
            <v>0,00</v>
          </cell>
          <cell r="J3796" t="str">
            <v>0,00</v>
          </cell>
          <cell r="K3796">
            <v>34.71</v>
          </cell>
          <cell r="L3796">
            <v>34.71</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10,18</v>
          </cell>
          <cell r="F3797" t="str">
            <v>1,45</v>
          </cell>
          <cell r="G3797" t="str">
            <v>8,73</v>
          </cell>
          <cell r="H3797" t="str">
            <v>0,00</v>
          </cell>
          <cell r="I3797" t="str">
            <v>0,00</v>
          </cell>
          <cell r="J3797" t="str">
            <v>0,00</v>
          </cell>
          <cell r="K3797">
            <v>8.73</v>
          </cell>
          <cell r="L3797">
            <v>8.73</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15,65</v>
          </cell>
          <cell r="F3798" t="str">
            <v>1,87</v>
          </cell>
          <cell r="G3798" t="str">
            <v>13,78</v>
          </cell>
          <cell r="H3798" t="str">
            <v>0,00</v>
          </cell>
          <cell r="I3798" t="str">
            <v>0,00</v>
          </cell>
          <cell r="J3798" t="str">
            <v>0,00</v>
          </cell>
          <cell r="K3798">
            <v>13.78</v>
          </cell>
          <cell r="L3798">
            <v>13.78</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13,66</v>
          </cell>
          <cell r="F3799" t="str">
            <v>1,87</v>
          </cell>
          <cell r="G3799" t="str">
            <v>11,79</v>
          </cell>
          <cell r="H3799" t="str">
            <v>0,00</v>
          </cell>
          <cell r="I3799" t="str">
            <v>0,00</v>
          </cell>
          <cell r="J3799" t="str">
            <v>0,00</v>
          </cell>
          <cell r="K3799">
            <v>11.79</v>
          </cell>
          <cell r="L3799">
            <v>11.79</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22,00</v>
          </cell>
          <cell r="F3800" t="str">
            <v>2,91</v>
          </cell>
          <cell r="G3800" t="str">
            <v>19,09</v>
          </cell>
          <cell r="H3800" t="str">
            <v>0,00</v>
          </cell>
          <cell r="I3800" t="str">
            <v>0,00</v>
          </cell>
          <cell r="J3800" t="str">
            <v>0,00</v>
          </cell>
          <cell r="K3800">
            <v>19.09</v>
          </cell>
          <cell r="L3800">
            <v>19.09</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23,88</v>
          </cell>
          <cell r="F3801" t="str">
            <v>2,91</v>
          </cell>
          <cell r="G3801" t="str">
            <v>20,97</v>
          </cell>
          <cell r="H3801" t="str">
            <v>0,00</v>
          </cell>
          <cell r="I3801" t="str">
            <v>0,00</v>
          </cell>
          <cell r="J3801" t="str">
            <v>0,00</v>
          </cell>
          <cell r="K3801">
            <v>20.97</v>
          </cell>
          <cell r="L3801">
            <v>20.97</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16,98</v>
          </cell>
          <cell r="F3802" t="str">
            <v>2,92</v>
          </cell>
          <cell r="G3802" t="str">
            <v>14,06</v>
          </cell>
          <cell r="H3802" t="str">
            <v>0,00</v>
          </cell>
          <cell r="I3802" t="str">
            <v>0,00</v>
          </cell>
          <cell r="J3802" t="str">
            <v>0,00</v>
          </cell>
          <cell r="K3802">
            <v>14.06</v>
          </cell>
          <cell r="L3802">
            <v>14.06</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42,58</v>
          </cell>
          <cell r="F3803" t="str">
            <v>2,91</v>
          </cell>
          <cell r="G3803" t="str">
            <v>39,67</v>
          </cell>
          <cell r="H3803" t="str">
            <v>0,00</v>
          </cell>
          <cell r="I3803" t="str">
            <v>0,00</v>
          </cell>
          <cell r="J3803" t="str">
            <v>0,00</v>
          </cell>
          <cell r="K3803">
            <v>39.67</v>
          </cell>
          <cell r="L3803">
            <v>39.67</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11,45</v>
          </cell>
          <cell r="F3804" t="str">
            <v>2,04</v>
          </cell>
          <cell r="G3804" t="str">
            <v>9,41</v>
          </cell>
          <cell r="H3804" t="str">
            <v>0,00</v>
          </cell>
          <cell r="I3804" t="str">
            <v>0,00</v>
          </cell>
          <cell r="J3804" t="str">
            <v>0,00</v>
          </cell>
          <cell r="K3804">
            <v>9.41</v>
          </cell>
          <cell r="L3804">
            <v>9.41</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23,74</v>
          </cell>
          <cell r="F3805" t="str">
            <v>2,03</v>
          </cell>
          <cell r="G3805" t="str">
            <v>21,71</v>
          </cell>
          <cell r="H3805" t="str">
            <v>0,00</v>
          </cell>
          <cell r="I3805" t="str">
            <v>0,00</v>
          </cell>
          <cell r="J3805" t="str">
            <v>0,00</v>
          </cell>
          <cell r="K3805">
            <v>21.71</v>
          </cell>
          <cell r="L3805">
            <v>21.71</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6,79</v>
          </cell>
          <cell r="F3806" t="str">
            <v>2,05</v>
          </cell>
          <cell r="G3806" t="str">
            <v>4,74</v>
          </cell>
          <cell r="H3806" t="str">
            <v>0,00</v>
          </cell>
          <cell r="I3806" t="str">
            <v>0,00</v>
          </cell>
          <cell r="J3806" t="str">
            <v>0,00</v>
          </cell>
          <cell r="K3806">
            <v>4.74</v>
          </cell>
          <cell r="L3806">
            <v>4.74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27,17</v>
          </cell>
          <cell r="F3807" t="str">
            <v>3,96</v>
          </cell>
          <cell r="G3807" t="str">
            <v>23,21</v>
          </cell>
          <cell r="H3807" t="str">
            <v>0,00</v>
          </cell>
          <cell r="I3807" t="str">
            <v>0,00</v>
          </cell>
          <cell r="J3807" t="str">
            <v>0,00</v>
          </cell>
          <cell r="K3807">
            <v>23.21</v>
          </cell>
          <cell r="L3807">
            <v>23.21</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28,87</v>
          </cell>
          <cell r="F3808" t="str">
            <v>2,03</v>
          </cell>
          <cell r="G3808" t="str">
            <v>26,84</v>
          </cell>
          <cell r="H3808" t="str">
            <v>0,00</v>
          </cell>
          <cell r="I3808" t="str">
            <v>0,00</v>
          </cell>
          <cell r="J3808" t="str">
            <v>0,00</v>
          </cell>
          <cell r="K3808">
            <v>26.84</v>
          </cell>
          <cell r="L3808">
            <v>26.84</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40,00</v>
          </cell>
          <cell r="F3809" t="str">
            <v>3,96</v>
          </cell>
          <cell r="G3809" t="str">
            <v>36,04</v>
          </cell>
          <cell r="H3809" t="str">
            <v>0,00</v>
          </cell>
          <cell r="I3809" t="str">
            <v>0,00</v>
          </cell>
          <cell r="J3809" t="str">
            <v>0,00</v>
          </cell>
          <cell r="K3809">
            <v>36.04</v>
          </cell>
          <cell r="L3809">
            <v>36.04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31,57</v>
          </cell>
          <cell r="F3810" t="str">
            <v>3,96</v>
          </cell>
          <cell r="G3810" t="str">
            <v>27,61</v>
          </cell>
          <cell r="H3810" t="str">
            <v>0,00</v>
          </cell>
          <cell r="I3810" t="str">
            <v>0,00</v>
          </cell>
          <cell r="J3810" t="str">
            <v>0,00</v>
          </cell>
          <cell r="K3810">
            <v>27.61</v>
          </cell>
          <cell r="L3810">
            <v>27.61</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10,63</v>
          </cell>
          <cell r="F3811" t="str">
            <v>2,47</v>
          </cell>
          <cell r="G3811" t="str">
            <v>8,16</v>
          </cell>
          <cell r="H3811" t="str">
            <v>0,00</v>
          </cell>
          <cell r="I3811" t="str">
            <v>0,00</v>
          </cell>
          <cell r="J3811" t="str">
            <v>0,00</v>
          </cell>
          <cell r="K3811">
            <v>8.16</v>
          </cell>
          <cell r="L3811">
            <v>8.16</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70,58</v>
          </cell>
          <cell r="F3812" t="str">
            <v>3,96</v>
          </cell>
          <cell r="G3812" t="str">
            <v>66,62</v>
          </cell>
          <cell r="H3812" t="str">
            <v>0,00</v>
          </cell>
          <cell r="I3812" t="str">
            <v>0,00</v>
          </cell>
          <cell r="J3812" t="str">
            <v>0,00</v>
          </cell>
          <cell r="K3812">
            <v>66.62</v>
          </cell>
          <cell r="L3812">
            <v>66.62</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14,99</v>
          </cell>
          <cell r="F3813" t="str">
            <v>2,92</v>
          </cell>
          <cell r="G3813" t="str">
            <v>12,07</v>
          </cell>
          <cell r="H3813" t="str">
            <v>0,00</v>
          </cell>
          <cell r="I3813" t="str">
            <v>0,00</v>
          </cell>
          <cell r="J3813" t="str">
            <v>0,00</v>
          </cell>
          <cell r="K3813">
            <v>12.07</v>
          </cell>
          <cell r="L3813">
            <v>12.07</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11,36</v>
          </cell>
          <cell r="F3814" t="str">
            <v>2,47</v>
          </cell>
          <cell r="G3814" t="str">
            <v>8,89</v>
          </cell>
          <cell r="H3814" t="str">
            <v>0,00</v>
          </cell>
          <cell r="I3814" t="str">
            <v>0,00</v>
          </cell>
          <cell r="J3814" t="str">
            <v>0,00</v>
          </cell>
          <cell r="K3814">
            <v>8.89</v>
          </cell>
          <cell r="L3814">
            <v>8.89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26,01</v>
          </cell>
          <cell r="F3815" t="str">
            <v>3,75</v>
          </cell>
          <cell r="G3815" t="str">
            <v>22,26</v>
          </cell>
          <cell r="H3815" t="str">
            <v>0,00</v>
          </cell>
          <cell r="I3815" t="str">
            <v>0,00</v>
          </cell>
          <cell r="J3815" t="str">
            <v>0,00</v>
          </cell>
          <cell r="K3815">
            <v>22.26</v>
          </cell>
          <cell r="L3815">
            <v>22.26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21,09</v>
          </cell>
          <cell r="F3816" t="str">
            <v>2,46</v>
          </cell>
          <cell r="G3816" t="str">
            <v>18,63</v>
          </cell>
          <cell r="H3816" t="str">
            <v>0,00</v>
          </cell>
          <cell r="I3816" t="str">
            <v>0,00</v>
          </cell>
          <cell r="J3816" t="str">
            <v>0,00</v>
          </cell>
          <cell r="K3816">
            <v>18.63</v>
          </cell>
          <cell r="L3816">
            <v>18.63</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59,13</v>
          </cell>
          <cell r="F3817" t="str">
            <v>5,63</v>
          </cell>
          <cell r="G3817" t="str">
            <v>53,50</v>
          </cell>
          <cell r="H3817" t="str">
            <v>0,00</v>
          </cell>
          <cell r="I3817" t="str">
            <v>0,00</v>
          </cell>
          <cell r="J3817" t="str">
            <v>0,00</v>
          </cell>
          <cell r="K3817">
            <v>53.5</v>
          </cell>
          <cell r="L3817">
            <v>53.5</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51,00</v>
          </cell>
          <cell r="F3818" t="str">
            <v>5,63</v>
          </cell>
          <cell r="G3818" t="str">
            <v>45,37</v>
          </cell>
          <cell r="H3818" t="str">
            <v>0,00</v>
          </cell>
          <cell r="I3818" t="str">
            <v>0,00</v>
          </cell>
          <cell r="J3818" t="str">
            <v>0,00</v>
          </cell>
          <cell r="K3818">
            <v>45.37</v>
          </cell>
          <cell r="L3818">
            <v>45.37</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87,80</v>
          </cell>
          <cell r="F3819" t="str">
            <v>7,73</v>
          </cell>
          <cell r="G3819" t="str">
            <v>80,07</v>
          </cell>
          <cell r="H3819" t="str">
            <v>0,00</v>
          </cell>
          <cell r="I3819" t="str">
            <v>0,00</v>
          </cell>
          <cell r="J3819" t="str">
            <v>0,00</v>
          </cell>
          <cell r="K3819">
            <v>80.069999999999993</v>
          </cell>
          <cell r="L3819">
            <v>80.069999999999993</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43,16</v>
          </cell>
          <cell r="F3820" t="str">
            <v>2,46</v>
          </cell>
          <cell r="G3820" t="str">
            <v>40,70</v>
          </cell>
          <cell r="H3820" t="str">
            <v>0,00</v>
          </cell>
          <cell r="I3820" t="str">
            <v>0,00</v>
          </cell>
          <cell r="J3820" t="str">
            <v>0,00</v>
          </cell>
          <cell r="K3820">
            <v>40.700000000000003</v>
          </cell>
          <cell r="L3820">
            <v>40.700000000000003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83,01</v>
          </cell>
          <cell r="F3821" t="str">
            <v>7,73</v>
          </cell>
          <cell r="G3821" t="str">
            <v>75,28</v>
          </cell>
          <cell r="H3821" t="str">
            <v>0,00</v>
          </cell>
          <cell r="I3821" t="str">
            <v>0,00</v>
          </cell>
          <cell r="J3821" t="str">
            <v>0,00</v>
          </cell>
          <cell r="K3821">
            <v>75.28</v>
          </cell>
          <cell r="L3821">
            <v>75.28</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14,77</v>
          </cell>
          <cell r="F3822" t="str">
            <v>2,47</v>
          </cell>
          <cell r="G3822" t="str">
            <v>12,30</v>
          </cell>
          <cell r="H3822" t="str">
            <v>0,00</v>
          </cell>
          <cell r="I3822" t="str">
            <v>0,00</v>
          </cell>
          <cell r="J3822" t="str">
            <v>0,00</v>
          </cell>
          <cell r="K3822">
            <v>12.3</v>
          </cell>
          <cell r="L3822">
            <v>12.3</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80,67</v>
          </cell>
          <cell r="F3823" t="str">
            <v>7,73</v>
          </cell>
          <cell r="G3823" t="str">
            <v>72,94</v>
          </cell>
          <cell r="H3823" t="str">
            <v>0,00</v>
          </cell>
          <cell r="I3823" t="str">
            <v>0,00</v>
          </cell>
          <cell r="J3823" t="str">
            <v>0,00</v>
          </cell>
          <cell r="K3823">
            <v>72.94</v>
          </cell>
          <cell r="L3823">
            <v>72.94</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10,04</v>
          </cell>
          <cell r="F3824" t="str">
            <v>2,47</v>
          </cell>
          <cell r="G3824" t="str">
            <v>7,57</v>
          </cell>
          <cell r="H3824" t="str">
            <v>0,00</v>
          </cell>
          <cell r="I3824" t="str">
            <v>0,00</v>
          </cell>
          <cell r="J3824" t="str">
            <v>0,00</v>
          </cell>
          <cell r="K3824">
            <v>7.57</v>
          </cell>
          <cell r="L3824">
            <v>7.57</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73,35</v>
          </cell>
          <cell r="F3825" t="str">
            <v>7,73</v>
          </cell>
          <cell r="G3825" t="str">
            <v>65,62</v>
          </cell>
          <cell r="H3825" t="str">
            <v>0,00</v>
          </cell>
          <cell r="I3825" t="str">
            <v>0,00</v>
          </cell>
          <cell r="J3825" t="str">
            <v>0,00</v>
          </cell>
          <cell r="K3825">
            <v>65.62</v>
          </cell>
          <cell r="L3825">
            <v>65.62</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143,69</v>
          </cell>
          <cell r="F3826" t="str">
            <v>11,91</v>
          </cell>
          <cell r="G3826" t="str">
            <v>131,78</v>
          </cell>
          <cell r="H3826" t="str">
            <v>0,00</v>
          </cell>
          <cell r="I3826" t="str">
            <v>0,00</v>
          </cell>
          <cell r="J3826" t="str">
            <v>0,00</v>
          </cell>
          <cell r="K3826">
            <v>131.78</v>
          </cell>
          <cell r="L3826">
            <v>131.78</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13,41</v>
          </cell>
          <cell r="F3827" t="str">
            <v>3,00</v>
          </cell>
          <cell r="G3827" t="str">
            <v>10,41</v>
          </cell>
          <cell r="H3827" t="str">
            <v>0,00</v>
          </cell>
          <cell r="I3827" t="str">
            <v>0,00</v>
          </cell>
          <cell r="J3827" t="str">
            <v>0,00</v>
          </cell>
          <cell r="K3827">
            <v>10.41</v>
          </cell>
          <cell r="L3827">
            <v>10.41</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44,05</v>
          </cell>
          <cell r="F3828" t="str">
            <v>2,99</v>
          </cell>
          <cell r="G3828" t="str">
            <v>41,06</v>
          </cell>
          <cell r="H3828" t="str">
            <v>0,00</v>
          </cell>
          <cell r="I3828" t="str">
            <v>0,00</v>
          </cell>
          <cell r="J3828" t="str">
            <v>0,00</v>
          </cell>
          <cell r="K3828">
            <v>41.06</v>
          </cell>
          <cell r="L3828">
            <v>41.06</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13,76</v>
          </cell>
          <cell r="F3829" t="str">
            <v>3,00</v>
          </cell>
          <cell r="G3829" t="str">
            <v>10,76</v>
          </cell>
          <cell r="H3829" t="str">
            <v>0,00</v>
          </cell>
          <cell r="I3829" t="str">
            <v>0,00</v>
          </cell>
          <cell r="J3829" t="str">
            <v>0,00</v>
          </cell>
          <cell r="K3829">
            <v>10.76</v>
          </cell>
          <cell r="L3829">
            <v>10.76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30,42</v>
          </cell>
          <cell r="F3830" t="str">
            <v>2,50</v>
          </cell>
          <cell r="G3830" t="str">
            <v>27,92</v>
          </cell>
          <cell r="H3830" t="str">
            <v>0,00</v>
          </cell>
          <cell r="I3830" t="str">
            <v>0,00</v>
          </cell>
          <cell r="J3830" t="str">
            <v>0,00</v>
          </cell>
          <cell r="K3830">
            <v>27.92</v>
          </cell>
          <cell r="L3830">
            <v>27.92</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26,65</v>
          </cell>
          <cell r="F3831" t="str">
            <v>2,50</v>
          </cell>
          <cell r="G3831" t="str">
            <v>24,15</v>
          </cell>
          <cell r="H3831" t="str">
            <v>0,00</v>
          </cell>
          <cell r="I3831" t="str">
            <v>0,00</v>
          </cell>
          <cell r="J3831" t="str">
            <v>0,00</v>
          </cell>
          <cell r="K3831">
            <v>24.15</v>
          </cell>
          <cell r="L3831">
            <v>24.15</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40,39</v>
          </cell>
          <cell r="F3832" t="str">
            <v>2,50</v>
          </cell>
          <cell r="G3832" t="str">
            <v>37,89</v>
          </cell>
          <cell r="H3832" t="str">
            <v>0,00</v>
          </cell>
          <cell r="I3832" t="str">
            <v>0,00</v>
          </cell>
          <cell r="J3832" t="str">
            <v>0,00</v>
          </cell>
          <cell r="K3832">
            <v>37.89</v>
          </cell>
          <cell r="L3832">
            <v>37.89</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46,36</v>
          </cell>
          <cell r="F3833" t="str">
            <v>4,17</v>
          </cell>
          <cell r="G3833" t="str">
            <v>42,19</v>
          </cell>
          <cell r="H3833" t="str">
            <v>0,00</v>
          </cell>
          <cell r="I3833" t="str">
            <v>0,00</v>
          </cell>
          <cell r="J3833" t="str">
            <v>0,00</v>
          </cell>
          <cell r="K3833">
            <v>42.19</v>
          </cell>
          <cell r="L3833">
            <v>42.19</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37,19</v>
          </cell>
          <cell r="F3834" t="str">
            <v>4,17</v>
          </cell>
          <cell r="G3834" t="str">
            <v>33,02</v>
          </cell>
          <cell r="H3834" t="str">
            <v>0,00</v>
          </cell>
          <cell r="I3834" t="str">
            <v>0,00</v>
          </cell>
          <cell r="J3834" t="str">
            <v>0,00</v>
          </cell>
          <cell r="K3834">
            <v>33.020000000000003</v>
          </cell>
          <cell r="L3834">
            <v>33.020000000000003</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60,75</v>
          </cell>
          <cell r="F3835" t="str">
            <v>4,17</v>
          </cell>
          <cell r="G3835" t="str">
            <v>56,58</v>
          </cell>
          <cell r="H3835" t="str">
            <v>0,00</v>
          </cell>
          <cell r="I3835" t="str">
            <v>0,00</v>
          </cell>
          <cell r="J3835" t="str">
            <v>0,00</v>
          </cell>
          <cell r="K3835">
            <v>56.58</v>
          </cell>
          <cell r="L3835">
            <v>56.58</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39,75</v>
          </cell>
          <cell r="F3836" t="str">
            <v>4,17</v>
          </cell>
          <cell r="G3836" t="str">
            <v>35,58</v>
          </cell>
          <cell r="H3836" t="str">
            <v>0,00</v>
          </cell>
          <cell r="I3836" t="str">
            <v>0,00</v>
          </cell>
          <cell r="J3836" t="str">
            <v>0,00</v>
          </cell>
          <cell r="K3836">
            <v>35.58</v>
          </cell>
          <cell r="L3836">
            <v>35.58</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145,25</v>
          </cell>
          <cell r="F3837" t="str">
            <v>7,10</v>
          </cell>
          <cell r="G3837" t="str">
            <v>138,15</v>
          </cell>
          <cell r="H3837" t="str">
            <v>0,00</v>
          </cell>
          <cell r="I3837" t="str">
            <v>0,00</v>
          </cell>
          <cell r="J3837" t="str">
            <v>0,00</v>
          </cell>
          <cell r="K3837">
            <v>138.15</v>
          </cell>
          <cell r="L3837">
            <v>138.15</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118,92</v>
          </cell>
          <cell r="F3838" t="str">
            <v>7,10</v>
          </cell>
          <cell r="G3838" t="str">
            <v>111,82</v>
          </cell>
          <cell r="H3838" t="str">
            <v>0,00</v>
          </cell>
          <cell r="I3838" t="str">
            <v>0,00</v>
          </cell>
          <cell r="J3838" t="str">
            <v>0,00</v>
          </cell>
          <cell r="K3838">
            <v>111.82</v>
          </cell>
          <cell r="L3838">
            <v>111.82</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195,50</v>
          </cell>
          <cell r="F3839" t="str">
            <v>7,10</v>
          </cell>
          <cell r="G3839" t="str">
            <v>188,40</v>
          </cell>
          <cell r="H3839" t="str">
            <v>0,00</v>
          </cell>
          <cell r="I3839" t="str">
            <v>0,00</v>
          </cell>
          <cell r="J3839" t="str">
            <v>0,00</v>
          </cell>
          <cell r="K3839">
            <v>188.4</v>
          </cell>
          <cell r="L3839">
            <v>188.4</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39,82</v>
          </cell>
          <cell r="F3840" t="str">
            <v>2,99</v>
          </cell>
          <cell r="G3840" t="str">
            <v>36,83</v>
          </cell>
          <cell r="H3840" t="str">
            <v>0,00</v>
          </cell>
          <cell r="I3840" t="str">
            <v>0,00</v>
          </cell>
          <cell r="J3840" t="str">
            <v>0,00</v>
          </cell>
          <cell r="K3840">
            <v>36.83</v>
          </cell>
          <cell r="L3840">
            <v>36.83</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48,16</v>
          </cell>
          <cell r="F3841" t="str">
            <v>2,99</v>
          </cell>
          <cell r="G3841" t="str">
            <v>45,17</v>
          </cell>
          <cell r="H3841" t="str">
            <v>0,00</v>
          </cell>
          <cell r="I3841" t="str">
            <v>0,00</v>
          </cell>
          <cell r="J3841" t="str">
            <v>0,00</v>
          </cell>
          <cell r="K3841">
            <v>45.17</v>
          </cell>
          <cell r="L3841">
            <v>45.17</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18,08</v>
          </cell>
          <cell r="F3842" t="str">
            <v>3,00</v>
          </cell>
          <cell r="G3842" t="str">
            <v>15,08</v>
          </cell>
          <cell r="H3842" t="str">
            <v>0,00</v>
          </cell>
          <cell r="I3842" t="str">
            <v>0,00</v>
          </cell>
          <cell r="J3842" t="str">
            <v>0,00</v>
          </cell>
          <cell r="K3842">
            <v>15.08</v>
          </cell>
          <cell r="L3842">
            <v>15.08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13,17</v>
          </cell>
          <cell r="F3843" t="str">
            <v>3,00</v>
          </cell>
          <cell r="G3843" t="str">
            <v>10,17</v>
          </cell>
          <cell r="H3843" t="str">
            <v>0,00</v>
          </cell>
          <cell r="I3843" t="str">
            <v>0,00</v>
          </cell>
          <cell r="J3843" t="str">
            <v>0,00</v>
          </cell>
          <cell r="K3843">
            <v>10.17</v>
          </cell>
          <cell r="L3843">
            <v>10.17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25,06</v>
          </cell>
          <cell r="F3844" t="str">
            <v>3,55</v>
          </cell>
          <cell r="G3844" t="str">
            <v>21,51</v>
          </cell>
          <cell r="H3844" t="str">
            <v>0,00</v>
          </cell>
          <cell r="I3844" t="str">
            <v>0,00</v>
          </cell>
          <cell r="J3844" t="str">
            <v>0,00</v>
          </cell>
          <cell r="K3844">
            <v>21.51</v>
          </cell>
          <cell r="L3844">
            <v>21.51</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66,56</v>
          </cell>
          <cell r="F3845" t="str">
            <v>3,54</v>
          </cell>
          <cell r="G3845" t="str">
            <v>63,02</v>
          </cell>
          <cell r="H3845" t="str">
            <v>0,00</v>
          </cell>
          <cell r="I3845" t="str">
            <v>0,00</v>
          </cell>
          <cell r="J3845" t="str">
            <v>0,00</v>
          </cell>
          <cell r="K3845">
            <v>63.02</v>
          </cell>
          <cell r="L3845">
            <v>63.02</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20,32</v>
          </cell>
          <cell r="F3846" t="str">
            <v>1,66</v>
          </cell>
          <cell r="G3846" t="str">
            <v>18,66</v>
          </cell>
          <cell r="H3846" t="str">
            <v>0,00</v>
          </cell>
          <cell r="I3846" t="str">
            <v>0,00</v>
          </cell>
          <cell r="J3846" t="str">
            <v>0,00</v>
          </cell>
          <cell r="K3846">
            <v>18.66</v>
          </cell>
          <cell r="L3846">
            <v>18.66</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22,20</v>
          </cell>
          <cell r="F3847" t="str">
            <v>1,66</v>
          </cell>
          <cell r="G3847" t="str">
            <v>20,54</v>
          </cell>
          <cell r="H3847" t="str">
            <v>0,00</v>
          </cell>
          <cell r="I3847" t="str">
            <v>0,00</v>
          </cell>
          <cell r="J3847" t="str">
            <v>0,00</v>
          </cell>
          <cell r="K3847">
            <v>20.54</v>
          </cell>
          <cell r="L3847">
            <v>20.54</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24,45</v>
          </cell>
          <cell r="F3848" t="str">
            <v>3,55</v>
          </cell>
          <cell r="G3848" t="str">
            <v>20,90</v>
          </cell>
          <cell r="H3848" t="str">
            <v>0,00</v>
          </cell>
          <cell r="I3848" t="str">
            <v>0,00</v>
          </cell>
          <cell r="J3848" t="str">
            <v>0,00</v>
          </cell>
          <cell r="K3848">
            <v>20.9</v>
          </cell>
          <cell r="L3848">
            <v>20.9</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111,99</v>
          </cell>
          <cell r="F3849" t="str">
            <v>3,54</v>
          </cell>
          <cell r="G3849" t="str">
            <v>108,45</v>
          </cell>
          <cell r="H3849" t="str">
            <v>0,00</v>
          </cell>
          <cell r="I3849" t="str">
            <v>0,00</v>
          </cell>
          <cell r="J3849" t="str">
            <v>0,00</v>
          </cell>
          <cell r="K3849">
            <v>108.45</v>
          </cell>
          <cell r="L3849">
            <v>108.45</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25,08</v>
          </cell>
          <cell r="F3850" t="str">
            <v>3,55</v>
          </cell>
          <cell r="G3850" t="str">
            <v>21,53</v>
          </cell>
          <cell r="H3850" t="str">
            <v>0,00</v>
          </cell>
          <cell r="I3850" t="str">
            <v>0,00</v>
          </cell>
          <cell r="J3850" t="str">
            <v>0,00</v>
          </cell>
          <cell r="K3850">
            <v>21.53</v>
          </cell>
          <cell r="L3850">
            <v>21.53</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41,01</v>
          </cell>
          <cell r="F3851" t="str">
            <v>4,33</v>
          </cell>
          <cell r="G3851" t="str">
            <v>36,68</v>
          </cell>
          <cell r="H3851" t="str">
            <v>0,00</v>
          </cell>
          <cell r="I3851" t="str">
            <v>0,00</v>
          </cell>
          <cell r="J3851" t="str">
            <v>0,00</v>
          </cell>
          <cell r="K3851">
            <v>36.68</v>
          </cell>
          <cell r="L3851">
            <v>36.68</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220,83</v>
          </cell>
          <cell r="F3852" t="str">
            <v>4,33</v>
          </cell>
          <cell r="G3852" t="str">
            <v>216,50</v>
          </cell>
          <cell r="H3852" t="str">
            <v>0,00</v>
          </cell>
          <cell r="I3852" t="str">
            <v>0,00</v>
          </cell>
          <cell r="J3852" t="str">
            <v>0,00</v>
          </cell>
          <cell r="K3852">
            <v>216.5</v>
          </cell>
          <cell r="L3852">
            <v>216.5</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36,51</v>
          </cell>
          <cell r="F3853" t="str">
            <v>4,33</v>
          </cell>
          <cell r="G3853" t="str">
            <v>32,18</v>
          </cell>
          <cell r="H3853" t="str">
            <v>0,00</v>
          </cell>
          <cell r="I3853" t="str">
            <v>0,00</v>
          </cell>
          <cell r="J3853" t="str">
            <v>0,00</v>
          </cell>
          <cell r="K3853">
            <v>32.18</v>
          </cell>
          <cell r="L3853">
            <v>32.18</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78,54</v>
          </cell>
          <cell r="F3854" t="str">
            <v>4,88</v>
          </cell>
          <cell r="G3854" t="str">
            <v>73,66</v>
          </cell>
          <cell r="H3854" t="str">
            <v>0,00</v>
          </cell>
          <cell r="I3854" t="str">
            <v>0,00</v>
          </cell>
          <cell r="J3854" t="str">
            <v>0,00</v>
          </cell>
          <cell r="K3854">
            <v>73.66</v>
          </cell>
          <cell r="L3854">
            <v>73.66</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334,31</v>
          </cell>
          <cell r="F3855" t="str">
            <v>4,88</v>
          </cell>
          <cell r="G3855" t="str">
            <v>329,43</v>
          </cell>
          <cell r="H3855" t="str">
            <v>0,00</v>
          </cell>
          <cell r="I3855" t="str">
            <v>0,00</v>
          </cell>
          <cell r="J3855" t="str">
            <v>0,00</v>
          </cell>
          <cell r="K3855">
            <v>329.43</v>
          </cell>
          <cell r="L3855">
            <v>329.43</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53,30</v>
          </cell>
          <cell r="F3856" t="str">
            <v>4,88</v>
          </cell>
          <cell r="G3856" t="str">
            <v>48,42</v>
          </cell>
          <cell r="H3856" t="str">
            <v>0,00</v>
          </cell>
          <cell r="I3856" t="str">
            <v>0,00</v>
          </cell>
          <cell r="J3856" t="str">
            <v>0,00</v>
          </cell>
          <cell r="K3856">
            <v>48.42</v>
          </cell>
          <cell r="L3856">
            <v>48.42</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8,01</v>
          </cell>
          <cell r="F3857" t="str">
            <v>3,35</v>
          </cell>
          <cell r="G3857" t="str">
            <v>4,66</v>
          </cell>
          <cell r="H3857" t="str">
            <v>0,00</v>
          </cell>
          <cell r="I3857" t="str">
            <v>0,00</v>
          </cell>
          <cell r="J3857" t="str">
            <v>0,00</v>
          </cell>
          <cell r="K3857">
            <v>4.66</v>
          </cell>
          <cell r="L3857">
            <v>4.66</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13,51</v>
          </cell>
          <cell r="F3858" t="str">
            <v>4,10</v>
          </cell>
          <cell r="G3858" t="str">
            <v>9,41</v>
          </cell>
          <cell r="H3858" t="str">
            <v>0,00</v>
          </cell>
          <cell r="I3858" t="str">
            <v>0,00</v>
          </cell>
          <cell r="J3858" t="str">
            <v>0,00</v>
          </cell>
          <cell r="K3858">
            <v>9.41</v>
          </cell>
          <cell r="L3858">
            <v>9.41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16,16</v>
          </cell>
          <cell r="F3859" t="str">
            <v>4,09</v>
          </cell>
          <cell r="G3859" t="str">
            <v>12,07</v>
          </cell>
          <cell r="H3859" t="str">
            <v>0,00</v>
          </cell>
          <cell r="I3859" t="str">
            <v>0,00</v>
          </cell>
          <cell r="J3859" t="str">
            <v>0,00</v>
          </cell>
          <cell r="K3859">
            <v>12.07</v>
          </cell>
          <cell r="L3859">
            <v>12.07</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21,86</v>
          </cell>
          <cell r="F3860" t="str">
            <v>4,98</v>
          </cell>
          <cell r="G3860" t="str">
            <v>16,88</v>
          </cell>
          <cell r="H3860" t="str">
            <v>0,00</v>
          </cell>
          <cell r="I3860" t="str">
            <v>0,00</v>
          </cell>
          <cell r="J3860" t="str">
            <v>0,00</v>
          </cell>
          <cell r="K3860">
            <v>16.88</v>
          </cell>
          <cell r="L3860">
            <v>16.88</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23,20</v>
          </cell>
          <cell r="F3861" t="str">
            <v>4,98</v>
          </cell>
          <cell r="G3861" t="str">
            <v>18,22</v>
          </cell>
          <cell r="H3861" t="str">
            <v>0,00</v>
          </cell>
          <cell r="I3861" t="str">
            <v>0,00</v>
          </cell>
          <cell r="J3861" t="str">
            <v>0,00</v>
          </cell>
          <cell r="K3861">
            <v>18.22</v>
          </cell>
          <cell r="L3861">
            <v>18.22</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26,33</v>
          </cell>
          <cell r="F3862" t="str">
            <v>6,02</v>
          </cell>
          <cell r="G3862" t="str">
            <v>20,31</v>
          </cell>
          <cell r="H3862" t="str">
            <v>0,00</v>
          </cell>
          <cell r="I3862" t="str">
            <v>0,00</v>
          </cell>
          <cell r="J3862" t="str">
            <v>0,00</v>
          </cell>
          <cell r="K3862">
            <v>20.309999999999999</v>
          </cell>
          <cell r="L3862">
            <v>20.309999999999999</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36,63</v>
          </cell>
          <cell r="F3863" t="str">
            <v>6,02</v>
          </cell>
          <cell r="G3863" t="str">
            <v>30,61</v>
          </cell>
          <cell r="H3863" t="str">
            <v>0,00</v>
          </cell>
          <cell r="I3863" t="str">
            <v>0,00</v>
          </cell>
          <cell r="J3863" t="str">
            <v>0,00</v>
          </cell>
          <cell r="K3863">
            <v>30.61</v>
          </cell>
          <cell r="L3863">
            <v>30.61</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24,78</v>
          </cell>
          <cell r="F3864" t="str">
            <v>6,02</v>
          </cell>
          <cell r="G3864" t="str">
            <v>18,76</v>
          </cell>
          <cell r="H3864" t="str">
            <v>0,00</v>
          </cell>
          <cell r="I3864" t="str">
            <v>0,00</v>
          </cell>
          <cell r="J3864" t="str">
            <v>0,00</v>
          </cell>
          <cell r="K3864">
            <v>18.760000000000002</v>
          </cell>
          <cell r="L3864">
            <v>18.760000000000002</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56,01</v>
          </cell>
          <cell r="F3865" t="str">
            <v>7,10</v>
          </cell>
          <cell r="G3865" t="str">
            <v>48,91</v>
          </cell>
          <cell r="H3865" t="str">
            <v>0,00</v>
          </cell>
          <cell r="I3865" t="str">
            <v>0,00</v>
          </cell>
          <cell r="J3865" t="str">
            <v>0,00</v>
          </cell>
          <cell r="K3865">
            <v>48.91</v>
          </cell>
          <cell r="L3865">
            <v>48.91</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102,88</v>
          </cell>
          <cell r="F3866" t="str">
            <v>8,74</v>
          </cell>
          <cell r="G3866" t="str">
            <v>94,14</v>
          </cell>
          <cell r="H3866" t="str">
            <v>0,00</v>
          </cell>
          <cell r="I3866" t="str">
            <v>0,00</v>
          </cell>
          <cell r="J3866" t="str">
            <v>0,00</v>
          </cell>
          <cell r="K3866">
            <v>94.14</v>
          </cell>
          <cell r="L3866">
            <v>94.14</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88,85</v>
          </cell>
          <cell r="F3867" t="str">
            <v>8,74</v>
          </cell>
          <cell r="G3867" t="str">
            <v>80,11</v>
          </cell>
          <cell r="H3867" t="str">
            <v>0,00</v>
          </cell>
          <cell r="I3867" t="str">
            <v>0,00</v>
          </cell>
          <cell r="J3867" t="str">
            <v>0,00</v>
          </cell>
          <cell r="K3867">
            <v>80.11</v>
          </cell>
          <cell r="L3867">
            <v>80.11</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157,30</v>
          </cell>
          <cell r="F3868" t="str">
            <v>9,82</v>
          </cell>
          <cell r="G3868" t="str">
            <v>147,48</v>
          </cell>
          <cell r="H3868" t="str">
            <v>0,00</v>
          </cell>
          <cell r="I3868" t="str">
            <v>0,00</v>
          </cell>
          <cell r="J3868" t="str">
            <v>0,00</v>
          </cell>
          <cell r="K3868">
            <v>147.47999999999999</v>
          </cell>
          <cell r="L3868">
            <v>147.47999999999999</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128,59</v>
          </cell>
          <cell r="F3869" t="str">
            <v>9,82</v>
          </cell>
          <cell r="G3869" t="str">
            <v>118,77</v>
          </cell>
          <cell r="H3869" t="str">
            <v>0,00</v>
          </cell>
          <cell r="I3869" t="str">
            <v>0,00</v>
          </cell>
          <cell r="J3869" t="str">
            <v>0,00</v>
          </cell>
          <cell r="K3869">
            <v>118.77</v>
          </cell>
          <cell r="L3869">
            <v>118.77</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12,56</v>
          </cell>
          <cell r="F3870" t="str">
            <v>4,57</v>
          </cell>
          <cell r="G3870" t="str">
            <v>7,99</v>
          </cell>
          <cell r="H3870" t="str">
            <v>0,00</v>
          </cell>
          <cell r="I3870" t="str">
            <v>0,00</v>
          </cell>
          <cell r="J3870" t="str">
            <v>0,00</v>
          </cell>
          <cell r="K3870">
            <v>7.99</v>
          </cell>
          <cell r="L3870">
            <v>7.99</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13,98</v>
          </cell>
          <cell r="F3871" t="str">
            <v>4,56</v>
          </cell>
          <cell r="G3871" t="str">
            <v>9,42</v>
          </cell>
          <cell r="H3871" t="str">
            <v>0,00</v>
          </cell>
          <cell r="I3871" t="str">
            <v>0,00</v>
          </cell>
          <cell r="J3871" t="str">
            <v>0,00</v>
          </cell>
          <cell r="K3871">
            <v>9.42</v>
          </cell>
          <cell r="L3871">
            <v>9.42</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14,54</v>
          </cell>
          <cell r="F3872" t="str">
            <v>4,56</v>
          </cell>
          <cell r="G3872" t="str">
            <v>9,98</v>
          </cell>
          <cell r="H3872" t="str">
            <v>0,00</v>
          </cell>
          <cell r="I3872" t="str">
            <v>0,00</v>
          </cell>
          <cell r="J3872" t="str">
            <v>0,00</v>
          </cell>
          <cell r="K3872">
            <v>9.98</v>
          </cell>
          <cell r="L3872">
            <v>9.98</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23,02</v>
          </cell>
          <cell r="F3873" t="str">
            <v>4,55</v>
          </cell>
          <cell r="G3873" t="str">
            <v>18,47</v>
          </cell>
          <cell r="H3873" t="str">
            <v>0,00</v>
          </cell>
          <cell r="I3873" t="str">
            <v>0,00</v>
          </cell>
          <cell r="J3873" t="str">
            <v>0,00</v>
          </cell>
          <cell r="K3873">
            <v>18.47</v>
          </cell>
          <cell r="L3873">
            <v>18.47</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17,81</v>
          </cell>
          <cell r="F3874" t="str">
            <v>5,79</v>
          </cell>
          <cell r="G3874" t="str">
            <v>12,02</v>
          </cell>
          <cell r="H3874" t="str">
            <v>0,00</v>
          </cell>
          <cell r="I3874" t="str">
            <v>0,00</v>
          </cell>
          <cell r="J3874" t="str">
            <v>0,00</v>
          </cell>
          <cell r="K3874">
            <v>12.02</v>
          </cell>
          <cell r="L3874">
            <v>12.02</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20,55</v>
          </cell>
          <cell r="F3875" t="str">
            <v>5,78</v>
          </cell>
          <cell r="G3875" t="str">
            <v>14,77</v>
          </cell>
          <cell r="H3875" t="str">
            <v>0,00</v>
          </cell>
          <cell r="I3875" t="str">
            <v>0,00</v>
          </cell>
          <cell r="J3875" t="str">
            <v>0,00</v>
          </cell>
          <cell r="K3875">
            <v>14.77</v>
          </cell>
          <cell r="L3875">
            <v>14.77</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21,46</v>
          </cell>
          <cell r="F3876" t="str">
            <v>5,78</v>
          </cell>
          <cell r="G3876" t="str">
            <v>15,68</v>
          </cell>
          <cell r="H3876" t="str">
            <v>0,00</v>
          </cell>
          <cell r="I3876" t="str">
            <v>0,00</v>
          </cell>
          <cell r="J3876" t="str">
            <v>0,00</v>
          </cell>
          <cell r="K3876">
            <v>15.68</v>
          </cell>
          <cell r="L3876">
            <v>15.68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34,38</v>
          </cell>
          <cell r="F3877" t="str">
            <v>5,77</v>
          </cell>
          <cell r="G3877" t="str">
            <v>28,61</v>
          </cell>
          <cell r="H3877" t="str">
            <v>0,00</v>
          </cell>
          <cell r="I3877" t="str">
            <v>0,00</v>
          </cell>
          <cell r="J3877" t="str">
            <v>0,00</v>
          </cell>
          <cell r="K3877">
            <v>28.61</v>
          </cell>
          <cell r="L3877">
            <v>28.61</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38,24</v>
          </cell>
          <cell r="F3878" t="str">
            <v>4,55</v>
          </cell>
          <cell r="G3878" t="str">
            <v>33,69</v>
          </cell>
          <cell r="H3878" t="str">
            <v>0,00</v>
          </cell>
          <cell r="I3878" t="str">
            <v>0,00</v>
          </cell>
          <cell r="J3878" t="str">
            <v>0,00</v>
          </cell>
          <cell r="K3878">
            <v>33.69</v>
          </cell>
          <cell r="L3878">
            <v>33.69</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27,93</v>
          </cell>
          <cell r="F3879" t="str">
            <v>6,78</v>
          </cell>
          <cell r="G3879" t="str">
            <v>21,15</v>
          </cell>
          <cell r="H3879" t="str">
            <v>0,00</v>
          </cell>
          <cell r="I3879" t="str">
            <v>0,00</v>
          </cell>
          <cell r="J3879" t="str">
            <v>0,00</v>
          </cell>
          <cell r="K3879">
            <v>21.15</v>
          </cell>
          <cell r="L3879">
            <v>21.15</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27,30</v>
          </cell>
          <cell r="F3880" t="str">
            <v>6,78</v>
          </cell>
          <cell r="G3880" t="str">
            <v>20,52</v>
          </cell>
          <cell r="H3880" t="str">
            <v>0,00</v>
          </cell>
          <cell r="I3880" t="str">
            <v>0,00</v>
          </cell>
          <cell r="J3880" t="str">
            <v>0,00</v>
          </cell>
          <cell r="K3880">
            <v>20.52</v>
          </cell>
          <cell r="L3880">
            <v>20.52</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30,23</v>
          </cell>
          <cell r="F3881" t="str">
            <v>6,78</v>
          </cell>
          <cell r="G3881" t="str">
            <v>23,45</v>
          </cell>
          <cell r="H3881" t="str">
            <v>0,00</v>
          </cell>
          <cell r="I3881" t="str">
            <v>0,00</v>
          </cell>
          <cell r="J3881" t="str">
            <v>0,00</v>
          </cell>
          <cell r="K3881">
            <v>23.45</v>
          </cell>
          <cell r="L3881">
            <v>23.45</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41,35</v>
          </cell>
          <cell r="F3882" t="str">
            <v>7,98</v>
          </cell>
          <cell r="G3882" t="str">
            <v>33,37</v>
          </cell>
          <cell r="H3882" t="str">
            <v>0,00</v>
          </cell>
          <cell r="I3882" t="str">
            <v>0,00</v>
          </cell>
          <cell r="J3882" t="str">
            <v>0,00</v>
          </cell>
          <cell r="K3882">
            <v>33.369999999999997</v>
          </cell>
          <cell r="L3882">
            <v>33.369999999999997</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41,35</v>
          </cell>
          <cell r="F3883" t="str">
            <v>7,98</v>
          </cell>
          <cell r="G3883" t="str">
            <v>33,37</v>
          </cell>
          <cell r="H3883" t="str">
            <v>0,00</v>
          </cell>
          <cell r="I3883" t="str">
            <v>0,00</v>
          </cell>
          <cell r="J3883" t="str">
            <v>0,00</v>
          </cell>
          <cell r="K3883">
            <v>33.369999999999997</v>
          </cell>
          <cell r="L3883">
            <v>33.369999999999997</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8,75</v>
          </cell>
          <cell r="F3884" t="str">
            <v>3,06</v>
          </cell>
          <cell r="G3884" t="str">
            <v>5,69</v>
          </cell>
          <cell r="H3884" t="str">
            <v>0,00</v>
          </cell>
          <cell r="I3884" t="str">
            <v>0,00</v>
          </cell>
          <cell r="J3884" t="str">
            <v>0,00</v>
          </cell>
          <cell r="K3884">
            <v>5.69</v>
          </cell>
          <cell r="L3884">
            <v>5.69</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15,01</v>
          </cell>
          <cell r="F3885" t="str">
            <v>3,05</v>
          </cell>
          <cell r="G3885" t="str">
            <v>11,96</v>
          </cell>
          <cell r="H3885" t="str">
            <v>0,00</v>
          </cell>
          <cell r="I3885" t="str">
            <v>0,00</v>
          </cell>
          <cell r="J3885" t="str">
            <v>0,00</v>
          </cell>
          <cell r="K3885">
            <v>11.96</v>
          </cell>
          <cell r="L3885">
            <v>11.96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24,65</v>
          </cell>
          <cell r="F3886" t="str">
            <v>3,04</v>
          </cell>
          <cell r="G3886" t="str">
            <v>21,61</v>
          </cell>
          <cell r="H3886" t="str">
            <v>0,00</v>
          </cell>
          <cell r="I3886" t="str">
            <v>0,00</v>
          </cell>
          <cell r="J3886" t="str">
            <v>0,00</v>
          </cell>
          <cell r="K3886">
            <v>21.61</v>
          </cell>
          <cell r="L3886">
            <v>21.61</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24,01</v>
          </cell>
          <cell r="F3887" t="str">
            <v>3,04</v>
          </cell>
          <cell r="G3887" t="str">
            <v>20,97</v>
          </cell>
          <cell r="H3887" t="str">
            <v>0,00</v>
          </cell>
          <cell r="I3887" t="str">
            <v>0,00</v>
          </cell>
          <cell r="J3887" t="str">
            <v>0,00</v>
          </cell>
          <cell r="K3887">
            <v>20.97</v>
          </cell>
          <cell r="L3887">
            <v>20.97</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35,79</v>
          </cell>
          <cell r="F3888" t="str">
            <v>3,04</v>
          </cell>
          <cell r="G3888" t="str">
            <v>32,75</v>
          </cell>
          <cell r="H3888" t="str">
            <v>0,00</v>
          </cell>
          <cell r="I3888" t="str">
            <v>0,00</v>
          </cell>
          <cell r="J3888" t="str">
            <v>0,00</v>
          </cell>
          <cell r="K3888">
            <v>32.75</v>
          </cell>
          <cell r="L3888">
            <v>32.75</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16,01</v>
          </cell>
          <cell r="F3889" t="str">
            <v>3,05</v>
          </cell>
          <cell r="G3889" t="str">
            <v>12,96</v>
          </cell>
          <cell r="H3889" t="str">
            <v>0,00</v>
          </cell>
          <cell r="I3889" t="str">
            <v>0,00</v>
          </cell>
          <cell r="J3889" t="str">
            <v>0,00</v>
          </cell>
          <cell r="K3889">
            <v>12.96</v>
          </cell>
          <cell r="L3889">
            <v>12.96</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16,32</v>
          </cell>
          <cell r="F3890" t="str">
            <v>3,05</v>
          </cell>
          <cell r="G3890" t="str">
            <v>13,27</v>
          </cell>
          <cell r="H3890" t="str">
            <v>0,00</v>
          </cell>
          <cell r="I3890" t="str">
            <v>0,00</v>
          </cell>
          <cell r="J3890" t="str">
            <v>0,00</v>
          </cell>
          <cell r="K3890">
            <v>13.27</v>
          </cell>
          <cell r="L3890">
            <v>13.27</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12,14</v>
          </cell>
          <cell r="F3891" t="str">
            <v>3,86</v>
          </cell>
          <cell r="G3891" t="str">
            <v>8,28</v>
          </cell>
          <cell r="H3891" t="str">
            <v>0,00</v>
          </cell>
          <cell r="I3891" t="str">
            <v>0,00</v>
          </cell>
          <cell r="J3891" t="str">
            <v>0,00</v>
          </cell>
          <cell r="K3891">
            <v>8.2799999999999994</v>
          </cell>
          <cell r="L3891">
            <v>8.2799999999999994</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21,73</v>
          </cell>
          <cell r="F3892" t="str">
            <v>3,85</v>
          </cell>
          <cell r="G3892" t="str">
            <v>17,88</v>
          </cell>
          <cell r="H3892" t="str">
            <v>0,00</v>
          </cell>
          <cell r="I3892" t="str">
            <v>0,00</v>
          </cell>
          <cell r="J3892" t="str">
            <v>0,00</v>
          </cell>
          <cell r="K3892">
            <v>17.88</v>
          </cell>
          <cell r="L3892">
            <v>17.88</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11,31</v>
          </cell>
          <cell r="F3893" t="str">
            <v>3,86</v>
          </cell>
          <cell r="G3893" t="str">
            <v>7,45</v>
          </cell>
          <cell r="H3893" t="str">
            <v>0,00</v>
          </cell>
          <cell r="I3893" t="str">
            <v>0,00</v>
          </cell>
          <cell r="J3893" t="str">
            <v>0,00</v>
          </cell>
          <cell r="K3893">
            <v>7.45</v>
          </cell>
          <cell r="L3893">
            <v>7.45</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29,03</v>
          </cell>
          <cell r="F3894" t="str">
            <v>3,85</v>
          </cell>
          <cell r="G3894" t="str">
            <v>25,18</v>
          </cell>
          <cell r="H3894" t="str">
            <v>0,00</v>
          </cell>
          <cell r="I3894" t="str">
            <v>0,00</v>
          </cell>
          <cell r="J3894" t="str">
            <v>0,00</v>
          </cell>
          <cell r="K3894">
            <v>25.18</v>
          </cell>
          <cell r="L3894">
            <v>25.18</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44,64</v>
          </cell>
          <cell r="F3895" t="str">
            <v>3,84</v>
          </cell>
          <cell r="G3895" t="str">
            <v>40,80</v>
          </cell>
          <cell r="H3895" t="str">
            <v>0,00</v>
          </cell>
          <cell r="I3895" t="str">
            <v>0,00</v>
          </cell>
          <cell r="J3895" t="str">
            <v>0,00</v>
          </cell>
          <cell r="K3895">
            <v>40.799999999999997</v>
          </cell>
          <cell r="L3895">
            <v>40.799999999999997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18,48</v>
          </cell>
          <cell r="F3896" t="str">
            <v>3,85</v>
          </cell>
          <cell r="G3896" t="str">
            <v>14,63</v>
          </cell>
          <cell r="H3896" t="str">
            <v>0,00</v>
          </cell>
          <cell r="I3896" t="str">
            <v>0,00</v>
          </cell>
          <cell r="J3896" t="str">
            <v>0,00</v>
          </cell>
          <cell r="K3896">
            <v>14.63</v>
          </cell>
          <cell r="L3896">
            <v>14.63</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21,73</v>
          </cell>
          <cell r="F3897" t="str">
            <v>3,85</v>
          </cell>
          <cell r="G3897" t="str">
            <v>17,88</v>
          </cell>
          <cell r="H3897" t="str">
            <v>0,00</v>
          </cell>
          <cell r="I3897" t="str">
            <v>0,00</v>
          </cell>
          <cell r="J3897" t="str">
            <v>0,00</v>
          </cell>
          <cell r="K3897">
            <v>17.88</v>
          </cell>
          <cell r="L3897">
            <v>17.88</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9,88</v>
          </cell>
          <cell r="F3898" t="str">
            <v>3,87</v>
          </cell>
          <cell r="G3898" t="str">
            <v>6,01</v>
          </cell>
          <cell r="H3898" t="str">
            <v>0,00</v>
          </cell>
          <cell r="I3898" t="str">
            <v>0,00</v>
          </cell>
          <cell r="J3898" t="str">
            <v>0,00</v>
          </cell>
          <cell r="K3898">
            <v>6.01</v>
          </cell>
          <cell r="L3898">
            <v>6.01</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40,90</v>
          </cell>
          <cell r="F3899" t="str">
            <v>1,66</v>
          </cell>
          <cell r="G3899" t="str">
            <v>39,24</v>
          </cell>
          <cell r="H3899" t="str">
            <v>0,00</v>
          </cell>
          <cell r="I3899" t="str">
            <v>0,00</v>
          </cell>
          <cell r="J3899" t="str">
            <v>0,00</v>
          </cell>
          <cell r="K3899">
            <v>39.24</v>
          </cell>
          <cell r="L3899">
            <v>39.24</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42,35</v>
          </cell>
          <cell r="F3900" t="str">
            <v>3,84</v>
          </cell>
          <cell r="G3900" t="str">
            <v>38,51</v>
          </cell>
          <cell r="H3900" t="str">
            <v>0,00</v>
          </cell>
          <cell r="I3900" t="str">
            <v>0,00</v>
          </cell>
          <cell r="J3900" t="str">
            <v>0,00</v>
          </cell>
          <cell r="K3900">
            <v>38.51</v>
          </cell>
          <cell r="L3900">
            <v>38.51</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25,78</v>
          </cell>
          <cell r="F3901" t="str">
            <v>2,91</v>
          </cell>
          <cell r="G3901" t="str">
            <v>22,87</v>
          </cell>
          <cell r="H3901" t="str">
            <v>0,00</v>
          </cell>
          <cell r="I3901" t="str">
            <v>0,00</v>
          </cell>
          <cell r="J3901" t="str">
            <v>0,00</v>
          </cell>
          <cell r="K3901">
            <v>22.87</v>
          </cell>
          <cell r="L3901">
            <v>22.87</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18,08</v>
          </cell>
          <cell r="F3902" t="str">
            <v>4,51</v>
          </cell>
          <cell r="G3902" t="str">
            <v>13,57</v>
          </cell>
          <cell r="H3902" t="str">
            <v>0,00</v>
          </cell>
          <cell r="I3902" t="str">
            <v>0,00</v>
          </cell>
          <cell r="J3902" t="str">
            <v>0,00</v>
          </cell>
          <cell r="K3902">
            <v>13.57</v>
          </cell>
          <cell r="L3902">
            <v>13.57</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38,61</v>
          </cell>
          <cell r="F3903" t="str">
            <v>2,91</v>
          </cell>
          <cell r="G3903" t="str">
            <v>35,70</v>
          </cell>
          <cell r="H3903" t="str">
            <v>0,00</v>
          </cell>
          <cell r="I3903" t="str">
            <v>0,00</v>
          </cell>
          <cell r="J3903" t="str">
            <v>0,00</v>
          </cell>
          <cell r="K3903">
            <v>35.700000000000003</v>
          </cell>
          <cell r="L3903">
            <v>35.700000000000003</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29,06</v>
          </cell>
          <cell r="F3904" t="str">
            <v>4,51</v>
          </cell>
          <cell r="G3904" t="str">
            <v>24,55</v>
          </cell>
          <cell r="H3904" t="str">
            <v>0,00</v>
          </cell>
          <cell r="I3904" t="str">
            <v>0,00</v>
          </cell>
          <cell r="J3904" t="str">
            <v>0,00</v>
          </cell>
          <cell r="K3904">
            <v>24.55</v>
          </cell>
          <cell r="L3904">
            <v>24.55</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30,18</v>
          </cell>
          <cell r="F3905" t="str">
            <v>2,91</v>
          </cell>
          <cell r="G3905" t="str">
            <v>27,27</v>
          </cell>
          <cell r="H3905" t="str">
            <v>0,00</v>
          </cell>
          <cell r="I3905" t="str">
            <v>0,00</v>
          </cell>
          <cell r="J3905" t="str">
            <v>0,00</v>
          </cell>
          <cell r="K3905">
            <v>27.27</v>
          </cell>
          <cell r="L3905">
            <v>27.27</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43,06</v>
          </cell>
          <cell r="F3906" t="str">
            <v>4,50</v>
          </cell>
          <cell r="G3906" t="str">
            <v>38,56</v>
          </cell>
          <cell r="H3906" t="str">
            <v>0,00</v>
          </cell>
          <cell r="I3906" t="str">
            <v>0,00</v>
          </cell>
          <cell r="J3906" t="str">
            <v>0,00</v>
          </cell>
          <cell r="K3906">
            <v>38.56</v>
          </cell>
          <cell r="L3906">
            <v>38.56</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69,19</v>
          </cell>
          <cell r="F3907" t="str">
            <v>2,91</v>
          </cell>
          <cell r="G3907" t="str">
            <v>66,28</v>
          </cell>
          <cell r="H3907" t="str">
            <v>0,00</v>
          </cell>
          <cell r="I3907" t="str">
            <v>0,00</v>
          </cell>
          <cell r="J3907" t="str">
            <v>0,00</v>
          </cell>
          <cell r="K3907">
            <v>66.28</v>
          </cell>
          <cell r="L3907">
            <v>66.28</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65,89</v>
          </cell>
          <cell r="F3908" t="str">
            <v>4,50</v>
          </cell>
          <cell r="G3908" t="str">
            <v>61,39</v>
          </cell>
          <cell r="H3908" t="str">
            <v>0,00</v>
          </cell>
          <cell r="I3908" t="str">
            <v>0,00</v>
          </cell>
          <cell r="J3908" t="str">
            <v>0,00</v>
          </cell>
          <cell r="K3908">
            <v>61.39</v>
          </cell>
          <cell r="L3908">
            <v>61.39</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73,26</v>
          </cell>
          <cell r="F3909" t="str">
            <v>4,58</v>
          </cell>
          <cell r="G3909" t="str">
            <v>68,68</v>
          </cell>
          <cell r="H3909" t="str">
            <v>0,00</v>
          </cell>
          <cell r="I3909" t="str">
            <v>0,00</v>
          </cell>
          <cell r="J3909" t="str">
            <v>0,00</v>
          </cell>
          <cell r="K3909">
            <v>68.680000000000007</v>
          </cell>
          <cell r="L3909">
            <v>68.680000000000007</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13,21</v>
          </cell>
          <cell r="F3910" t="str">
            <v>4,52</v>
          </cell>
          <cell r="G3910" t="str">
            <v>8,69</v>
          </cell>
          <cell r="H3910" t="str">
            <v>0,00</v>
          </cell>
          <cell r="I3910" t="str">
            <v>0,00</v>
          </cell>
          <cell r="J3910" t="str">
            <v>0,00</v>
          </cell>
          <cell r="K3910">
            <v>8.69</v>
          </cell>
          <cell r="L3910">
            <v>8.69</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119,05</v>
          </cell>
          <cell r="F3911" t="str">
            <v>4,58</v>
          </cell>
          <cell r="G3911" t="str">
            <v>114,47</v>
          </cell>
          <cell r="H3911" t="str">
            <v>0,00</v>
          </cell>
          <cell r="I3911" t="str">
            <v>0,00</v>
          </cell>
          <cell r="J3911" t="str">
            <v>0,00</v>
          </cell>
          <cell r="K3911">
            <v>114.47</v>
          </cell>
          <cell r="L3911">
            <v>114.47</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28,46</v>
          </cell>
          <cell r="F3912" t="str">
            <v>5,31</v>
          </cell>
          <cell r="G3912" t="str">
            <v>23,15</v>
          </cell>
          <cell r="H3912" t="str">
            <v>0,00</v>
          </cell>
          <cell r="I3912" t="str">
            <v>0,00</v>
          </cell>
          <cell r="J3912" t="str">
            <v>0,00</v>
          </cell>
          <cell r="K3912">
            <v>23.15</v>
          </cell>
          <cell r="L3912">
            <v>23.15</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81,37</v>
          </cell>
          <cell r="F3913" t="str">
            <v>4,58</v>
          </cell>
          <cell r="G3913" t="str">
            <v>76,79</v>
          </cell>
          <cell r="H3913" t="str">
            <v>0,00</v>
          </cell>
          <cell r="I3913" t="str">
            <v>0,00</v>
          </cell>
          <cell r="J3913" t="str">
            <v>0,00</v>
          </cell>
          <cell r="K3913">
            <v>76.790000000000006</v>
          </cell>
          <cell r="L3913">
            <v>76.790000000000006</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44,87</v>
          </cell>
          <cell r="F3914" t="str">
            <v>5,30</v>
          </cell>
          <cell r="G3914" t="str">
            <v>39,57</v>
          </cell>
          <cell r="H3914" t="str">
            <v>0,00</v>
          </cell>
          <cell r="I3914" t="str">
            <v>0,00</v>
          </cell>
          <cell r="J3914" t="str">
            <v>0,00</v>
          </cell>
          <cell r="K3914">
            <v>39.57</v>
          </cell>
          <cell r="L3914">
            <v>39.57</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305,80</v>
          </cell>
          <cell r="F3915" t="str">
            <v>4,58</v>
          </cell>
          <cell r="G3915" t="str">
            <v>301,22</v>
          </cell>
          <cell r="H3915" t="str">
            <v>0,00</v>
          </cell>
          <cell r="I3915" t="str">
            <v>0,00</v>
          </cell>
          <cell r="J3915" t="str">
            <v>0,00</v>
          </cell>
          <cell r="K3915">
            <v>301.22000000000003</v>
          </cell>
          <cell r="L3915">
            <v>301.22000000000003</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62,47</v>
          </cell>
          <cell r="F3916" t="str">
            <v>5,30</v>
          </cell>
          <cell r="G3916" t="str">
            <v>57,17</v>
          </cell>
          <cell r="H3916" t="str">
            <v>0,00</v>
          </cell>
          <cell r="I3916" t="str">
            <v>0,00</v>
          </cell>
          <cell r="J3916" t="str">
            <v>0,00</v>
          </cell>
          <cell r="K3916">
            <v>57.17</v>
          </cell>
          <cell r="L3916">
            <v>57.17</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56,06</v>
          </cell>
          <cell r="F3917" t="str">
            <v>3,33</v>
          </cell>
          <cell r="G3917" t="str">
            <v>52,73</v>
          </cell>
          <cell r="H3917" t="str">
            <v>0,00</v>
          </cell>
          <cell r="I3917" t="str">
            <v>0,00</v>
          </cell>
          <cell r="J3917" t="str">
            <v>0,00</v>
          </cell>
          <cell r="K3917">
            <v>52.73</v>
          </cell>
          <cell r="L3917">
            <v>52.73</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236,57</v>
          </cell>
          <cell r="F3918" t="str">
            <v>5,30</v>
          </cell>
          <cell r="G3918" t="str">
            <v>231,27</v>
          </cell>
          <cell r="H3918" t="str">
            <v>0,00</v>
          </cell>
          <cell r="I3918" t="str">
            <v>0,00</v>
          </cell>
          <cell r="J3918" t="str">
            <v>0,00</v>
          </cell>
          <cell r="K3918">
            <v>231.27</v>
          </cell>
          <cell r="L3918">
            <v>231.27</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47,93</v>
          </cell>
          <cell r="F3919" t="str">
            <v>3,33</v>
          </cell>
          <cell r="G3919" t="str">
            <v>44,60</v>
          </cell>
          <cell r="H3919" t="str">
            <v>0,00</v>
          </cell>
          <cell r="I3919" t="str">
            <v>0,00</v>
          </cell>
          <cell r="J3919" t="str">
            <v>0,00</v>
          </cell>
          <cell r="K3919">
            <v>44.6</v>
          </cell>
          <cell r="L3919">
            <v>44.6</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48,40</v>
          </cell>
          <cell r="F3920" t="str">
            <v>5,30</v>
          </cell>
          <cell r="G3920" t="str">
            <v>43,10</v>
          </cell>
          <cell r="H3920" t="str">
            <v>0,00</v>
          </cell>
          <cell r="I3920" t="str">
            <v>0,00</v>
          </cell>
          <cell r="J3920" t="str">
            <v>0,00</v>
          </cell>
          <cell r="K3920">
            <v>43.1</v>
          </cell>
          <cell r="L3920">
            <v>43.1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84,72</v>
          </cell>
          <cell r="F3921" t="str">
            <v>5,43</v>
          </cell>
          <cell r="G3921" t="str">
            <v>79,29</v>
          </cell>
          <cell r="H3921" t="str">
            <v>0,00</v>
          </cell>
          <cell r="I3921" t="str">
            <v>0,00</v>
          </cell>
          <cell r="J3921" t="str">
            <v>0,00</v>
          </cell>
          <cell r="K3921">
            <v>79.290000000000006</v>
          </cell>
          <cell r="L3921">
            <v>79.290000000000006</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16,21</v>
          </cell>
          <cell r="F3922" t="str">
            <v>6,07</v>
          </cell>
          <cell r="G3922" t="str">
            <v>10,14</v>
          </cell>
          <cell r="H3922" t="str">
            <v>0,00</v>
          </cell>
          <cell r="I3922" t="str">
            <v>0,00</v>
          </cell>
          <cell r="J3922" t="str">
            <v>0,00</v>
          </cell>
          <cell r="K3922">
            <v>10.14</v>
          </cell>
          <cell r="L3922">
            <v>10.14</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79,93</v>
          </cell>
          <cell r="F3923" t="str">
            <v>5,43</v>
          </cell>
          <cell r="G3923" t="str">
            <v>74,50</v>
          </cell>
          <cell r="H3923" t="str">
            <v>0,00</v>
          </cell>
          <cell r="I3923" t="str">
            <v>0,00</v>
          </cell>
          <cell r="J3923" t="str">
            <v>0,00</v>
          </cell>
          <cell r="K3923">
            <v>74.5</v>
          </cell>
          <cell r="L3923">
            <v>74.5</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77,59</v>
          </cell>
          <cell r="F3924" t="str">
            <v>5,43</v>
          </cell>
          <cell r="G3924" t="str">
            <v>72,16</v>
          </cell>
          <cell r="H3924" t="str">
            <v>0,00</v>
          </cell>
          <cell r="I3924" t="str">
            <v>0,00</v>
          </cell>
          <cell r="J3924" t="str">
            <v>0,00</v>
          </cell>
          <cell r="K3924">
            <v>72.16</v>
          </cell>
          <cell r="L3924">
            <v>72.16</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26,95</v>
          </cell>
          <cell r="F3925" t="str">
            <v>6,06</v>
          </cell>
          <cell r="G3925" t="str">
            <v>20,89</v>
          </cell>
          <cell r="H3925" t="str">
            <v>0,00</v>
          </cell>
          <cell r="I3925" t="str">
            <v>0,00</v>
          </cell>
          <cell r="J3925" t="str">
            <v>0,00</v>
          </cell>
          <cell r="K3925">
            <v>20.89</v>
          </cell>
          <cell r="L3925">
            <v>20.89</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24,93</v>
          </cell>
          <cell r="F3926" t="str">
            <v>6,06</v>
          </cell>
          <cell r="G3926" t="str">
            <v>18,87</v>
          </cell>
          <cell r="H3926" t="str">
            <v>0,00</v>
          </cell>
          <cell r="I3926" t="str">
            <v>0,00</v>
          </cell>
          <cell r="J3926" t="str">
            <v>0,00</v>
          </cell>
          <cell r="K3926">
            <v>18.87</v>
          </cell>
          <cell r="L3926">
            <v>18.87</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70,27</v>
          </cell>
          <cell r="F3927" t="str">
            <v>5,43</v>
          </cell>
          <cell r="G3927" t="str">
            <v>64,84</v>
          </cell>
          <cell r="H3927" t="str">
            <v>0,00</v>
          </cell>
          <cell r="I3927" t="str">
            <v>0,00</v>
          </cell>
          <cell r="J3927" t="str">
            <v>0,00</v>
          </cell>
          <cell r="K3927">
            <v>64.84</v>
          </cell>
          <cell r="L3927">
            <v>64.84</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18,85</v>
          </cell>
          <cell r="F3928" t="str">
            <v>7,66</v>
          </cell>
          <cell r="G3928" t="str">
            <v>11,19</v>
          </cell>
          <cell r="H3928" t="str">
            <v>0,00</v>
          </cell>
          <cell r="I3928" t="str">
            <v>0,00</v>
          </cell>
          <cell r="J3928" t="str">
            <v>0,00</v>
          </cell>
          <cell r="K3928">
            <v>11.19</v>
          </cell>
          <cell r="L3928">
            <v>11.19</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248,46</v>
          </cell>
          <cell r="F3929" t="str">
            <v>9,60</v>
          </cell>
          <cell r="G3929" t="str">
            <v>238,86</v>
          </cell>
          <cell r="H3929" t="str">
            <v>0,00</v>
          </cell>
          <cell r="I3929" t="str">
            <v>0,00</v>
          </cell>
          <cell r="J3929" t="str">
            <v>0,00</v>
          </cell>
          <cell r="K3929">
            <v>238.86</v>
          </cell>
          <cell r="L3929">
            <v>238.86</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213,95</v>
          </cell>
          <cell r="F3930" t="str">
            <v>9,60</v>
          </cell>
          <cell r="G3930" t="str">
            <v>204,35</v>
          </cell>
          <cell r="H3930" t="str">
            <v>0,00</v>
          </cell>
          <cell r="I3930" t="str">
            <v>0,00</v>
          </cell>
          <cell r="J3930" t="str">
            <v>0,00</v>
          </cell>
          <cell r="K3930">
            <v>204.35</v>
          </cell>
          <cell r="L3930">
            <v>204.35</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28,05</v>
          </cell>
          <cell r="F3931" t="str">
            <v>7,65</v>
          </cell>
          <cell r="G3931" t="str">
            <v>20,40</v>
          </cell>
          <cell r="H3931" t="str">
            <v>0,00</v>
          </cell>
          <cell r="I3931" t="str">
            <v>0,00</v>
          </cell>
          <cell r="J3931" t="str">
            <v>0,00</v>
          </cell>
          <cell r="K3931">
            <v>20.399999999999999</v>
          </cell>
          <cell r="L3931">
            <v>20.399999999999999</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192,59</v>
          </cell>
          <cell r="F3932" t="str">
            <v>9,60</v>
          </cell>
          <cell r="G3932" t="str">
            <v>182,99</v>
          </cell>
          <cell r="H3932" t="str">
            <v>0,00</v>
          </cell>
          <cell r="I3932" t="str">
            <v>0,00</v>
          </cell>
          <cell r="J3932" t="str">
            <v>0,00</v>
          </cell>
          <cell r="K3932">
            <v>182.99</v>
          </cell>
          <cell r="L3932">
            <v>182.99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28,05</v>
          </cell>
          <cell r="F3933" t="str">
            <v>7,65</v>
          </cell>
          <cell r="G3933" t="str">
            <v>20,40</v>
          </cell>
          <cell r="H3933" t="str">
            <v>0,00</v>
          </cell>
          <cell r="I3933" t="str">
            <v>0,00</v>
          </cell>
          <cell r="J3933" t="str">
            <v>0,00</v>
          </cell>
          <cell r="K3933">
            <v>20.399999999999999</v>
          </cell>
          <cell r="L3933">
            <v>20.399999999999999</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65,39</v>
          </cell>
          <cell r="F3934" t="str">
            <v>7,64</v>
          </cell>
          <cell r="G3934" t="str">
            <v>57,75</v>
          </cell>
          <cell r="H3934" t="str">
            <v>0,00</v>
          </cell>
          <cell r="I3934" t="str">
            <v>0,00</v>
          </cell>
          <cell r="J3934" t="str">
            <v>0,00</v>
          </cell>
          <cell r="K3934">
            <v>57.75</v>
          </cell>
          <cell r="L3934">
            <v>57.75</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133,84</v>
          </cell>
          <cell r="F3935" t="str">
            <v>9,60</v>
          </cell>
          <cell r="G3935" t="str">
            <v>124,24</v>
          </cell>
          <cell r="H3935" t="str">
            <v>0,00</v>
          </cell>
          <cell r="I3935" t="str">
            <v>0,00</v>
          </cell>
          <cell r="J3935" t="str">
            <v>0,00</v>
          </cell>
          <cell r="K3935">
            <v>124.24</v>
          </cell>
          <cell r="L3935">
            <v>124.24</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33,38</v>
          </cell>
          <cell r="F3936" t="str">
            <v>9,04</v>
          </cell>
          <cell r="G3936" t="str">
            <v>24,34</v>
          </cell>
          <cell r="H3936" t="str">
            <v>0,00</v>
          </cell>
          <cell r="I3936" t="str">
            <v>0,00</v>
          </cell>
          <cell r="J3936" t="str">
            <v>0,00</v>
          </cell>
          <cell r="K3936">
            <v>24.34</v>
          </cell>
          <cell r="L3936">
            <v>24.34</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73,52</v>
          </cell>
          <cell r="F3937" t="str">
            <v>10,67</v>
          </cell>
          <cell r="G3937" t="str">
            <v>62,85</v>
          </cell>
          <cell r="H3937" t="str">
            <v>0,00</v>
          </cell>
          <cell r="I3937" t="str">
            <v>0,00</v>
          </cell>
          <cell r="J3937" t="str">
            <v>0,00</v>
          </cell>
          <cell r="K3937">
            <v>62.85</v>
          </cell>
          <cell r="L3937">
            <v>62.85</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51,52</v>
          </cell>
          <cell r="F3938" t="str">
            <v>6,01</v>
          </cell>
          <cell r="G3938" t="str">
            <v>45,51</v>
          </cell>
          <cell r="H3938" t="str">
            <v>0,00</v>
          </cell>
          <cell r="I3938" t="str">
            <v>0,00</v>
          </cell>
          <cell r="J3938" t="str">
            <v>0,00</v>
          </cell>
          <cell r="K3938">
            <v>45.51</v>
          </cell>
          <cell r="L3938">
            <v>45.51</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14,67</v>
          </cell>
          <cell r="F3939" t="str">
            <v>3,43</v>
          </cell>
          <cell r="G3939" t="str">
            <v>11,24</v>
          </cell>
          <cell r="H3939" t="str">
            <v>0,00</v>
          </cell>
          <cell r="I3939" t="str">
            <v>0,00</v>
          </cell>
          <cell r="J3939" t="str">
            <v>0,00</v>
          </cell>
          <cell r="K3939">
            <v>11.24</v>
          </cell>
          <cell r="L3939">
            <v>11.24</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17,41</v>
          </cell>
          <cell r="F3940" t="str">
            <v>3,43</v>
          </cell>
          <cell r="G3940" t="str">
            <v>13,98</v>
          </cell>
          <cell r="H3940" t="str">
            <v>0,00</v>
          </cell>
          <cell r="I3940" t="str">
            <v>0,00</v>
          </cell>
          <cell r="J3940" t="str">
            <v>0,00</v>
          </cell>
          <cell r="K3940">
            <v>13.98</v>
          </cell>
          <cell r="L3940">
            <v>13.98</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18,32</v>
          </cell>
          <cell r="F3941" t="str">
            <v>3,43</v>
          </cell>
          <cell r="G3941" t="str">
            <v>14,89</v>
          </cell>
          <cell r="H3941" t="str">
            <v>0,00</v>
          </cell>
          <cell r="I3941" t="str">
            <v>0,00</v>
          </cell>
          <cell r="J3941" t="str">
            <v>0,00</v>
          </cell>
          <cell r="K3941">
            <v>14.89</v>
          </cell>
          <cell r="L3941">
            <v>14.89</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24,28</v>
          </cell>
          <cell r="F3942" t="str">
            <v>4,06</v>
          </cell>
          <cell r="G3942" t="str">
            <v>20,22</v>
          </cell>
          <cell r="H3942" t="str">
            <v>0,00</v>
          </cell>
          <cell r="I3942" t="str">
            <v>0,00</v>
          </cell>
          <cell r="J3942" t="str">
            <v>0,00</v>
          </cell>
          <cell r="K3942">
            <v>20.22</v>
          </cell>
          <cell r="L3942">
            <v>20.22</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11,83</v>
          </cell>
          <cell r="F3943" t="str">
            <v>4,18</v>
          </cell>
          <cell r="G3943" t="str">
            <v>7,65</v>
          </cell>
          <cell r="H3943" t="str">
            <v>0,00</v>
          </cell>
          <cell r="I3943" t="str">
            <v>0,00</v>
          </cell>
          <cell r="J3943" t="str">
            <v>0,00</v>
          </cell>
          <cell r="K3943">
            <v>7.65</v>
          </cell>
          <cell r="L3943">
            <v>7.65</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23,65</v>
          </cell>
          <cell r="F3944" t="str">
            <v>4,06</v>
          </cell>
          <cell r="G3944" t="str">
            <v>19,59</v>
          </cell>
          <cell r="H3944" t="str">
            <v>0,00</v>
          </cell>
          <cell r="I3944" t="str">
            <v>0,00</v>
          </cell>
          <cell r="J3944" t="str">
            <v>0,00</v>
          </cell>
          <cell r="K3944">
            <v>19.59</v>
          </cell>
          <cell r="L3944">
            <v>19.59</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8,86</v>
          </cell>
          <cell r="F3945" t="str">
            <v>4,18</v>
          </cell>
          <cell r="G3945" t="str">
            <v>4,68</v>
          </cell>
          <cell r="H3945" t="str">
            <v>0,00</v>
          </cell>
          <cell r="I3945" t="str">
            <v>0,00</v>
          </cell>
          <cell r="J3945" t="str">
            <v>0,00</v>
          </cell>
          <cell r="K3945">
            <v>4.68</v>
          </cell>
          <cell r="L3945">
            <v>4.68</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26,58</v>
          </cell>
          <cell r="F3946" t="str">
            <v>4,05</v>
          </cell>
          <cell r="G3946" t="str">
            <v>22,53</v>
          </cell>
          <cell r="H3946" t="str">
            <v>0,00</v>
          </cell>
          <cell r="I3946" t="str">
            <v>0,00</v>
          </cell>
          <cell r="J3946" t="str">
            <v>0,00</v>
          </cell>
          <cell r="K3946">
            <v>22.53</v>
          </cell>
          <cell r="L3946">
            <v>22.53</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12,57</v>
          </cell>
          <cell r="F3947" t="str">
            <v>4,18</v>
          </cell>
          <cell r="G3947" t="str">
            <v>8,39</v>
          </cell>
          <cell r="H3947" t="str">
            <v>0,00</v>
          </cell>
          <cell r="I3947" t="str">
            <v>0,00</v>
          </cell>
          <cell r="J3947" t="str">
            <v>0,00</v>
          </cell>
          <cell r="K3947">
            <v>8.39</v>
          </cell>
          <cell r="L3947">
            <v>8.39</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37,04</v>
          </cell>
          <cell r="F3948" t="str">
            <v>4,76</v>
          </cell>
          <cell r="G3948" t="str">
            <v>32,28</v>
          </cell>
          <cell r="H3948" t="str">
            <v>0,00</v>
          </cell>
          <cell r="I3948" t="str">
            <v>0,00</v>
          </cell>
          <cell r="J3948" t="str">
            <v>0,00</v>
          </cell>
          <cell r="K3948">
            <v>32.28</v>
          </cell>
          <cell r="L3948">
            <v>32.28</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13,54</v>
          </cell>
          <cell r="F3949" t="str">
            <v>4,18</v>
          </cell>
          <cell r="G3949" t="str">
            <v>9,36</v>
          </cell>
          <cell r="H3949" t="str">
            <v>0,00</v>
          </cell>
          <cell r="I3949" t="str">
            <v>0,00</v>
          </cell>
          <cell r="J3949" t="str">
            <v>0,00</v>
          </cell>
          <cell r="K3949">
            <v>9.36</v>
          </cell>
          <cell r="L3949">
            <v>9.36</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12,94</v>
          </cell>
          <cell r="F3950" t="str">
            <v>5,45</v>
          </cell>
          <cell r="G3950" t="str">
            <v>7,49</v>
          </cell>
          <cell r="H3950" t="str">
            <v>0,00</v>
          </cell>
          <cell r="I3950" t="str">
            <v>0,00</v>
          </cell>
          <cell r="J3950" t="str">
            <v>0,00</v>
          </cell>
          <cell r="K3950">
            <v>7.49</v>
          </cell>
          <cell r="L3950">
            <v>7.49</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13,65</v>
          </cell>
          <cell r="F3951" t="str">
            <v>5,44</v>
          </cell>
          <cell r="G3951" t="str">
            <v>8,21</v>
          </cell>
          <cell r="H3951" t="str">
            <v>0,00</v>
          </cell>
          <cell r="I3951" t="str">
            <v>0,00</v>
          </cell>
          <cell r="J3951" t="str">
            <v>0,00</v>
          </cell>
          <cell r="K3951">
            <v>8.2100000000000009</v>
          </cell>
          <cell r="L3951">
            <v>8.2100000000000009</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21,21</v>
          </cell>
          <cell r="F3952" t="str">
            <v>5,44</v>
          </cell>
          <cell r="G3952" t="str">
            <v>15,77</v>
          </cell>
          <cell r="H3952" t="str">
            <v>0,00</v>
          </cell>
          <cell r="I3952" t="str">
            <v>0,00</v>
          </cell>
          <cell r="J3952" t="str">
            <v>0,00</v>
          </cell>
          <cell r="K3952">
            <v>15.77</v>
          </cell>
          <cell r="L3952">
            <v>15.77</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37,04</v>
          </cell>
          <cell r="F3953" t="str">
            <v>4,76</v>
          </cell>
          <cell r="G3953" t="str">
            <v>32,28</v>
          </cell>
          <cell r="H3953" t="str">
            <v>0,00</v>
          </cell>
          <cell r="I3953" t="str">
            <v>0,00</v>
          </cell>
          <cell r="J3953" t="str">
            <v>0,00</v>
          </cell>
          <cell r="K3953">
            <v>32.28</v>
          </cell>
          <cell r="L3953">
            <v>32.28</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22,37</v>
          </cell>
          <cell r="F3954" t="str">
            <v>5,44</v>
          </cell>
          <cell r="G3954" t="str">
            <v>16,93</v>
          </cell>
          <cell r="H3954" t="str">
            <v>0,00</v>
          </cell>
          <cell r="I3954" t="str">
            <v>0,00</v>
          </cell>
          <cell r="J3954" t="str">
            <v>0,00</v>
          </cell>
          <cell r="K3954">
            <v>16.93</v>
          </cell>
          <cell r="L3954">
            <v>16.93</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10,07</v>
          </cell>
          <cell r="F3955" t="str">
            <v>2,29</v>
          </cell>
          <cell r="G3955" t="str">
            <v>7,78</v>
          </cell>
          <cell r="H3955" t="str">
            <v>0,00</v>
          </cell>
          <cell r="I3955" t="str">
            <v>0,00</v>
          </cell>
          <cell r="J3955" t="str">
            <v>0,00</v>
          </cell>
          <cell r="K3955">
            <v>7.78</v>
          </cell>
          <cell r="L3955">
            <v>7.78</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22,24</v>
          </cell>
          <cell r="F3956" t="str">
            <v>7,95</v>
          </cell>
          <cell r="G3956" t="str">
            <v>14,29</v>
          </cell>
          <cell r="H3956" t="str">
            <v>0,00</v>
          </cell>
          <cell r="I3956" t="str">
            <v>0,00</v>
          </cell>
          <cell r="J3956" t="str">
            <v>0,00</v>
          </cell>
          <cell r="K3956">
            <v>14.29</v>
          </cell>
          <cell r="L3956">
            <v>14.29</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19,66</v>
          </cell>
          <cell r="F3957" t="str">
            <v>2,28</v>
          </cell>
          <cell r="G3957" t="str">
            <v>17,38</v>
          </cell>
          <cell r="H3957" t="str">
            <v>0,00</v>
          </cell>
          <cell r="I3957" t="str">
            <v>0,00</v>
          </cell>
          <cell r="J3957" t="str">
            <v>0,00</v>
          </cell>
          <cell r="K3957">
            <v>17.38</v>
          </cell>
          <cell r="L3957">
            <v>17.38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23,25</v>
          </cell>
          <cell r="F3958" t="str">
            <v>7,95</v>
          </cell>
          <cell r="G3958" t="str">
            <v>15,30</v>
          </cell>
          <cell r="H3958" t="str">
            <v>0,00</v>
          </cell>
          <cell r="I3958" t="str">
            <v>0,00</v>
          </cell>
          <cell r="J3958" t="str">
            <v>0,00</v>
          </cell>
          <cell r="K3958">
            <v>15.3</v>
          </cell>
          <cell r="L3958">
            <v>15.3</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9,24</v>
          </cell>
          <cell r="F3959" t="str">
            <v>2,29</v>
          </cell>
          <cell r="G3959" t="str">
            <v>6,95</v>
          </cell>
          <cell r="H3959" t="str">
            <v>0,00</v>
          </cell>
          <cell r="I3959" t="str">
            <v>0,00</v>
          </cell>
          <cell r="J3959" t="str">
            <v>0,00</v>
          </cell>
          <cell r="K3959">
            <v>6.95</v>
          </cell>
          <cell r="L3959">
            <v>6.95</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26,96</v>
          </cell>
          <cell r="F3960" t="str">
            <v>2,28</v>
          </cell>
          <cell r="G3960" t="str">
            <v>24,68</v>
          </cell>
          <cell r="H3960" t="str">
            <v>0,00</v>
          </cell>
          <cell r="I3960" t="str">
            <v>0,00</v>
          </cell>
          <cell r="J3960" t="str">
            <v>0,00</v>
          </cell>
          <cell r="K3960">
            <v>24.68</v>
          </cell>
          <cell r="L3960">
            <v>24.68</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36,58</v>
          </cell>
          <cell r="F3961" t="str">
            <v>7,94</v>
          </cell>
          <cell r="G3961" t="str">
            <v>28,64</v>
          </cell>
          <cell r="H3961" t="str">
            <v>0,00</v>
          </cell>
          <cell r="I3961" t="str">
            <v>0,00</v>
          </cell>
          <cell r="J3961" t="str">
            <v>0,00</v>
          </cell>
          <cell r="K3961">
            <v>28.64</v>
          </cell>
          <cell r="L3961">
            <v>28.64</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50,97</v>
          </cell>
          <cell r="F3962" t="str">
            <v>7,94</v>
          </cell>
          <cell r="G3962" t="str">
            <v>43,03</v>
          </cell>
          <cell r="H3962" t="str">
            <v>0,00</v>
          </cell>
          <cell r="I3962" t="str">
            <v>0,00</v>
          </cell>
          <cell r="J3962" t="str">
            <v>0,00</v>
          </cell>
          <cell r="K3962">
            <v>43.03</v>
          </cell>
          <cell r="L3962">
            <v>43.03</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28,78</v>
          </cell>
          <cell r="F3963" t="str">
            <v>10,46</v>
          </cell>
          <cell r="G3963" t="str">
            <v>18,32</v>
          </cell>
          <cell r="H3963" t="str">
            <v>0,00</v>
          </cell>
          <cell r="I3963" t="str">
            <v>0,00</v>
          </cell>
          <cell r="J3963" t="str">
            <v>0,00</v>
          </cell>
          <cell r="K3963">
            <v>18.32</v>
          </cell>
          <cell r="L3963">
            <v>18.32</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28,72</v>
          </cell>
          <cell r="F3964" t="str">
            <v>10,46</v>
          </cell>
          <cell r="G3964" t="str">
            <v>18,26</v>
          </cell>
          <cell r="H3964" t="str">
            <v>0,00</v>
          </cell>
          <cell r="I3964" t="str">
            <v>0,00</v>
          </cell>
          <cell r="J3964" t="str">
            <v>0,00</v>
          </cell>
          <cell r="K3964">
            <v>18.260000000000002</v>
          </cell>
          <cell r="L3964">
            <v>18.260000000000002</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16,41</v>
          </cell>
          <cell r="F3965" t="str">
            <v>2,28</v>
          </cell>
          <cell r="G3965" t="str">
            <v>14,13</v>
          </cell>
          <cell r="H3965" t="str">
            <v>0,00</v>
          </cell>
          <cell r="I3965" t="str">
            <v>0,00</v>
          </cell>
          <cell r="J3965" t="str">
            <v>0,00</v>
          </cell>
          <cell r="K3965">
            <v>14.13</v>
          </cell>
          <cell r="L3965">
            <v>14.13</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44,38</v>
          </cell>
          <cell r="F3966" t="str">
            <v>10,46</v>
          </cell>
          <cell r="G3966" t="str">
            <v>33,92</v>
          </cell>
          <cell r="H3966" t="str">
            <v>0,00</v>
          </cell>
          <cell r="I3966" t="str">
            <v>0,00</v>
          </cell>
          <cell r="J3966" t="str">
            <v>0,00</v>
          </cell>
          <cell r="K3966">
            <v>33.92</v>
          </cell>
          <cell r="L3966">
            <v>33.92</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19,66</v>
          </cell>
          <cell r="F3967" t="str">
            <v>2,28</v>
          </cell>
          <cell r="G3967" t="str">
            <v>17,38</v>
          </cell>
          <cell r="H3967" t="str">
            <v>0,00</v>
          </cell>
          <cell r="I3967" t="str">
            <v>0,00</v>
          </cell>
          <cell r="J3967" t="str">
            <v>0,00</v>
          </cell>
          <cell r="K3967">
            <v>17.38</v>
          </cell>
          <cell r="L3967">
            <v>17.38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72,05</v>
          </cell>
          <cell r="F3968" t="str">
            <v>10,45</v>
          </cell>
          <cell r="G3968" t="str">
            <v>61,60</v>
          </cell>
          <cell r="H3968" t="str">
            <v>0,00</v>
          </cell>
          <cell r="I3968" t="str">
            <v>0,00</v>
          </cell>
          <cell r="J3968" t="str">
            <v>0,00</v>
          </cell>
          <cell r="K3968">
            <v>61.6</v>
          </cell>
          <cell r="L3968">
            <v>61.6</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7,47</v>
          </cell>
          <cell r="F3969" t="str">
            <v>2,93</v>
          </cell>
          <cell r="G3969" t="str">
            <v>4,54</v>
          </cell>
          <cell r="H3969" t="str">
            <v>0,00</v>
          </cell>
          <cell r="I3969" t="str">
            <v>0,00</v>
          </cell>
          <cell r="J3969" t="str">
            <v>0,00</v>
          </cell>
          <cell r="K3969">
            <v>4.54</v>
          </cell>
          <cell r="L3969">
            <v>4.54</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10,58</v>
          </cell>
          <cell r="F3970" t="str">
            <v>3,34</v>
          </cell>
          <cell r="G3970" t="str">
            <v>7,24</v>
          </cell>
          <cell r="H3970" t="str">
            <v>0,00</v>
          </cell>
          <cell r="I3970" t="str">
            <v>0,00</v>
          </cell>
          <cell r="J3970" t="str">
            <v>0,00</v>
          </cell>
          <cell r="K3970">
            <v>7.24</v>
          </cell>
          <cell r="L3970">
            <v>7.24</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18,98</v>
          </cell>
          <cell r="F3971" t="str">
            <v>3,34</v>
          </cell>
          <cell r="G3971" t="str">
            <v>15,64</v>
          </cell>
          <cell r="H3971" t="str">
            <v>0,00</v>
          </cell>
          <cell r="I3971" t="str">
            <v>0,00</v>
          </cell>
          <cell r="J3971" t="str">
            <v>0,00</v>
          </cell>
          <cell r="K3971">
            <v>15.64</v>
          </cell>
          <cell r="L3971">
            <v>15.64</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15,68</v>
          </cell>
          <cell r="F3972" t="str">
            <v>2,71</v>
          </cell>
          <cell r="G3972" t="str">
            <v>12,97</v>
          </cell>
          <cell r="H3972" t="str">
            <v>0,00</v>
          </cell>
          <cell r="I3972" t="str">
            <v>0,00</v>
          </cell>
          <cell r="J3972" t="str">
            <v>0,00</v>
          </cell>
          <cell r="K3972">
            <v>12.97</v>
          </cell>
          <cell r="L3972">
            <v>12.97</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26,66</v>
          </cell>
          <cell r="F3973" t="str">
            <v>2,71</v>
          </cell>
          <cell r="G3973" t="str">
            <v>23,95</v>
          </cell>
          <cell r="H3973" t="str">
            <v>0,00</v>
          </cell>
          <cell r="I3973" t="str">
            <v>0,00</v>
          </cell>
          <cell r="J3973" t="str">
            <v>0,00</v>
          </cell>
          <cell r="K3973">
            <v>23.95</v>
          </cell>
          <cell r="L3973">
            <v>23.95</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40,66</v>
          </cell>
          <cell r="F3974" t="str">
            <v>2,71</v>
          </cell>
          <cell r="G3974" t="str">
            <v>37,95</v>
          </cell>
          <cell r="H3974" t="str">
            <v>0,00</v>
          </cell>
          <cell r="I3974" t="str">
            <v>0,00</v>
          </cell>
          <cell r="J3974" t="str">
            <v>0,00</v>
          </cell>
          <cell r="K3974">
            <v>37.950000000000003</v>
          </cell>
          <cell r="L3974">
            <v>37.950000000000003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63,49</v>
          </cell>
          <cell r="F3975" t="str">
            <v>2,71</v>
          </cell>
          <cell r="G3975" t="str">
            <v>60,78</v>
          </cell>
          <cell r="H3975" t="str">
            <v>0,00</v>
          </cell>
          <cell r="I3975" t="str">
            <v>0,00</v>
          </cell>
          <cell r="J3975" t="str">
            <v>0,00</v>
          </cell>
          <cell r="K3975">
            <v>60.78</v>
          </cell>
          <cell r="L3975">
            <v>60.78</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10,81</v>
          </cell>
          <cell r="F3976" t="str">
            <v>2,72</v>
          </cell>
          <cell r="G3976" t="str">
            <v>8,09</v>
          </cell>
          <cell r="H3976" t="str">
            <v>0,00</v>
          </cell>
          <cell r="I3976" t="str">
            <v>0,00</v>
          </cell>
          <cell r="J3976" t="str">
            <v>0,00</v>
          </cell>
          <cell r="K3976">
            <v>8.09</v>
          </cell>
          <cell r="L3976">
            <v>8.09</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25,61</v>
          </cell>
          <cell r="F3977" t="str">
            <v>3,16</v>
          </cell>
          <cell r="G3977" t="str">
            <v>22,45</v>
          </cell>
          <cell r="H3977" t="str">
            <v>0,00</v>
          </cell>
          <cell r="I3977" t="str">
            <v>0,00</v>
          </cell>
          <cell r="J3977" t="str">
            <v>0,00</v>
          </cell>
          <cell r="K3977">
            <v>22.45</v>
          </cell>
          <cell r="L3977">
            <v>22.45</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42,02</v>
          </cell>
          <cell r="F3978" t="str">
            <v>3,16</v>
          </cell>
          <cell r="G3978" t="str">
            <v>38,86</v>
          </cell>
          <cell r="H3978" t="str">
            <v>0,00</v>
          </cell>
          <cell r="I3978" t="str">
            <v>0,00</v>
          </cell>
          <cell r="J3978" t="str">
            <v>0,00</v>
          </cell>
          <cell r="K3978">
            <v>38.86</v>
          </cell>
          <cell r="L3978">
            <v>38.86</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59,62</v>
          </cell>
          <cell r="F3979" t="str">
            <v>3,16</v>
          </cell>
          <cell r="G3979" t="str">
            <v>56,46</v>
          </cell>
          <cell r="H3979" t="str">
            <v>0,00</v>
          </cell>
          <cell r="I3979" t="str">
            <v>0,00</v>
          </cell>
          <cell r="J3979" t="str">
            <v>0,00</v>
          </cell>
          <cell r="K3979">
            <v>56.46</v>
          </cell>
          <cell r="L3979">
            <v>56.46</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233,72</v>
          </cell>
          <cell r="F3980" t="str">
            <v>3,16</v>
          </cell>
          <cell r="G3980" t="str">
            <v>230,56</v>
          </cell>
          <cell r="H3980" t="str">
            <v>0,00</v>
          </cell>
          <cell r="I3980" t="str">
            <v>0,00</v>
          </cell>
          <cell r="J3980" t="str">
            <v>0,00</v>
          </cell>
          <cell r="K3980">
            <v>230.56</v>
          </cell>
          <cell r="L3980">
            <v>230.56</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45,55</v>
          </cell>
          <cell r="F3981" t="str">
            <v>3,16</v>
          </cell>
          <cell r="G3981" t="str">
            <v>42,39</v>
          </cell>
          <cell r="H3981" t="str">
            <v>0,00</v>
          </cell>
          <cell r="I3981" t="str">
            <v>0,00</v>
          </cell>
          <cell r="J3981" t="str">
            <v>0,00</v>
          </cell>
          <cell r="K3981">
            <v>42.39</v>
          </cell>
          <cell r="L3981">
            <v>42.39</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18,98</v>
          </cell>
          <cell r="F3982" t="str">
            <v>4,59</v>
          </cell>
          <cell r="G3982" t="str">
            <v>14,39</v>
          </cell>
          <cell r="H3982" t="str">
            <v>0,00</v>
          </cell>
          <cell r="I3982" t="str">
            <v>0,00</v>
          </cell>
          <cell r="J3982" t="str">
            <v>0,00</v>
          </cell>
          <cell r="K3982">
            <v>14.39</v>
          </cell>
          <cell r="L3982">
            <v>14.39</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28,18</v>
          </cell>
          <cell r="F3983" t="str">
            <v>4,58</v>
          </cell>
          <cell r="G3983" t="str">
            <v>23,60</v>
          </cell>
          <cell r="H3983" t="str">
            <v>0,00</v>
          </cell>
          <cell r="I3983" t="str">
            <v>0,00</v>
          </cell>
          <cell r="J3983" t="str">
            <v>0,00</v>
          </cell>
          <cell r="K3983">
            <v>23.6</v>
          </cell>
          <cell r="L3983">
            <v>23.6</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28,51</v>
          </cell>
          <cell r="F3984" t="str">
            <v>5,40</v>
          </cell>
          <cell r="G3984" t="str">
            <v>23,11</v>
          </cell>
          <cell r="H3984" t="str">
            <v>0,00</v>
          </cell>
          <cell r="I3984" t="str">
            <v>0,00</v>
          </cell>
          <cell r="J3984" t="str">
            <v>0,00</v>
          </cell>
          <cell r="K3984">
            <v>23.11</v>
          </cell>
          <cell r="L3984">
            <v>23.11</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67,76</v>
          </cell>
          <cell r="F3985" t="str">
            <v>6,35</v>
          </cell>
          <cell r="G3985" t="str">
            <v>61,41</v>
          </cell>
          <cell r="H3985" t="str">
            <v>0,00</v>
          </cell>
          <cell r="I3985" t="str">
            <v>0,00</v>
          </cell>
          <cell r="J3985" t="str">
            <v>0,00</v>
          </cell>
          <cell r="K3985">
            <v>61.41</v>
          </cell>
          <cell r="L3985">
            <v>61.41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92,55</v>
          </cell>
          <cell r="F3986" t="str">
            <v>1,28</v>
          </cell>
          <cell r="G3986" t="str">
            <v>91,27</v>
          </cell>
          <cell r="H3986" t="str">
            <v>0,00</v>
          </cell>
          <cell r="I3986" t="str">
            <v>0,00</v>
          </cell>
          <cell r="J3986" t="str">
            <v>0,00</v>
          </cell>
          <cell r="K3986">
            <v>91.27</v>
          </cell>
          <cell r="L3986">
            <v>91.27</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17,66</v>
          </cell>
          <cell r="F3987" t="str">
            <v>5,44</v>
          </cell>
          <cell r="G3987" t="str">
            <v>12,22</v>
          </cell>
          <cell r="H3987" t="str">
            <v>0,00</v>
          </cell>
          <cell r="I3987" t="str">
            <v>0,00</v>
          </cell>
          <cell r="J3987" t="str">
            <v>0,00</v>
          </cell>
          <cell r="K3987">
            <v>12.22</v>
          </cell>
          <cell r="L3987">
            <v>12.22</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24,16</v>
          </cell>
          <cell r="F3988" t="str">
            <v>5,44</v>
          </cell>
          <cell r="G3988" t="str">
            <v>18,72</v>
          </cell>
          <cell r="H3988" t="str">
            <v>0,00</v>
          </cell>
          <cell r="I3988" t="str">
            <v>0,00</v>
          </cell>
          <cell r="J3988" t="str">
            <v>0,00</v>
          </cell>
          <cell r="K3988">
            <v>18.72</v>
          </cell>
          <cell r="L3988">
            <v>18.72</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35,08</v>
          </cell>
          <cell r="F3989" t="str">
            <v>3,30</v>
          </cell>
          <cell r="G3989" t="str">
            <v>31,78</v>
          </cell>
          <cell r="H3989" t="str">
            <v>0,00</v>
          </cell>
          <cell r="I3989" t="str">
            <v>0,00</v>
          </cell>
          <cell r="J3989" t="str">
            <v>0,00</v>
          </cell>
          <cell r="K3989">
            <v>31.78</v>
          </cell>
          <cell r="L3989">
            <v>31.78</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22,05</v>
          </cell>
          <cell r="F3990" t="str">
            <v>7,11</v>
          </cell>
          <cell r="G3990" t="str">
            <v>14,94</v>
          </cell>
          <cell r="H3990" t="str">
            <v>0,00</v>
          </cell>
          <cell r="I3990" t="str">
            <v>0,00</v>
          </cell>
          <cell r="J3990" t="str">
            <v>0,00</v>
          </cell>
          <cell r="K3990">
            <v>14.94</v>
          </cell>
          <cell r="L3990">
            <v>14.94</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34,08</v>
          </cell>
          <cell r="F3991" t="str">
            <v>7,11</v>
          </cell>
          <cell r="G3991" t="str">
            <v>26,97</v>
          </cell>
          <cell r="H3991" t="str">
            <v>0,00</v>
          </cell>
          <cell r="I3991" t="str">
            <v>0,00</v>
          </cell>
          <cell r="J3991" t="str">
            <v>0,00</v>
          </cell>
          <cell r="K3991">
            <v>26.97</v>
          </cell>
          <cell r="L3991">
            <v>26.97</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35,08</v>
          </cell>
          <cell r="F3992" t="str">
            <v>3,30</v>
          </cell>
          <cell r="G3992" t="str">
            <v>31,78</v>
          </cell>
          <cell r="H3992" t="str">
            <v>0,00</v>
          </cell>
          <cell r="I3992" t="str">
            <v>0,00</v>
          </cell>
          <cell r="J3992" t="str">
            <v>0,00</v>
          </cell>
          <cell r="K3992">
            <v>31.78</v>
          </cell>
          <cell r="L3992">
            <v>31.78</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52,29</v>
          </cell>
          <cell r="F3993" t="str">
            <v>3,88</v>
          </cell>
          <cell r="G3993" t="str">
            <v>48,41</v>
          </cell>
          <cell r="H3993" t="str">
            <v>0,00</v>
          </cell>
          <cell r="I3993" t="str">
            <v>0,00</v>
          </cell>
          <cell r="J3993" t="str">
            <v>0,00</v>
          </cell>
          <cell r="K3993">
            <v>48.41</v>
          </cell>
          <cell r="L3993">
            <v>48.41</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14,20</v>
          </cell>
          <cell r="F3994" t="str">
            <v>5,86</v>
          </cell>
          <cell r="G3994" t="str">
            <v>8,34</v>
          </cell>
          <cell r="H3994" t="str">
            <v>0,00</v>
          </cell>
          <cell r="I3994" t="str">
            <v>0,00</v>
          </cell>
          <cell r="J3994" t="str">
            <v>0,00</v>
          </cell>
          <cell r="K3994">
            <v>8.34</v>
          </cell>
          <cell r="L3994">
            <v>8.34</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14,51</v>
          </cell>
          <cell r="F3995" t="str">
            <v>5,86</v>
          </cell>
          <cell r="G3995" t="str">
            <v>8,65</v>
          </cell>
          <cell r="H3995" t="str">
            <v>0,00</v>
          </cell>
          <cell r="I3995" t="str">
            <v>0,00</v>
          </cell>
          <cell r="J3995" t="str">
            <v>0,00</v>
          </cell>
          <cell r="K3995">
            <v>8.65</v>
          </cell>
          <cell r="L3995">
            <v>8.65</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23,22</v>
          </cell>
          <cell r="F3996" t="str">
            <v>7,11</v>
          </cell>
          <cell r="G3996" t="str">
            <v>16,11</v>
          </cell>
          <cell r="H3996" t="str">
            <v>0,00</v>
          </cell>
          <cell r="I3996" t="str">
            <v>0,00</v>
          </cell>
          <cell r="J3996" t="str">
            <v>0,00</v>
          </cell>
          <cell r="K3996">
            <v>16.11</v>
          </cell>
          <cell r="L3996">
            <v>16.11</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25,23</v>
          </cell>
          <cell r="F3997" t="str">
            <v>7,11</v>
          </cell>
          <cell r="G3997" t="str">
            <v>18,12</v>
          </cell>
          <cell r="H3997" t="str">
            <v>0,00</v>
          </cell>
          <cell r="I3997" t="str">
            <v>0,00</v>
          </cell>
          <cell r="J3997" t="str">
            <v>0,00</v>
          </cell>
          <cell r="K3997">
            <v>18.12</v>
          </cell>
          <cell r="L3997">
            <v>18.12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38,47</v>
          </cell>
          <cell r="F3998" t="str">
            <v>10,46</v>
          </cell>
          <cell r="G3998" t="str">
            <v>28,01</v>
          </cell>
          <cell r="H3998" t="str">
            <v>0,00</v>
          </cell>
          <cell r="I3998" t="str">
            <v>0,00</v>
          </cell>
          <cell r="J3998" t="str">
            <v>0,00</v>
          </cell>
          <cell r="K3998">
            <v>28.01</v>
          </cell>
          <cell r="L3998">
            <v>28.01</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52,29</v>
          </cell>
          <cell r="F3999" t="str">
            <v>3,88</v>
          </cell>
          <cell r="G3999" t="str">
            <v>48,41</v>
          </cell>
          <cell r="H3999" t="str">
            <v>0,00</v>
          </cell>
          <cell r="I3999" t="str">
            <v>0,00</v>
          </cell>
          <cell r="J3999" t="str">
            <v>0,00</v>
          </cell>
          <cell r="K3999">
            <v>48.41</v>
          </cell>
          <cell r="L3999">
            <v>48.41</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102,29</v>
          </cell>
          <cell r="F4000" t="str">
            <v>4,84</v>
          </cell>
          <cell r="G4000" t="str">
            <v>97,45</v>
          </cell>
          <cell r="H4000" t="str">
            <v>0,00</v>
          </cell>
          <cell r="I4000" t="str">
            <v>0,00</v>
          </cell>
          <cell r="J4000" t="str">
            <v>0,00</v>
          </cell>
          <cell r="K4000">
            <v>97.45</v>
          </cell>
          <cell r="L4000">
            <v>97.45</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103,91</v>
          </cell>
          <cell r="F4001" t="str">
            <v>4,84</v>
          </cell>
          <cell r="G4001" t="str">
            <v>99,07</v>
          </cell>
          <cell r="H4001" t="str">
            <v>0,00</v>
          </cell>
          <cell r="I4001" t="str">
            <v>0,00</v>
          </cell>
          <cell r="J4001" t="str">
            <v>0,00</v>
          </cell>
          <cell r="K4001">
            <v>99.07</v>
          </cell>
          <cell r="L4001">
            <v>99.07</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253,46</v>
          </cell>
          <cell r="F4002" t="str">
            <v>6,39</v>
          </cell>
          <cell r="G4002" t="str">
            <v>247,07</v>
          </cell>
          <cell r="H4002" t="str">
            <v>0,00</v>
          </cell>
          <cell r="I4002" t="str">
            <v>0,00</v>
          </cell>
          <cell r="J4002" t="str">
            <v>0,00</v>
          </cell>
          <cell r="K4002">
            <v>247.07</v>
          </cell>
          <cell r="L4002">
            <v>247.07</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259,41</v>
          </cell>
          <cell r="F4003" t="str">
            <v>6,39</v>
          </cell>
          <cell r="G4003" t="str">
            <v>253,02</v>
          </cell>
          <cell r="H4003" t="str">
            <v>0,00</v>
          </cell>
          <cell r="I4003" t="str">
            <v>0,00</v>
          </cell>
          <cell r="J4003" t="str">
            <v>0,00</v>
          </cell>
          <cell r="K4003">
            <v>253.02</v>
          </cell>
          <cell r="L4003">
            <v>253.02</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298,24</v>
          </cell>
          <cell r="F4004" t="str">
            <v>7,69</v>
          </cell>
          <cell r="G4004" t="str">
            <v>290,55</v>
          </cell>
          <cell r="H4004" t="str">
            <v>0,00</v>
          </cell>
          <cell r="I4004" t="str">
            <v>0,00</v>
          </cell>
          <cell r="J4004" t="str">
            <v>0,00</v>
          </cell>
          <cell r="K4004">
            <v>290.55</v>
          </cell>
          <cell r="L4004">
            <v>290.55</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306,25</v>
          </cell>
          <cell r="F4005" t="str">
            <v>7,69</v>
          </cell>
          <cell r="G4005" t="str">
            <v>298,56</v>
          </cell>
          <cell r="H4005" t="str">
            <v>0,00</v>
          </cell>
          <cell r="I4005" t="str">
            <v>0,00</v>
          </cell>
          <cell r="J4005" t="str">
            <v>0,00</v>
          </cell>
          <cell r="K4005">
            <v>298.56</v>
          </cell>
          <cell r="L4005">
            <v>298.56</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24,32</v>
          </cell>
          <cell r="F4006" t="str">
            <v>2,20</v>
          </cell>
          <cell r="G4006" t="str">
            <v>22,12</v>
          </cell>
          <cell r="H4006" t="str">
            <v>0,00</v>
          </cell>
          <cell r="I4006" t="str">
            <v>0,00</v>
          </cell>
          <cell r="J4006" t="str">
            <v>0,00</v>
          </cell>
          <cell r="K4006">
            <v>22.12</v>
          </cell>
          <cell r="L4006">
            <v>22.12</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41,21</v>
          </cell>
          <cell r="F4007" t="str">
            <v>10,46</v>
          </cell>
          <cell r="G4007" t="str">
            <v>30,75</v>
          </cell>
          <cell r="H4007" t="str">
            <v>0,00</v>
          </cell>
          <cell r="I4007" t="str">
            <v>0,00</v>
          </cell>
          <cell r="J4007" t="str">
            <v>0,00</v>
          </cell>
          <cell r="K4007">
            <v>30.75</v>
          </cell>
          <cell r="L4007">
            <v>30.75</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47,32</v>
          </cell>
          <cell r="F4008" t="str">
            <v>13,82</v>
          </cell>
          <cell r="G4008" t="str">
            <v>33,50</v>
          </cell>
          <cell r="H4008" t="str">
            <v>0,00</v>
          </cell>
          <cell r="I4008" t="str">
            <v>0,00</v>
          </cell>
          <cell r="J4008" t="str">
            <v>0,00</v>
          </cell>
          <cell r="K4008">
            <v>33.5</v>
          </cell>
          <cell r="L4008">
            <v>33.5</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53,77</v>
          </cell>
          <cell r="F4009" t="str">
            <v>13,82</v>
          </cell>
          <cell r="G4009" t="str">
            <v>39,95</v>
          </cell>
          <cell r="H4009" t="str">
            <v>0,00</v>
          </cell>
          <cell r="I4009" t="str">
            <v>0,00</v>
          </cell>
          <cell r="J4009" t="str">
            <v>0,00</v>
          </cell>
          <cell r="K4009">
            <v>39.950000000000003</v>
          </cell>
          <cell r="L4009">
            <v>39.950000000000003</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7,91</v>
          </cell>
          <cell r="F4010" t="str">
            <v>1,67</v>
          </cell>
          <cell r="G4010" t="str">
            <v>6,24</v>
          </cell>
          <cell r="H4010" t="str">
            <v>0,00</v>
          </cell>
          <cell r="I4010" t="str">
            <v>0,00</v>
          </cell>
          <cell r="J4010" t="str">
            <v>0,00</v>
          </cell>
          <cell r="K4010">
            <v>6.24</v>
          </cell>
          <cell r="L4010">
            <v>6.24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8,62</v>
          </cell>
          <cell r="F4011" t="str">
            <v>1,66</v>
          </cell>
          <cell r="G4011" t="str">
            <v>6,96</v>
          </cell>
          <cell r="H4011" t="str">
            <v>0,00</v>
          </cell>
          <cell r="I4011" t="str">
            <v>0,00</v>
          </cell>
          <cell r="J4011" t="str">
            <v>0,00</v>
          </cell>
          <cell r="K4011">
            <v>6.96</v>
          </cell>
          <cell r="L4011">
            <v>6.96</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16,18</v>
          </cell>
          <cell r="F4012" t="str">
            <v>1,66</v>
          </cell>
          <cell r="G4012" t="str">
            <v>14,52</v>
          </cell>
          <cell r="H4012" t="str">
            <v>0,00</v>
          </cell>
          <cell r="I4012" t="str">
            <v>0,00</v>
          </cell>
          <cell r="J4012" t="str">
            <v>0,00</v>
          </cell>
          <cell r="K4012">
            <v>14.52</v>
          </cell>
          <cell r="L4012">
            <v>14.52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17,34</v>
          </cell>
          <cell r="F4013" t="str">
            <v>1,66</v>
          </cell>
          <cell r="G4013" t="str">
            <v>15,68</v>
          </cell>
          <cell r="H4013" t="str">
            <v>0,00</v>
          </cell>
          <cell r="I4013" t="str">
            <v>0,00</v>
          </cell>
          <cell r="J4013" t="str">
            <v>0,00</v>
          </cell>
          <cell r="K4013">
            <v>15.68</v>
          </cell>
          <cell r="L4013">
            <v>15.68</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16,09</v>
          </cell>
          <cell r="F4014" t="str">
            <v>3,34</v>
          </cell>
          <cell r="G4014" t="str">
            <v>12,75</v>
          </cell>
          <cell r="H4014" t="str">
            <v>0,00</v>
          </cell>
          <cell r="I4014" t="str">
            <v>0,00</v>
          </cell>
          <cell r="J4014" t="str">
            <v>0,00</v>
          </cell>
          <cell r="K4014">
            <v>12.75</v>
          </cell>
          <cell r="L4014">
            <v>12.75</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17,10</v>
          </cell>
          <cell r="F4015" t="str">
            <v>3,34</v>
          </cell>
          <cell r="G4015" t="str">
            <v>13,76</v>
          </cell>
          <cell r="H4015" t="str">
            <v>0,00</v>
          </cell>
          <cell r="I4015" t="str">
            <v>0,00</v>
          </cell>
          <cell r="J4015" t="str">
            <v>0,00</v>
          </cell>
          <cell r="K4015">
            <v>13.76</v>
          </cell>
          <cell r="L4015">
            <v>13.76</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30,43</v>
          </cell>
          <cell r="F4016" t="str">
            <v>3,33</v>
          </cell>
          <cell r="G4016" t="str">
            <v>27,10</v>
          </cell>
          <cell r="H4016" t="str">
            <v>0,00</v>
          </cell>
          <cell r="I4016" t="str">
            <v>0,00</v>
          </cell>
          <cell r="J4016" t="str">
            <v>0,00</v>
          </cell>
          <cell r="K4016">
            <v>27.1</v>
          </cell>
          <cell r="L4016">
            <v>27.1</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44,82</v>
          </cell>
          <cell r="F4017" t="str">
            <v>3,33</v>
          </cell>
          <cell r="G4017" t="str">
            <v>41,49</v>
          </cell>
          <cell r="H4017" t="str">
            <v>0,00</v>
          </cell>
          <cell r="I4017" t="str">
            <v>0,00</v>
          </cell>
          <cell r="J4017" t="str">
            <v>0,00</v>
          </cell>
          <cell r="K4017">
            <v>41.49</v>
          </cell>
          <cell r="L4017">
            <v>41.49</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21,50</v>
          </cell>
          <cell r="F4018" t="str">
            <v>5,03</v>
          </cell>
          <cell r="G4018" t="str">
            <v>16,47</v>
          </cell>
          <cell r="H4018" t="str">
            <v>0,00</v>
          </cell>
          <cell r="I4018" t="str">
            <v>0,00</v>
          </cell>
          <cell r="J4018" t="str">
            <v>0,00</v>
          </cell>
          <cell r="K4018">
            <v>16.47</v>
          </cell>
          <cell r="L4018">
            <v>16.47</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21,44</v>
          </cell>
          <cell r="F4019" t="str">
            <v>5,03</v>
          </cell>
          <cell r="G4019" t="str">
            <v>16,41</v>
          </cell>
          <cell r="H4019" t="str">
            <v>0,00</v>
          </cell>
          <cell r="I4019" t="str">
            <v>0,00</v>
          </cell>
          <cell r="J4019" t="str">
            <v>0,00</v>
          </cell>
          <cell r="K4019">
            <v>16.41</v>
          </cell>
          <cell r="L4019">
            <v>16.41</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37,10</v>
          </cell>
          <cell r="F4020" t="str">
            <v>5,02</v>
          </cell>
          <cell r="G4020" t="str">
            <v>32,08</v>
          </cell>
          <cell r="H4020" t="str">
            <v>0,00</v>
          </cell>
          <cell r="I4020" t="str">
            <v>0,00</v>
          </cell>
          <cell r="J4020" t="str">
            <v>0,00</v>
          </cell>
          <cell r="K4020">
            <v>32.08</v>
          </cell>
          <cell r="L4020">
            <v>32.08</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64,77</v>
          </cell>
          <cell r="F4021" t="str">
            <v>5,02</v>
          </cell>
          <cell r="G4021" t="str">
            <v>59,75</v>
          </cell>
          <cell r="H4021" t="str">
            <v>0,00</v>
          </cell>
          <cell r="I4021" t="str">
            <v>0,00</v>
          </cell>
          <cell r="J4021" t="str">
            <v>0,00</v>
          </cell>
          <cell r="K4021">
            <v>59.75</v>
          </cell>
          <cell r="L4021">
            <v>59.75</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7,78</v>
          </cell>
          <cell r="F4022" t="str">
            <v>1,25</v>
          </cell>
          <cell r="G4022" t="str">
            <v>6,53</v>
          </cell>
          <cell r="H4022" t="str">
            <v>0,00</v>
          </cell>
          <cell r="I4022" t="str">
            <v>0,00</v>
          </cell>
          <cell r="J4022" t="str">
            <v>0,00</v>
          </cell>
          <cell r="K4022">
            <v>6.53</v>
          </cell>
          <cell r="L4022">
            <v>6.53</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16,18</v>
          </cell>
          <cell r="F4023" t="str">
            <v>1,24</v>
          </cell>
          <cell r="G4023" t="str">
            <v>14,94</v>
          </cell>
          <cell r="H4023" t="str">
            <v>0,00</v>
          </cell>
          <cell r="I4023" t="str">
            <v>0,00</v>
          </cell>
          <cell r="J4023" t="str">
            <v>0,00</v>
          </cell>
          <cell r="K4023">
            <v>14.94</v>
          </cell>
          <cell r="L4023">
            <v>14.94</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40,73</v>
          </cell>
          <cell r="F4024" t="str">
            <v>2,20</v>
          </cell>
          <cell r="G4024" t="str">
            <v>38,53</v>
          </cell>
          <cell r="H4024" t="str">
            <v>0,00</v>
          </cell>
          <cell r="I4024" t="str">
            <v>0,00</v>
          </cell>
          <cell r="J4024" t="str">
            <v>0,00</v>
          </cell>
          <cell r="K4024">
            <v>38.53</v>
          </cell>
          <cell r="L4024">
            <v>38.53</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58,33</v>
          </cell>
          <cell r="F4025" t="str">
            <v>2,20</v>
          </cell>
          <cell r="G4025" t="str">
            <v>56,13</v>
          </cell>
          <cell r="H4025" t="str">
            <v>0,00</v>
          </cell>
          <cell r="I4025" t="str">
            <v>0,00</v>
          </cell>
          <cell r="J4025" t="str">
            <v>0,00</v>
          </cell>
          <cell r="K4025">
            <v>56.13</v>
          </cell>
          <cell r="L4025">
            <v>56.13</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13,74</v>
          </cell>
          <cell r="F4026" t="str">
            <v>2,51</v>
          </cell>
          <cell r="G4026" t="str">
            <v>11,23</v>
          </cell>
          <cell r="H4026" t="str">
            <v>0,00</v>
          </cell>
          <cell r="I4026" t="str">
            <v>0,00</v>
          </cell>
          <cell r="J4026" t="str">
            <v>0,00</v>
          </cell>
          <cell r="K4026">
            <v>11.23</v>
          </cell>
          <cell r="L4026">
            <v>11.23</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232,43</v>
          </cell>
          <cell r="F4027" t="str">
            <v>2,20</v>
          </cell>
          <cell r="G4027" t="str">
            <v>230,23</v>
          </cell>
          <cell r="H4027" t="str">
            <v>0,00</v>
          </cell>
          <cell r="I4027" t="str">
            <v>0,00</v>
          </cell>
          <cell r="J4027" t="str">
            <v>0,00</v>
          </cell>
          <cell r="K4027">
            <v>230.23</v>
          </cell>
          <cell r="L4027">
            <v>230.23</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20,24</v>
          </cell>
          <cell r="F4028" t="str">
            <v>2,50</v>
          </cell>
          <cell r="G4028" t="str">
            <v>17,74</v>
          </cell>
          <cell r="H4028" t="str">
            <v>0,00</v>
          </cell>
          <cell r="I4028" t="str">
            <v>0,00</v>
          </cell>
          <cell r="J4028" t="str">
            <v>0,00</v>
          </cell>
          <cell r="K4028">
            <v>17.739999999999998</v>
          </cell>
          <cell r="L4028">
            <v>17.739999999999998</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17,02</v>
          </cell>
          <cell r="F4029" t="str">
            <v>3,34</v>
          </cell>
          <cell r="G4029" t="str">
            <v>13,68</v>
          </cell>
          <cell r="H4029" t="str">
            <v>0,00</v>
          </cell>
          <cell r="I4029" t="str">
            <v>0,00</v>
          </cell>
          <cell r="J4029" t="str">
            <v>0,00</v>
          </cell>
          <cell r="K4029">
            <v>13.68</v>
          </cell>
          <cell r="L4029">
            <v>13.68</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31,93</v>
          </cell>
          <cell r="F4030" t="str">
            <v>2,58</v>
          </cell>
          <cell r="G4030" t="str">
            <v>29,35</v>
          </cell>
          <cell r="H4030" t="str">
            <v>0,00</v>
          </cell>
          <cell r="I4030" t="str">
            <v>0,00</v>
          </cell>
          <cell r="J4030" t="str">
            <v>0,00</v>
          </cell>
          <cell r="K4030">
            <v>29.35</v>
          </cell>
          <cell r="L4030">
            <v>29.35</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29,05</v>
          </cell>
          <cell r="F4031" t="str">
            <v>3,33</v>
          </cell>
          <cell r="G4031" t="str">
            <v>25,72</v>
          </cell>
          <cell r="H4031" t="str">
            <v>0,00</v>
          </cell>
          <cell r="I4031" t="str">
            <v>0,00</v>
          </cell>
          <cell r="J4031" t="str">
            <v>0,00</v>
          </cell>
          <cell r="K4031">
            <v>25.72</v>
          </cell>
          <cell r="L4031">
            <v>25.72</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55,32</v>
          </cell>
          <cell r="F4032" t="str">
            <v>2,58</v>
          </cell>
          <cell r="G4032" t="str">
            <v>52,74</v>
          </cell>
          <cell r="H4032" t="str">
            <v>0,00</v>
          </cell>
          <cell r="I4032" t="str">
            <v>0,00</v>
          </cell>
          <cell r="J4032" t="str">
            <v>0,00</v>
          </cell>
          <cell r="K4032">
            <v>52.74</v>
          </cell>
          <cell r="L4032">
            <v>52.74</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17,06</v>
          </cell>
          <cell r="F4033" t="str">
            <v>2,50</v>
          </cell>
          <cell r="G4033" t="str">
            <v>14,56</v>
          </cell>
          <cell r="H4033" t="str">
            <v>0,00</v>
          </cell>
          <cell r="I4033" t="str">
            <v>0,00</v>
          </cell>
          <cell r="J4033" t="str">
            <v>0,00</v>
          </cell>
          <cell r="K4033">
            <v>14.56</v>
          </cell>
          <cell r="L4033">
            <v>14.56</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237,39</v>
          </cell>
          <cell r="F4034" t="str">
            <v>2,58</v>
          </cell>
          <cell r="G4034" t="str">
            <v>234,81</v>
          </cell>
          <cell r="H4034" t="str">
            <v>0,00</v>
          </cell>
          <cell r="I4034" t="str">
            <v>0,00</v>
          </cell>
          <cell r="J4034" t="str">
            <v>0,00</v>
          </cell>
          <cell r="K4034">
            <v>234.81</v>
          </cell>
          <cell r="L4034">
            <v>234.81</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19,07</v>
          </cell>
          <cell r="F4035" t="str">
            <v>2,50</v>
          </cell>
          <cell r="G4035" t="str">
            <v>16,57</v>
          </cell>
          <cell r="H4035" t="str">
            <v>0,00</v>
          </cell>
          <cell r="I4035" t="str">
            <v>0,00</v>
          </cell>
          <cell r="J4035" t="str">
            <v>0,00</v>
          </cell>
          <cell r="K4035">
            <v>16.57</v>
          </cell>
          <cell r="L4035">
            <v>16.57</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84,18</v>
          </cell>
          <cell r="F4036" t="str">
            <v>2,58</v>
          </cell>
          <cell r="G4036" t="str">
            <v>81,60</v>
          </cell>
          <cell r="H4036" t="str">
            <v>0,00</v>
          </cell>
          <cell r="I4036" t="str">
            <v>0,00</v>
          </cell>
          <cell r="J4036" t="str">
            <v>0,00</v>
          </cell>
          <cell r="K4036">
            <v>81.599999999999994</v>
          </cell>
          <cell r="L4036">
            <v>81.599999999999994</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30,63</v>
          </cell>
          <cell r="F4037" t="str">
            <v>4,58</v>
          </cell>
          <cell r="G4037" t="str">
            <v>26,05</v>
          </cell>
          <cell r="H4037" t="str">
            <v>0,00</v>
          </cell>
          <cell r="I4037" t="str">
            <v>0,00</v>
          </cell>
          <cell r="J4037" t="str">
            <v>0,00</v>
          </cell>
          <cell r="K4037">
            <v>26.05</v>
          </cell>
          <cell r="L4037">
            <v>26.05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33,37</v>
          </cell>
          <cell r="F4038" t="str">
            <v>4,58</v>
          </cell>
          <cell r="G4038" t="str">
            <v>28,79</v>
          </cell>
          <cell r="H4038" t="str">
            <v>0,00</v>
          </cell>
          <cell r="I4038" t="str">
            <v>0,00</v>
          </cell>
          <cell r="J4038" t="str">
            <v>0,00</v>
          </cell>
          <cell r="K4038">
            <v>28.79</v>
          </cell>
          <cell r="L4038">
            <v>28.79</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283,80</v>
          </cell>
          <cell r="F4039" t="str">
            <v>2,58</v>
          </cell>
          <cell r="G4039" t="str">
            <v>281,22</v>
          </cell>
          <cell r="H4039" t="str">
            <v>0,00</v>
          </cell>
          <cell r="I4039" t="str">
            <v>0,00</v>
          </cell>
          <cell r="J4039" t="str">
            <v>0,00</v>
          </cell>
          <cell r="K4039">
            <v>281.22000000000003</v>
          </cell>
          <cell r="L4039">
            <v>281.22000000000003</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57,98</v>
          </cell>
          <cell r="F4040" t="str">
            <v>2,58</v>
          </cell>
          <cell r="G4040" t="str">
            <v>55,40</v>
          </cell>
          <cell r="H4040" t="str">
            <v>0,00</v>
          </cell>
          <cell r="I4040" t="str">
            <v>0,00</v>
          </cell>
          <cell r="J4040" t="str">
            <v>0,00</v>
          </cell>
          <cell r="K4040">
            <v>55.4</v>
          </cell>
          <cell r="L4040">
            <v>55.4</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37,81</v>
          </cell>
          <cell r="F4041" t="str">
            <v>6,69</v>
          </cell>
          <cell r="G4041" t="str">
            <v>31,12</v>
          </cell>
          <cell r="H4041" t="str">
            <v>0,00</v>
          </cell>
          <cell r="I4041" t="str">
            <v>0,00</v>
          </cell>
          <cell r="J4041" t="str">
            <v>0,00</v>
          </cell>
          <cell r="K4041">
            <v>31.12</v>
          </cell>
          <cell r="L4041">
            <v>31.12</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44,26</v>
          </cell>
          <cell r="F4042" t="str">
            <v>6,68</v>
          </cell>
          <cell r="G4042" t="str">
            <v>37,58</v>
          </cell>
          <cell r="H4042" t="str">
            <v>0,00</v>
          </cell>
          <cell r="I4042" t="str">
            <v>0,00</v>
          </cell>
          <cell r="J4042" t="str">
            <v>0,00</v>
          </cell>
          <cell r="K4042">
            <v>37.58</v>
          </cell>
          <cell r="L4042">
            <v>37.58</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57,18</v>
          </cell>
          <cell r="F4043" t="str">
            <v>3,21</v>
          </cell>
          <cell r="G4043" t="str">
            <v>53,97</v>
          </cell>
          <cell r="H4043" t="str">
            <v>0,00</v>
          </cell>
          <cell r="I4043" t="str">
            <v>0,00</v>
          </cell>
          <cell r="J4043" t="str">
            <v>0,00</v>
          </cell>
          <cell r="K4043">
            <v>53.97</v>
          </cell>
          <cell r="L4043">
            <v>53.97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383,49</v>
          </cell>
          <cell r="F4044" t="str">
            <v>3,21</v>
          </cell>
          <cell r="G4044" t="str">
            <v>380,28</v>
          </cell>
          <cell r="H4044" t="str">
            <v>0,00</v>
          </cell>
          <cell r="I4044" t="str">
            <v>0,00</v>
          </cell>
          <cell r="J4044" t="str">
            <v>0,00</v>
          </cell>
          <cell r="K4044">
            <v>380.28</v>
          </cell>
          <cell r="L4044">
            <v>380.28</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191,08</v>
          </cell>
          <cell r="F4045" t="str">
            <v>3,21</v>
          </cell>
          <cell r="G4045" t="str">
            <v>187,87</v>
          </cell>
          <cell r="H4045" t="str">
            <v>0,00</v>
          </cell>
          <cell r="I4045" t="str">
            <v>0,00</v>
          </cell>
          <cell r="J4045" t="str">
            <v>0,00</v>
          </cell>
          <cell r="K4045">
            <v>187.87</v>
          </cell>
          <cell r="L4045">
            <v>187.87</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208,67</v>
          </cell>
          <cell r="F4046" t="str">
            <v>4,25</v>
          </cell>
          <cell r="G4046" t="str">
            <v>204,42</v>
          </cell>
          <cell r="H4046" t="str">
            <v>0,00</v>
          </cell>
          <cell r="I4046" t="str">
            <v>0,00</v>
          </cell>
          <cell r="J4046" t="str">
            <v>0,00</v>
          </cell>
          <cell r="K4046">
            <v>204.42</v>
          </cell>
          <cell r="L4046">
            <v>204.42</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276,89</v>
          </cell>
          <cell r="F4047" t="str">
            <v>4,25</v>
          </cell>
          <cell r="G4047" t="str">
            <v>272,64</v>
          </cell>
          <cell r="H4047" t="str">
            <v>0,00</v>
          </cell>
          <cell r="I4047" t="str">
            <v>0,00</v>
          </cell>
          <cell r="J4047" t="str">
            <v>0,00</v>
          </cell>
          <cell r="K4047">
            <v>272.64</v>
          </cell>
          <cell r="L4047">
            <v>272.64</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241,12</v>
          </cell>
          <cell r="F4048" t="str">
            <v>5,14</v>
          </cell>
          <cell r="G4048" t="str">
            <v>235,98</v>
          </cell>
          <cell r="H4048" t="str">
            <v>0,00</v>
          </cell>
          <cell r="I4048" t="str">
            <v>0,00</v>
          </cell>
          <cell r="J4048" t="str">
            <v>0,00</v>
          </cell>
          <cell r="K4048">
            <v>235.98</v>
          </cell>
          <cell r="L4048">
            <v>235.98</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406,53</v>
          </cell>
          <cell r="F4049" t="str">
            <v>5,14</v>
          </cell>
          <cell r="G4049" t="str">
            <v>401,39</v>
          </cell>
          <cell r="H4049" t="str">
            <v>0,00</v>
          </cell>
          <cell r="I4049" t="str">
            <v>0,00</v>
          </cell>
          <cell r="J4049" t="str">
            <v>0,00</v>
          </cell>
          <cell r="K4049">
            <v>401.39</v>
          </cell>
          <cell r="L4049">
            <v>401.39</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65,18</v>
          </cell>
          <cell r="F4050" t="str">
            <v>4,42</v>
          </cell>
          <cell r="G4050" t="str">
            <v>60,76</v>
          </cell>
          <cell r="H4050" t="str">
            <v>0,00</v>
          </cell>
          <cell r="I4050" t="str">
            <v>0,00</v>
          </cell>
          <cell r="J4050" t="str">
            <v>0,00</v>
          </cell>
          <cell r="K4050">
            <v>60.76</v>
          </cell>
          <cell r="L4050">
            <v>60.76</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83,09</v>
          </cell>
          <cell r="F4051" t="str">
            <v>5,18</v>
          </cell>
          <cell r="G4051" t="str">
            <v>77,91</v>
          </cell>
          <cell r="H4051" t="str">
            <v>0,00</v>
          </cell>
          <cell r="I4051" t="str">
            <v>0,00</v>
          </cell>
          <cell r="J4051" t="str">
            <v>0,00</v>
          </cell>
          <cell r="K4051">
            <v>77.91</v>
          </cell>
          <cell r="L4051">
            <v>77.91</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129,06</v>
          </cell>
          <cell r="F4052" t="str">
            <v>6,48</v>
          </cell>
          <cell r="G4052" t="str">
            <v>122,58</v>
          </cell>
          <cell r="H4052" t="str">
            <v>0,00</v>
          </cell>
          <cell r="I4052" t="str">
            <v>0,00</v>
          </cell>
          <cell r="J4052" t="str">
            <v>0,00</v>
          </cell>
          <cell r="K4052">
            <v>122.58</v>
          </cell>
          <cell r="L4052">
            <v>122.58</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291,04</v>
          </cell>
          <cell r="F4053" t="str">
            <v>8,52</v>
          </cell>
          <cell r="G4053" t="str">
            <v>282,52</v>
          </cell>
          <cell r="H4053" t="str">
            <v>0,00</v>
          </cell>
          <cell r="I4053" t="str">
            <v>0,00</v>
          </cell>
          <cell r="J4053" t="str">
            <v>0,00</v>
          </cell>
          <cell r="K4053">
            <v>282.52</v>
          </cell>
          <cell r="L4053">
            <v>282.52</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358,02</v>
          </cell>
          <cell r="F4054" t="str">
            <v>10,25</v>
          </cell>
          <cell r="G4054" t="str">
            <v>347,77</v>
          </cell>
          <cell r="H4054" t="str">
            <v>0,00</v>
          </cell>
          <cell r="I4054" t="str">
            <v>0,00</v>
          </cell>
          <cell r="J4054" t="str">
            <v>0,00</v>
          </cell>
          <cell r="K4054">
            <v>347.77</v>
          </cell>
          <cell r="L4054">
            <v>347.77</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28,22</v>
          </cell>
          <cell r="F4055" t="str">
            <v>10,06</v>
          </cell>
          <cell r="G4055" t="str">
            <v>18,16</v>
          </cell>
          <cell r="H4055" t="str">
            <v>0,00</v>
          </cell>
          <cell r="I4055" t="str">
            <v>0,00</v>
          </cell>
          <cell r="J4055" t="str">
            <v>0,00</v>
          </cell>
          <cell r="K4055">
            <v>18.16</v>
          </cell>
          <cell r="L4055">
            <v>18.16</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28,16</v>
          </cell>
          <cell r="F4056" t="str">
            <v>10,06</v>
          </cell>
          <cell r="G4056" t="str">
            <v>18,10</v>
          </cell>
          <cell r="H4056" t="str">
            <v>0,00</v>
          </cell>
          <cell r="I4056" t="str">
            <v>0,00</v>
          </cell>
          <cell r="J4056" t="str">
            <v>0,00</v>
          </cell>
          <cell r="K4056">
            <v>18.100000000000001</v>
          </cell>
          <cell r="L4056">
            <v>18.100000000000001</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43,82</v>
          </cell>
          <cell r="F4057" t="str">
            <v>10,05</v>
          </cell>
          <cell r="G4057" t="str">
            <v>33,77</v>
          </cell>
          <cell r="H4057" t="str">
            <v>0,00</v>
          </cell>
          <cell r="I4057" t="str">
            <v>0,00</v>
          </cell>
          <cell r="J4057" t="str">
            <v>0,00</v>
          </cell>
          <cell r="K4057">
            <v>33.770000000000003</v>
          </cell>
          <cell r="L4057">
            <v>33.770000000000003</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71,49</v>
          </cell>
          <cell r="F4058" t="str">
            <v>10,04</v>
          </cell>
          <cell r="G4058" t="str">
            <v>61,45</v>
          </cell>
          <cell r="H4058" t="str">
            <v>0,00</v>
          </cell>
          <cell r="I4058" t="str">
            <v>0,00</v>
          </cell>
          <cell r="J4058" t="str">
            <v>0,00</v>
          </cell>
          <cell r="K4058">
            <v>61.45</v>
          </cell>
          <cell r="L4058">
            <v>61.45</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92,56</v>
          </cell>
          <cell r="F4059" t="str">
            <v>13,81</v>
          </cell>
          <cell r="G4059" t="str">
            <v>78,75</v>
          </cell>
          <cell r="H4059" t="str">
            <v>0,00</v>
          </cell>
          <cell r="I4059" t="str">
            <v>0,00</v>
          </cell>
          <cell r="J4059" t="str">
            <v>0,00</v>
          </cell>
          <cell r="K4059">
            <v>78.75</v>
          </cell>
          <cell r="L4059">
            <v>78.75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98,13</v>
          </cell>
          <cell r="F4060" t="str">
            <v>13,81</v>
          </cell>
          <cell r="G4060" t="str">
            <v>84,32</v>
          </cell>
          <cell r="H4060" t="str">
            <v>0,00</v>
          </cell>
          <cell r="I4060" t="str">
            <v>0,00</v>
          </cell>
          <cell r="J4060" t="str">
            <v>0,00</v>
          </cell>
          <cell r="K4060">
            <v>84.32</v>
          </cell>
          <cell r="L4060">
            <v>84.32</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21,49</v>
          </cell>
          <cell r="F4061" t="str">
            <v>6,69</v>
          </cell>
          <cell r="G4061" t="str">
            <v>14,80</v>
          </cell>
          <cell r="H4061" t="str">
            <v>0,00</v>
          </cell>
          <cell r="I4061" t="str">
            <v>0,00</v>
          </cell>
          <cell r="J4061" t="str">
            <v>0,00</v>
          </cell>
          <cell r="K4061">
            <v>14.8</v>
          </cell>
          <cell r="L4061">
            <v>14.8</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33,52</v>
          </cell>
          <cell r="F4062" t="str">
            <v>6,69</v>
          </cell>
          <cell r="G4062" t="str">
            <v>26,83</v>
          </cell>
          <cell r="H4062" t="str">
            <v>0,00</v>
          </cell>
          <cell r="I4062" t="str">
            <v>0,00</v>
          </cell>
          <cell r="J4062" t="str">
            <v>0,00</v>
          </cell>
          <cell r="K4062">
            <v>26.83</v>
          </cell>
          <cell r="L4062">
            <v>26.83</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121,99</v>
          </cell>
          <cell r="F4063" t="str">
            <v>9,19</v>
          </cell>
          <cell r="G4063" t="str">
            <v>112,80</v>
          </cell>
          <cell r="H4063" t="str">
            <v>0,00</v>
          </cell>
          <cell r="I4063" t="str">
            <v>0,00</v>
          </cell>
          <cell r="J4063" t="str">
            <v>0,00</v>
          </cell>
          <cell r="K4063">
            <v>112.8</v>
          </cell>
          <cell r="L4063">
            <v>112.8</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46,76</v>
          </cell>
          <cell r="F4064" t="str">
            <v>13,39</v>
          </cell>
          <cell r="G4064" t="str">
            <v>33,37</v>
          </cell>
          <cell r="H4064" t="str">
            <v>0,00</v>
          </cell>
          <cell r="I4064" t="str">
            <v>0,00</v>
          </cell>
          <cell r="J4064" t="str">
            <v>0,00</v>
          </cell>
          <cell r="K4064">
            <v>33.369999999999997</v>
          </cell>
          <cell r="L4064">
            <v>33.369999999999997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53,21</v>
          </cell>
          <cell r="F4065" t="str">
            <v>13,39</v>
          </cell>
          <cell r="G4065" t="str">
            <v>39,82</v>
          </cell>
          <cell r="H4065" t="str">
            <v>0,00</v>
          </cell>
          <cell r="I4065" t="str">
            <v>0,00</v>
          </cell>
          <cell r="J4065" t="str">
            <v>0,00</v>
          </cell>
          <cell r="K4065">
            <v>39.82</v>
          </cell>
          <cell r="L4065">
            <v>39.82</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100,49</v>
          </cell>
          <cell r="F4066" t="str">
            <v>18,40</v>
          </cell>
          <cell r="G4066" t="str">
            <v>82,09</v>
          </cell>
          <cell r="H4066" t="str">
            <v>0,00</v>
          </cell>
          <cell r="I4066" t="str">
            <v>0,00</v>
          </cell>
          <cell r="J4066" t="str">
            <v>0,00</v>
          </cell>
          <cell r="K4066">
            <v>82.09</v>
          </cell>
          <cell r="L4066">
            <v>82.09</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208,19</v>
          </cell>
          <cell r="F4067" t="str">
            <v>18,40</v>
          </cell>
          <cell r="G4067" t="str">
            <v>189,79</v>
          </cell>
          <cell r="H4067" t="str">
            <v>0,00</v>
          </cell>
          <cell r="I4067" t="str">
            <v>0,00</v>
          </cell>
          <cell r="J4067" t="str">
            <v>0,00</v>
          </cell>
          <cell r="K4067">
            <v>189.79</v>
          </cell>
          <cell r="L4067">
            <v>189.79</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6,15</v>
          </cell>
          <cell r="F4068" t="str">
            <v>2,93</v>
          </cell>
          <cell r="G4068" t="str">
            <v>3,22</v>
          </cell>
          <cell r="H4068" t="str">
            <v>0,00</v>
          </cell>
          <cell r="I4068" t="str">
            <v>0,00</v>
          </cell>
          <cell r="J4068" t="str">
            <v>0,00</v>
          </cell>
          <cell r="K4068">
            <v>3.22</v>
          </cell>
          <cell r="L4068">
            <v>3.22</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7,16</v>
          </cell>
          <cell r="F4069" t="str">
            <v>2,93</v>
          </cell>
          <cell r="G4069" t="str">
            <v>4,23</v>
          </cell>
          <cell r="H4069" t="str">
            <v>0,00</v>
          </cell>
          <cell r="I4069" t="str">
            <v>0,00</v>
          </cell>
          <cell r="J4069" t="str">
            <v>0,00</v>
          </cell>
          <cell r="K4069">
            <v>4.2300000000000004</v>
          </cell>
          <cell r="L4069">
            <v>4.2300000000000004</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4,54</v>
          </cell>
          <cell r="F4070" t="str">
            <v>1,67</v>
          </cell>
          <cell r="G4070" t="str">
            <v>2,87</v>
          </cell>
          <cell r="H4070" t="str">
            <v>0,00</v>
          </cell>
          <cell r="I4070" t="str">
            <v>0,00</v>
          </cell>
          <cell r="J4070" t="str">
            <v>0,00</v>
          </cell>
          <cell r="K4070">
            <v>2.87</v>
          </cell>
          <cell r="L4070">
            <v>2.87</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9,79</v>
          </cell>
          <cell r="F4071" t="str">
            <v>3,77</v>
          </cell>
          <cell r="G4071" t="str">
            <v>6,02</v>
          </cell>
          <cell r="H4071" t="str">
            <v>0,00</v>
          </cell>
          <cell r="I4071" t="str">
            <v>0,00</v>
          </cell>
          <cell r="J4071" t="str">
            <v>0,00</v>
          </cell>
          <cell r="K4071">
            <v>6.02</v>
          </cell>
          <cell r="L4071">
            <v>6.02</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32,72</v>
          </cell>
          <cell r="F4072" t="str">
            <v>4,98</v>
          </cell>
          <cell r="G4072" t="str">
            <v>27,74</v>
          </cell>
          <cell r="H4072" t="str">
            <v>0,00</v>
          </cell>
          <cell r="I4072" t="str">
            <v>0,00</v>
          </cell>
          <cell r="J4072" t="str">
            <v>0,00</v>
          </cell>
          <cell r="K4072">
            <v>27.74</v>
          </cell>
          <cell r="L4072">
            <v>27.74</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28,71</v>
          </cell>
          <cell r="F4073" t="str">
            <v>2,03</v>
          </cell>
          <cell r="G4073" t="str">
            <v>26,68</v>
          </cell>
          <cell r="H4073" t="str">
            <v>0,00</v>
          </cell>
          <cell r="I4073" t="str">
            <v>0,00</v>
          </cell>
          <cell r="J4073" t="str">
            <v>0,00</v>
          </cell>
          <cell r="K4073">
            <v>26.68</v>
          </cell>
          <cell r="L4073">
            <v>26.68</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17,81</v>
          </cell>
          <cell r="F4074" t="str">
            <v>6,28</v>
          </cell>
          <cell r="G4074" t="str">
            <v>11,53</v>
          </cell>
          <cell r="H4074" t="str">
            <v>0,00</v>
          </cell>
          <cell r="I4074" t="str">
            <v>0,00</v>
          </cell>
          <cell r="J4074" t="str">
            <v>0,00</v>
          </cell>
          <cell r="K4074">
            <v>11.53</v>
          </cell>
          <cell r="L4074">
            <v>11.53</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27,77</v>
          </cell>
          <cell r="F4075" t="str">
            <v>8,37</v>
          </cell>
          <cell r="G4075" t="str">
            <v>19,40</v>
          </cell>
          <cell r="H4075" t="str">
            <v>0,00</v>
          </cell>
          <cell r="I4075" t="str">
            <v>0,00</v>
          </cell>
          <cell r="J4075" t="str">
            <v>0,00</v>
          </cell>
          <cell r="K4075">
            <v>19.399999999999999</v>
          </cell>
          <cell r="L4075">
            <v>19.399999999999999</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20,18</v>
          </cell>
          <cell r="F4076" t="str">
            <v>3,72</v>
          </cell>
          <cell r="G4076" t="str">
            <v>16,46</v>
          </cell>
          <cell r="H4076" t="str">
            <v>0,00</v>
          </cell>
          <cell r="I4076" t="str">
            <v>0,00</v>
          </cell>
          <cell r="J4076" t="str">
            <v>0,00</v>
          </cell>
          <cell r="K4076">
            <v>16.46</v>
          </cell>
          <cell r="L4076">
            <v>16.46</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31,84</v>
          </cell>
          <cell r="F4077" t="str">
            <v>4,78</v>
          </cell>
          <cell r="G4077" t="str">
            <v>27,06</v>
          </cell>
          <cell r="H4077" t="str">
            <v>0,00</v>
          </cell>
          <cell r="I4077" t="str">
            <v>0,00</v>
          </cell>
          <cell r="J4077" t="str">
            <v>0,00</v>
          </cell>
          <cell r="K4077">
            <v>27.06</v>
          </cell>
          <cell r="L4077">
            <v>27.06</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56,57</v>
          </cell>
          <cell r="F4078" t="str">
            <v>6,05</v>
          </cell>
          <cell r="G4078" t="str">
            <v>50,52</v>
          </cell>
          <cell r="H4078" t="str">
            <v>0,00</v>
          </cell>
          <cell r="I4078" t="str">
            <v>0,00</v>
          </cell>
          <cell r="J4078" t="str">
            <v>0,00</v>
          </cell>
          <cell r="K4078">
            <v>50.52</v>
          </cell>
          <cell r="L4078">
            <v>50.52</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85,80</v>
          </cell>
          <cell r="F4079" t="str">
            <v>7,30</v>
          </cell>
          <cell r="G4079" t="str">
            <v>78,50</v>
          </cell>
          <cell r="H4079" t="str">
            <v>0,00</v>
          </cell>
          <cell r="I4079" t="str">
            <v>0,00</v>
          </cell>
          <cell r="J4079" t="str">
            <v>0,00</v>
          </cell>
          <cell r="K4079">
            <v>78.5</v>
          </cell>
          <cell r="L4079">
            <v>78.5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133,02</v>
          </cell>
          <cell r="F4080" t="str">
            <v>9,46</v>
          </cell>
          <cell r="G4080" t="str">
            <v>123,56</v>
          </cell>
          <cell r="H4080" t="str">
            <v>0,00</v>
          </cell>
          <cell r="I4080" t="str">
            <v>0,00</v>
          </cell>
          <cell r="J4080" t="str">
            <v>0,00</v>
          </cell>
          <cell r="K4080">
            <v>123.56</v>
          </cell>
          <cell r="L4080">
            <v>123.56</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412,95</v>
          </cell>
          <cell r="F4081" t="str">
            <v>11,63</v>
          </cell>
          <cell r="G4081" t="str">
            <v>401,32</v>
          </cell>
          <cell r="H4081" t="str">
            <v>0,00</v>
          </cell>
          <cell r="I4081" t="str">
            <v>0,00</v>
          </cell>
          <cell r="J4081" t="str">
            <v>0,00</v>
          </cell>
          <cell r="K4081">
            <v>401.32</v>
          </cell>
          <cell r="L4081">
            <v>401.32</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11,44</v>
          </cell>
          <cell r="F4082" t="str">
            <v>2,47</v>
          </cell>
          <cell r="G4082" t="str">
            <v>8,97</v>
          </cell>
          <cell r="H4082" t="str">
            <v>0,00</v>
          </cell>
          <cell r="I4082" t="str">
            <v>0,00</v>
          </cell>
          <cell r="J4082" t="str">
            <v>0,00</v>
          </cell>
          <cell r="K4082">
            <v>8.9700000000000006</v>
          </cell>
          <cell r="L4082">
            <v>8.9700000000000006</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19,38</v>
          </cell>
          <cell r="F4083" t="str">
            <v>3,19</v>
          </cell>
          <cell r="G4083" t="str">
            <v>16,19</v>
          </cell>
          <cell r="H4083" t="str">
            <v>0,00</v>
          </cell>
          <cell r="I4083" t="str">
            <v>0,00</v>
          </cell>
          <cell r="J4083" t="str">
            <v>0,00</v>
          </cell>
          <cell r="K4083">
            <v>16.190000000000001</v>
          </cell>
          <cell r="L4083">
            <v>16.190000000000001</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36,66</v>
          </cell>
          <cell r="F4084" t="str">
            <v>4,03</v>
          </cell>
          <cell r="G4084" t="str">
            <v>32,63</v>
          </cell>
          <cell r="H4084" t="str">
            <v>0,00</v>
          </cell>
          <cell r="I4084" t="str">
            <v>0,00</v>
          </cell>
          <cell r="J4084" t="str">
            <v>0,00</v>
          </cell>
          <cell r="K4084">
            <v>32.630000000000003</v>
          </cell>
          <cell r="L4084">
            <v>32.630000000000003</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48,63</v>
          </cell>
          <cell r="F4085" t="str">
            <v>4,87</v>
          </cell>
          <cell r="G4085" t="str">
            <v>43,76</v>
          </cell>
          <cell r="H4085" t="str">
            <v>0,00</v>
          </cell>
          <cell r="I4085" t="str">
            <v>0,00</v>
          </cell>
          <cell r="J4085" t="str">
            <v>0,00</v>
          </cell>
          <cell r="K4085">
            <v>43.76</v>
          </cell>
          <cell r="L4085">
            <v>43.76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75,49</v>
          </cell>
          <cell r="F4086" t="str">
            <v>6,30</v>
          </cell>
          <cell r="G4086" t="str">
            <v>69,19</v>
          </cell>
          <cell r="H4086" t="str">
            <v>0,00</v>
          </cell>
          <cell r="I4086" t="str">
            <v>0,00</v>
          </cell>
          <cell r="J4086" t="str">
            <v>0,00</v>
          </cell>
          <cell r="K4086">
            <v>69.19</v>
          </cell>
          <cell r="L4086">
            <v>69.19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212,63</v>
          </cell>
          <cell r="F4087" t="str">
            <v>7,74</v>
          </cell>
          <cell r="G4087" t="str">
            <v>204,89</v>
          </cell>
          <cell r="H4087" t="str">
            <v>0,00</v>
          </cell>
          <cell r="I4087" t="str">
            <v>0,00</v>
          </cell>
          <cell r="J4087" t="str">
            <v>0,00</v>
          </cell>
          <cell r="K4087">
            <v>204.89</v>
          </cell>
          <cell r="L4087">
            <v>204.89</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26,54</v>
          </cell>
          <cell r="F4088" t="str">
            <v>4,96</v>
          </cell>
          <cell r="G4088" t="str">
            <v>21,58</v>
          </cell>
          <cell r="H4088" t="str">
            <v>0,00</v>
          </cell>
          <cell r="I4088" t="str">
            <v>0,00</v>
          </cell>
          <cell r="J4088" t="str">
            <v>0,00</v>
          </cell>
          <cell r="K4088">
            <v>21.58</v>
          </cell>
          <cell r="L4088">
            <v>21.58</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40,48</v>
          </cell>
          <cell r="F4089" t="str">
            <v>6,40</v>
          </cell>
          <cell r="G4089" t="str">
            <v>34,08</v>
          </cell>
          <cell r="H4089" t="str">
            <v>0,00</v>
          </cell>
          <cell r="I4089" t="str">
            <v>0,00</v>
          </cell>
          <cell r="J4089" t="str">
            <v>0,00</v>
          </cell>
          <cell r="K4089">
            <v>34.08</v>
          </cell>
          <cell r="L4089">
            <v>34.08</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80,35</v>
          </cell>
          <cell r="F4090" t="str">
            <v>8,07</v>
          </cell>
          <cell r="G4090" t="str">
            <v>72,28</v>
          </cell>
          <cell r="H4090" t="str">
            <v>0,00</v>
          </cell>
          <cell r="I4090" t="str">
            <v>0,00</v>
          </cell>
          <cell r="J4090" t="str">
            <v>0,00</v>
          </cell>
          <cell r="K4090">
            <v>72.28</v>
          </cell>
          <cell r="L4090">
            <v>72.28</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106,22</v>
          </cell>
          <cell r="F4091" t="str">
            <v>9,75</v>
          </cell>
          <cell r="G4091" t="str">
            <v>96,47</v>
          </cell>
          <cell r="H4091" t="str">
            <v>0,00</v>
          </cell>
          <cell r="I4091" t="str">
            <v>0,00</v>
          </cell>
          <cell r="J4091" t="str">
            <v>0,00</v>
          </cell>
          <cell r="K4091">
            <v>96.47</v>
          </cell>
          <cell r="L4091">
            <v>96.47</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195,23</v>
          </cell>
          <cell r="F4092" t="str">
            <v>12,63</v>
          </cell>
          <cell r="G4092" t="str">
            <v>182,60</v>
          </cell>
          <cell r="H4092" t="str">
            <v>0,00</v>
          </cell>
          <cell r="I4092" t="str">
            <v>0,00</v>
          </cell>
          <cell r="J4092" t="str">
            <v>0,00</v>
          </cell>
          <cell r="K4092">
            <v>182.6</v>
          </cell>
          <cell r="L4092">
            <v>182.6</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507,69</v>
          </cell>
          <cell r="F4093" t="str">
            <v>15,50</v>
          </cell>
          <cell r="G4093" t="str">
            <v>492,19</v>
          </cell>
          <cell r="H4093" t="str">
            <v>0,00</v>
          </cell>
          <cell r="I4093" t="str">
            <v>0,00</v>
          </cell>
          <cell r="J4093" t="str">
            <v>0,00</v>
          </cell>
          <cell r="K4093">
            <v>492.19</v>
          </cell>
          <cell r="L4093">
            <v>492.19</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14,87</v>
          </cell>
          <cell r="F4094" t="str">
            <v>5,74</v>
          </cell>
          <cell r="G4094" t="str">
            <v>9,13</v>
          </cell>
          <cell r="H4094" t="str">
            <v>0,00</v>
          </cell>
          <cell r="I4094" t="str">
            <v>0,00</v>
          </cell>
          <cell r="J4094" t="str">
            <v>0,00</v>
          </cell>
          <cell r="K4094">
            <v>9.1300000000000008</v>
          </cell>
          <cell r="L4094">
            <v>9.1300000000000008</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24,88</v>
          </cell>
          <cell r="F4095" t="str">
            <v>7,21</v>
          </cell>
          <cell r="G4095" t="str">
            <v>17,67</v>
          </cell>
          <cell r="H4095" t="str">
            <v>0,00</v>
          </cell>
          <cell r="I4095" t="str">
            <v>0,00</v>
          </cell>
          <cell r="J4095" t="str">
            <v>0,00</v>
          </cell>
          <cell r="K4095">
            <v>17.670000000000002</v>
          </cell>
          <cell r="L4095">
            <v>17.670000000000002</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36,20</v>
          </cell>
          <cell r="F4096" t="str">
            <v>8,02</v>
          </cell>
          <cell r="G4096" t="str">
            <v>28,18</v>
          </cell>
          <cell r="H4096" t="str">
            <v>0,00</v>
          </cell>
          <cell r="I4096" t="str">
            <v>0,00</v>
          </cell>
          <cell r="J4096" t="str">
            <v>0,00</v>
          </cell>
          <cell r="K4096">
            <v>28.18</v>
          </cell>
          <cell r="L4096">
            <v>28.18</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9,94</v>
          </cell>
          <cell r="F4097" t="str">
            <v>4,17</v>
          </cell>
          <cell r="G4097" t="str">
            <v>5,77</v>
          </cell>
          <cell r="H4097" t="str">
            <v>0,00</v>
          </cell>
          <cell r="I4097" t="str">
            <v>0,00</v>
          </cell>
          <cell r="J4097" t="str">
            <v>0,00</v>
          </cell>
          <cell r="K4097">
            <v>5.77</v>
          </cell>
          <cell r="L4097">
            <v>5.77</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14,58</v>
          </cell>
          <cell r="F4098" t="str">
            <v>4,81</v>
          </cell>
          <cell r="G4098" t="str">
            <v>9,77</v>
          </cell>
          <cell r="H4098" t="str">
            <v>0,00</v>
          </cell>
          <cell r="I4098" t="str">
            <v>0,00</v>
          </cell>
          <cell r="J4098" t="str">
            <v>0,00</v>
          </cell>
          <cell r="K4098">
            <v>9.77</v>
          </cell>
          <cell r="L4098">
            <v>9.77</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22,30</v>
          </cell>
          <cell r="F4099" t="str">
            <v>5,36</v>
          </cell>
          <cell r="G4099" t="str">
            <v>16,94</v>
          </cell>
          <cell r="H4099" t="str">
            <v>0,00</v>
          </cell>
          <cell r="I4099" t="str">
            <v>0,00</v>
          </cell>
          <cell r="J4099" t="str">
            <v>0,00</v>
          </cell>
          <cell r="K4099">
            <v>16.940000000000001</v>
          </cell>
          <cell r="L4099">
            <v>16.940000000000001</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20,86</v>
          </cell>
          <cell r="F4100" t="str">
            <v>8,35</v>
          </cell>
          <cell r="G4100" t="str">
            <v>12,51</v>
          </cell>
          <cell r="H4100" t="str">
            <v>0,00</v>
          </cell>
          <cell r="I4100" t="str">
            <v>0,00</v>
          </cell>
          <cell r="J4100" t="str">
            <v>0,00</v>
          </cell>
          <cell r="K4100">
            <v>12.51</v>
          </cell>
          <cell r="L4100">
            <v>12.51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32,82</v>
          </cell>
          <cell r="F4101" t="str">
            <v>9,62</v>
          </cell>
          <cell r="G4101" t="str">
            <v>23,20</v>
          </cell>
          <cell r="H4101" t="str">
            <v>0,00</v>
          </cell>
          <cell r="I4101" t="str">
            <v>0,00</v>
          </cell>
          <cell r="J4101" t="str">
            <v>0,00</v>
          </cell>
          <cell r="K4101">
            <v>23.2</v>
          </cell>
          <cell r="L4101">
            <v>23.2</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46,30</v>
          </cell>
          <cell r="F4102" t="str">
            <v>10,72</v>
          </cell>
          <cell r="G4102" t="str">
            <v>35,58</v>
          </cell>
          <cell r="H4102" t="str">
            <v>0,00</v>
          </cell>
          <cell r="I4102" t="str">
            <v>0,00</v>
          </cell>
          <cell r="J4102" t="str">
            <v>0,00</v>
          </cell>
          <cell r="K4102">
            <v>35.58</v>
          </cell>
          <cell r="L4102">
            <v>35.58</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15,66</v>
          </cell>
          <cell r="F4103" t="str">
            <v>6,50</v>
          </cell>
          <cell r="G4103" t="str">
            <v>9,16</v>
          </cell>
          <cell r="H4103" t="str">
            <v>0,00</v>
          </cell>
          <cell r="I4103" t="str">
            <v>0,00</v>
          </cell>
          <cell r="J4103" t="str">
            <v>0,00</v>
          </cell>
          <cell r="K4103">
            <v>9.16</v>
          </cell>
          <cell r="L4103">
            <v>9.16</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28,37</v>
          </cell>
          <cell r="F4104" t="str">
            <v>9,80</v>
          </cell>
          <cell r="G4104" t="str">
            <v>18,57</v>
          </cell>
          <cell r="H4104" t="str">
            <v>0,00</v>
          </cell>
          <cell r="I4104" t="str">
            <v>0,00</v>
          </cell>
          <cell r="J4104" t="str">
            <v>0,00</v>
          </cell>
          <cell r="K4104">
            <v>18.57</v>
          </cell>
          <cell r="L4104">
            <v>18.57</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42,41</v>
          </cell>
          <cell r="F4105" t="str">
            <v>12,63</v>
          </cell>
          <cell r="G4105" t="str">
            <v>29,78</v>
          </cell>
          <cell r="H4105" t="str">
            <v>0,00</v>
          </cell>
          <cell r="I4105" t="str">
            <v>0,00</v>
          </cell>
          <cell r="J4105" t="str">
            <v>0,00</v>
          </cell>
          <cell r="K4105">
            <v>29.78</v>
          </cell>
          <cell r="L4105">
            <v>29.78</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10,14</v>
          </cell>
          <cell r="F4106" t="str">
            <v>4,32</v>
          </cell>
          <cell r="G4106" t="str">
            <v>5,82</v>
          </cell>
          <cell r="H4106" t="str">
            <v>0,00</v>
          </cell>
          <cell r="I4106" t="str">
            <v>0,00</v>
          </cell>
          <cell r="J4106" t="str">
            <v>0,00</v>
          </cell>
          <cell r="K4106">
            <v>5.82</v>
          </cell>
          <cell r="L4106">
            <v>5.82</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16,93</v>
          </cell>
          <cell r="F4107" t="str">
            <v>6,55</v>
          </cell>
          <cell r="G4107" t="str">
            <v>10,38</v>
          </cell>
          <cell r="H4107" t="str">
            <v>0,00</v>
          </cell>
          <cell r="I4107" t="str">
            <v>0,00</v>
          </cell>
          <cell r="J4107" t="str">
            <v>0,00</v>
          </cell>
          <cell r="K4107">
            <v>10.38</v>
          </cell>
          <cell r="L4107">
            <v>10.38</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26,46</v>
          </cell>
          <cell r="F4108" t="str">
            <v>8,42</v>
          </cell>
          <cell r="G4108" t="str">
            <v>18,04</v>
          </cell>
          <cell r="H4108" t="str">
            <v>0,00</v>
          </cell>
          <cell r="I4108" t="str">
            <v>0,00</v>
          </cell>
          <cell r="J4108" t="str">
            <v>0,00</v>
          </cell>
          <cell r="K4108">
            <v>18.04</v>
          </cell>
          <cell r="L4108">
            <v>18.04</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21,24</v>
          </cell>
          <cell r="F4109" t="str">
            <v>8,65</v>
          </cell>
          <cell r="G4109" t="str">
            <v>12,59</v>
          </cell>
          <cell r="H4109" t="str">
            <v>0,00</v>
          </cell>
          <cell r="I4109" t="str">
            <v>0,00</v>
          </cell>
          <cell r="J4109" t="str">
            <v>0,00</v>
          </cell>
          <cell r="K4109">
            <v>12.59</v>
          </cell>
          <cell r="L4109">
            <v>12.59</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37,47</v>
          </cell>
          <cell r="F4110" t="str">
            <v>13,06</v>
          </cell>
          <cell r="G4110" t="str">
            <v>24,41</v>
          </cell>
          <cell r="H4110" t="str">
            <v>0,00</v>
          </cell>
          <cell r="I4110" t="str">
            <v>0,00</v>
          </cell>
          <cell r="J4110" t="str">
            <v>0,00</v>
          </cell>
          <cell r="K4110">
            <v>24.41</v>
          </cell>
          <cell r="L4110">
            <v>24.41</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54,59</v>
          </cell>
          <cell r="F4111" t="str">
            <v>16,85</v>
          </cell>
          <cell r="G4111" t="str">
            <v>37,74</v>
          </cell>
          <cell r="H4111" t="str">
            <v>0,00</v>
          </cell>
          <cell r="I4111" t="str">
            <v>0,00</v>
          </cell>
          <cell r="J4111" t="str">
            <v>0,00</v>
          </cell>
          <cell r="K4111">
            <v>37.74</v>
          </cell>
          <cell r="L4111">
            <v>37.74</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77,68</v>
          </cell>
          <cell r="F4112" t="str">
            <v>27,01</v>
          </cell>
          <cell r="G4112" t="str">
            <v>50,67</v>
          </cell>
          <cell r="H4112" t="str">
            <v>0,00</v>
          </cell>
          <cell r="I4112" t="str">
            <v>0,00</v>
          </cell>
          <cell r="J4112" t="str">
            <v>0,00</v>
          </cell>
          <cell r="K4112">
            <v>50.67</v>
          </cell>
          <cell r="L4112">
            <v>50.67</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77,65</v>
          </cell>
          <cell r="F4113" t="str">
            <v>27,01</v>
          </cell>
          <cell r="G4113" t="str">
            <v>50,64</v>
          </cell>
          <cell r="H4113" t="str">
            <v>0,00</v>
          </cell>
          <cell r="I4113" t="str">
            <v>0,00</v>
          </cell>
          <cell r="J4113" t="str">
            <v>0,00</v>
          </cell>
          <cell r="K4113">
            <v>50.64</v>
          </cell>
          <cell r="L4113">
            <v>50.64</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102,77</v>
          </cell>
          <cell r="F4114" t="str">
            <v>29,40</v>
          </cell>
          <cell r="G4114" t="str">
            <v>73,37</v>
          </cell>
          <cell r="H4114" t="str">
            <v>0,00</v>
          </cell>
          <cell r="I4114" t="str">
            <v>0,00</v>
          </cell>
          <cell r="J4114" t="str">
            <v>0,00</v>
          </cell>
          <cell r="K4114">
            <v>73.37</v>
          </cell>
          <cell r="L4114">
            <v>73.37</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114,77</v>
          </cell>
          <cell r="F4115" t="str">
            <v>29,39</v>
          </cell>
          <cell r="G4115" t="str">
            <v>85,38</v>
          </cell>
          <cell r="H4115" t="str">
            <v>0,00</v>
          </cell>
          <cell r="I4115" t="str">
            <v>0,00</v>
          </cell>
          <cell r="J4115" t="str">
            <v>0,00</v>
          </cell>
          <cell r="K4115">
            <v>85.38</v>
          </cell>
          <cell r="L4115">
            <v>85.38</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145,40</v>
          </cell>
          <cell r="F4116" t="str">
            <v>31,73</v>
          </cell>
          <cell r="G4116" t="str">
            <v>113,67</v>
          </cell>
          <cell r="H4116" t="str">
            <v>0,00</v>
          </cell>
          <cell r="I4116" t="str">
            <v>0,00</v>
          </cell>
          <cell r="J4116" t="str">
            <v>0,00</v>
          </cell>
          <cell r="K4116">
            <v>113.67</v>
          </cell>
          <cell r="L4116">
            <v>113.67</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156,08</v>
          </cell>
          <cell r="F4117" t="str">
            <v>31,73</v>
          </cell>
          <cell r="G4117" t="str">
            <v>124,35</v>
          </cell>
          <cell r="H4117" t="str">
            <v>0,00</v>
          </cell>
          <cell r="I4117" t="str">
            <v>0,00</v>
          </cell>
          <cell r="J4117" t="str">
            <v>0,00</v>
          </cell>
          <cell r="K4117">
            <v>124.35</v>
          </cell>
          <cell r="L4117">
            <v>124.35</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115,60</v>
          </cell>
          <cell r="F4118" t="str">
            <v>40,51</v>
          </cell>
          <cell r="G4118" t="str">
            <v>75,09</v>
          </cell>
          <cell r="H4118" t="str">
            <v>0,00</v>
          </cell>
          <cell r="I4118" t="str">
            <v>0,00</v>
          </cell>
          <cell r="J4118" t="str">
            <v>0,00</v>
          </cell>
          <cell r="K4118">
            <v>75.09</v>
          </cell>
          <cell r="L4118">
            <v>75.09</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112,92</v>
          </cell>
          <cell r="F4119" t="str">
            <v>40,51</v>
          </cell>
          <cell r="G4119" t="str">
            <v>72,41</v>
          </cell>
          <cell r="H4119" t="str">
            <v>0,00</v>
          </cell>
          <cell r="I4119" t="str">
            <v>0,00</v>
          </cell>
          <cell r="J4119" t="str">
            <v>0,00</v>
          </cell>
          <cell r="K4119">
            <v>72.41</v>
          </cell>
          <cell r="L4119">
            <v>72.41</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177,34</v>
          </cell>
          <cell r="F4120" t="str">
            <v>44,04</v>
          </cell>
          <cell r="G4120" t="str">
            <v>133,30</v>
          </cell>
          <cell r="H4120" t="str">
            <v>0,00</v>
          </cell>
          <cell r="I4120" t="str">
            <v>0,00</v>
          </cell>
          <cell r="J4120" t="str">
            <v>0,00</v>
          </cell>
          <cell r="K4120">
            <v>133.30000000000001</v>
          </cell>
          <cell r="L4120">
            <v>133.30000000000001</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165,59</v>
          </cell>
          <cell r="F4121" t="str">
            <v>44,04</v>
          </cell>
          <cell r="G4121" t="str">
            <v>121,55</v>
          </cell>
          <cell r="H4121" t="str">
            <v>0,00</v>
          </cell>
          <cell r="I4121" t="str">
            <v>0,00</v>
          </cell>
          <cell r="J4121" t="str">
            <v>0,00</v>
          </cell>
          <cell r="K4121">
            <v>121.55</v>
          </cell>
          <cell r="L4121">
            <v>121.55</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236,64</v>
          </cell>
          <cell r="F4122" t="str">
            <v>47,60</v>
          </cell>
          <cell r="G4122" t="str">
            <v>189,04</v>
          </cell>
          <cell r="H4122" t="str">
            <v>0,00</v>
          </cell>
          <cell r="I4122" t="str">
            <v>0,00</v>
          </cell>
          <cell r="J4122" t="str">
            <v>0,00</v>
          </cell>
          <cell r="K4122">
            <v>189.04</v>
          </cell>
          <cell r="L4122">
            <v>189.04</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214,00</v>
          </cell>
          <cell r="F4123" t="str">
            <v>47,61</v>
          </cell>
          <cell r="G4123" t="str">
            <v>166,39</v>
          </cell>
          <cell r="H4123" t="str">
            <v>0,00</v>
          </cell>
          <cell r="I4123" t="str">
            <v>0,00</v>
          </cell>
          <cell r="J4123" t="str">
            <v>0,00</v>
          </cell>
          <cell r="K4123">
            <v>166.39</v>
          </cell>
          <cell r="L4123">
            <v>166.39</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150,47</v>
          </cell>
          <cell r="F4124" t="str">
            <v>54,02</v>
          </cell>
          <cell r="G4124" t="str">
            <v>96,45</v>
          </cell>
          <cell r="H4124" t="str">
            <v>0,00</v>
          </cell>
          <cell r="I4124" t="str">
            <v>0,00</v>
          </cell>
          <cell r="J4124" t="str">
            <v>0,00</v>
          </cell>
          <cell r="K4124">
            <v>96.45</v>
          </cell>
          <cell r="L4124">
            <v>96.45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226,65</v>
          </cell>
          <cell r="F4125" t="str">
            <v>58,76</v>
          </cell>
          <cell r="G4125" t="str">
            <v>167,89</v>
          </cell>
          <cell r="H4125" t="str">
            <v>0,00</v>
          </cell>
          <cell r="I4125" t="str">
            <v>0,00</v>
          </cell>
          <cell r="J4125" t="str">
            <v>0,00</v>
          </cell>
          <cell r="K4125">
            <v>167.89</v>
          </cell>
          <cell r="L4125">
            <v>167.89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283,09</v>
          </cell>
          <cell r="F4126" t="str">
            <v>63,48</v>
          </cell>
          <cell r="G4126" t="str">
            <v>219,61</v>
          </cell>
          <cell r="H4126" t="str">
            <v>0,00</v>
          </cell>
          <cell r="I4126" t="str">
            <v>0,00</v>
          </cell>
          <cell r="J4126" t="str">
            <v>0,00</v>
          </cell>
          <cell r="K4126">
            <v>219.61</v>
          </cell>
          <cell r="L4126">
            <v>219.61</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41,18</v>
          </cell>
          <cell r="F4127" t="str">
            <v>20,53</v>
          </cell>
          <cell r="G4127" t="str">
            <v>20,65</v>
          </cell>
          <cell r="H4127" t="str">
            <v>0,00</v>
          </cell>
          <cell r="I4127" t="str">
            <v>0,00</v>
          </cell>
          <cell r="J4127" t="str">
            <v>0,00</v>
          </cell>
          <cell r="K4127">
            <v>20.65</v>
          </cell>
          <cell r="L4127">
            <v>20.65</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43,34</v>
          </cell>
          <cell r="F4128" t="str">
            <v>20,53</v>
          </cell>
          <cell r="G4128" t="str">
            <v>22,81</v>
          </cell>
          <cell r="H4128" t="str">
            <v>0,00</v>
          </cell>
          <cell r="I4128" t="str">
            <v>0,00</v>
          </cell>
          <cell r="J4128" t="str">
            <v>0,00</v>
          </cell>
          <cell r="K4128">
            <v>22.81</v>
          </cell>
          <cell r="L4128">
            <v>22.81</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50,06</v>
          </cell>
          <cell r="F4129" t="str">
            <v>22,31</v>
          </cell>
          <cell r="G4129" t="str">
            <v>27,75</v>
          </cell>
          <cell r="H4129" t="str">
            <v>0,00</v>
          </cell>
          <cell r="I4129" t="str">
            <v>0,00</v>
          </cell>
          <cell r="J4129" t="str">
            <v>0,00</v>
          </cell>
          <cell r="K4129">
            <v>27.75</v>
          </cell>
          <cell r="L4129">
            <v>27.75</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52,07</v>
          </cell>
          <cell r="F4130" t="str">
            <v>22,31</v>
          </cell>
          <cell r="G4130" t="str">
            <v>29,76</v>
          </cell>
          <cell r="H4130" t="str">
            <v>0,00</v>
          </cell>
          <cell r="I4130" t="str">
            <v>0,00</v>
          </cell>
          <cell r="J4130" t="str">
            <v>0,00</v>
          </cell>
          <cell r="K4130">
            <v>29.76</v>
          </cell>
          <cell r="L4130">
            <v>29.76</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59,40</v>
          </cell>
          <cell r="F4131" t="str">
            <v>24,37</v>
          </cell>
          <cell r="G4131" t="str">
            <v>35,03</v>
          </cell>
          <cell r="H4131" t="str">
            <v>0,00</v>
          </cell>
          <cell r="I4131" t="str">
            <v>0,00</v>
          </cell>
          <cell r="J4131" t="str">
            <v>0,00</v>
          </cell>
          <cell r="K4131">
            <v>35.03</v>
          </cell>
          <cell r="L4131">
            <v>35.03</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59,79</v>
          </cell>
          <cell r="F4132" t="str">
            <v>24,37</v>
          </cell>
          <cell r="G4132" t="str">
            <v>35,42</v>
          </cell>
          <cell r="H4132" t="str">
            <v>0,00</v>
          </cell>
          <cell r="I4132" t="str">
            <v>0,00</v>
          </cell>
          <cell r="J4132" t="str">
            <v>0,00</v>
          </cell>
          <cell r="K4132">
            <v>35.42</v>
          </cell>
          <cell r="L4132">
            <v>35.42</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77,62</v>
          </cell>
          <cell r="F4133" t="str">
            <v>26,97</v>
          </cell>
          <cell r="G4133" t="str">
            <v>50,65</v>
          </cell>
          <cell r="H4133" t="str">
            <v>0,00</v>
          </cell>
          <cell r="I4133" t="str">
            <v>0,00</v>
          </cell>
          <cell r="J4133" t="str">
            <v>0,00</v>
          </cell>
          <cell r="K4133">
            <v>50.65</v>
          </cell>
          <cell r="L4133">
            <v>50.65</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77,59</v>
          </cell>
          <cell r="F4134" t="str">
            <v>26,97</v>
          </cell>
          <cell r="G4134" t="str">
            <v>50,62</v>
          </cell>
          <cell r="H4134" t="str">
            <v>0,00</v>
          </cell>
          <cell r="I4134" t="str">
            <v>0,00</v>
          </cell>
          <cell r="J4134" t="str">
            <v>0,00</v>
          </cell>
          <cell r="K4134">
            <v>50.62</v>
          </cell>
          <cell r="L4134">
            <v>50.62</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104,68</v>
          </cell>
          <cell r="F4135" t="str">
            <v>30,83</v>
          </cell>
          <cell r="G4135" t="str">
            <v>73,85</v>
          </cell>
          <cell r="H4135" t="str">
            <v>0,00</v>
          </cell>
          <cell r="I4135" t="str">
            <v>0,00</v>
          </cell>
          <cell r="J4135" t="str">
            <v>0,00</v>
          </cell>
          <cell r="K4135">
            <v>73.849999999999994</v>
          </cell>
          <cell r="L4135">
            <v>73.849999999999994</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116,68</v>
          </cell>
          <cell r="F4136" t="str">
            <v>30,82</v>
          </cell>
          <cell r="G4136" t="str">
            <v>85,86</v>
          </cell>
          <cell r="H4136" t="str">
            <v>0,00</v>
          </cell>
          <cell r="I4136" t="str">
            <v>0,00</v>
          </cell>
          <cell r="J4136" t="str">
            <v>0,00</v>
          </cell>
          <cell r="K4136">
            <v>85.86</v>
          </cell>
          <cell r="L4136">
            <v>85.86</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149,32</v>
          </cell>
          <cell r="F4137" t="str">
            <v>34,68</v>
          </cell>
          <cell r="G4137" t="str">
            <v>114,64</v>
          </cell>
          <cell r="H4137" t="str">
            <v>0,00</v>
          </cell>
          <cell r="I4137" t="str">
            <v>0,00</v>
          </cell>
          <cell r="J4137" t="str">
            <v>0,00</v>
          </cell>
          <cell r="K4137">
            <v>114.64</v>
          </cell>
          <cell r="L4137">
            <v>114.64</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160,00</v>
          </cell>
          <cell r="F4138" t="str">
            <v>34,67</v>
          </cell>
          <cell r="G4138" t="str">
            <v>125,33</v>
          </cell>
          <cell r="H4138" t="str">
            <v>0,00</v>
          </cell>
          <cell r="I4138" t="str">
            <v>0,00</v>
          </cell>
          <cell r="J4138" t="str">
            <v>0,00</v>
          </cell>
          <cell r="K4138">
            <v>125.33</v>
          </cell>
          <cell r="L4138">
            <v>125.33</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62,45</v>
          </cell>
          <cell r="F4139" t="str">
            <v>30,78</v>
          </cell>
          <cell r="G4139" t="str">
            <v>31,67</v>
          </cell>
          <cell r="H4139" t="str">
            <v>0,00</v>
          </cell>
          <cell r="I4139" t="str">
            <v>0,00</v>
          </cell>
          <cell r="J4139" t="str">
            <v>0,00</v>
          </cell>
          <cell r="K4139">
            <v>31.67</v>
          </cell>
          <cell r="L4139">
            <v>31.67</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59,59</v>
          </cell>
          <cell r="F4140" t="str">
            <v>30,80</v>
          </cell>
          <cell r="G4140" t="str">
            <v>28,79</v>
          </cell>
          <cell r="H4140" t="str">
            <v>0,00</v>
          </cell>
          <cell r="I4140" t="str">
            <v>0,00</v>
          </cell>
          <cell r="J4140" t="str">
            <v>0,00</v>
          </cell>
          <cell r="K4140">
            <v>28.79</v>
          </cell>
          <cell r="L4140">
            <v>28.79</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79,28</v>
          </cell>
          <cell r="F4141" t="str">
            <v>33,47</v>
          </cell>
          <cell r="G4141" t="str">
            <v>45,81</v>
          </cell>
          <cell r="H4141" t="str">
            <v>0,00</v>
          </cell>
          <cell r="I4141" t="str">
            <v>0,00</v>
          </cell>
          <cell r="J4141" t="str">
            <v>0,00</v>
          </cell>
          <cell r="K4141">
            <v>45.81</v>
          </cell>
          <cell r="L4141">
            <v>45.81</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73,58</v>
          </cell>
          <cell r="F4142" t="str">
            <v>33,48</v>
          </cell>
          <cell r="G4142" t="str">
            <v>40,10</v>
          </cell>
          <cell r="H4142" t="str">
            <v>0,00</v>
          </cell>
          <cell r="I4142" t="str">
            <v>0,00</v>
          </cell>
          <cell r="J4142" t="str">
            <v>0,00</v>
          </cell>
          <cell r="K4142">
            <v>40.1</v>
          </cell>
          <cell r="L4142">
            <v>40.1</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91,12</v>
          </cell>
          <cell r="F4143" t="str">
            <v>36,56</v>
          </cell>
          <cell r="G4143" t="str">
            <v>54,56</v>
          </cell>
          <cell r="H4143" t="str">
            <v>0,00</v>
          </cell>
          <cell r="I4143" t="str">
            <v>0,00</v>
          </cell>
          <cell r="J4143" t="str">
            <v>0,00</v>
          </cell>
          <cell r="K4143">
            <v>54.56</v>
          </cell>
          <cell r="L4143">
            <v>54.56</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87,19</v>
          </cell>
          <cell r="F4144" t="str">
            <v>36,56</v>
          </cell>
          <cell r="G4144" t="str">
            <v>50,63</v>
          </cell>
          <cell r="H4144" t="str">
            <v>0,00</v>
          </cell>
          <cell r="I4144" t="str">
            <v>0,00</v>
          </cell>
          <cell r="J4144" t="str">
            <v>0,00</v>
          </cell>
          <cell r="K4144">
            <v>50.63</v>
          </cell>
          <cell r="L4144">
            <v>50.63</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115,48</v>
          </cell>
          <cell r="F4145" t="str">
            <v>40,41</v>
          </cell>
          <cell r="G4145" t="str">
            <v>75,07</v>
          </cell>
          <cell r="H4145" t="str">
            <v>0,00</v>
          </cell>
          <cell r="I4145" t="str">
            <v>0,00</v>
          </cell>
          <cell r="J4145" t="str">
            <v>0,00</v>
          </cell>
          <cell r="K4145">
            <v>75.069999999999993</v>
          </cell>
          <cell r="L4145">
            <v>75.069999999999993</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112,80</v>
          </cell>
          <cell r="F4146" t="str">
            <v>40,41</v>
          </cell>
          <cell r="G4146" t="str">
            <v>72,39</v>
          </cell>
          <cell r="H4146" t="str">
            <v>0,00</v>
          </cell>
          <cell r="I4146" t="str">
            <v>0,00</v>
          </cell>
          <cell r="J4146" t="str">
            <v>0,00</v>
          </cell>
          <cell r="K4146">
            <v>72.39</v>
          </cell>
          <cell r="L4146">
            <v>72.39</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180,25</v>
          </cell>
          <cell r="F4147" t="str">
            <v>46,23</v>
          </cell>
          <cell r="G4147" t="str">
            <v>134,02</v>
          </cell>
          <cell r="H4147" t="str">
            <v>0,00</v>
          </cell>
          <cell r="I4147" t="str">
            <v>0,00</v>
          </cell>
          <cell r="J4147" t="str">
            <v>0,00</v>
          </cell>
          <cell r="K4147">
            <v>134.02000000000001</v>
          </cell>
          <cell r="L4147">
            <v>134.02000000000001</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168,50</v>
          </cell>
          <cell r="F4148" t="str">
            <v>46,23</v>
          </cell>
          <cell r="G4148" t="str">
            <v>122,27</v>
          </cell>
          <cell r="H4148" t="str">
            <v>0,00</v>
          </cell>
          <cell r="I4148" t="str">
            <v>0,00</v>
          </cell>
          <cell r="J4148" t="str">
            <v>0,00</v>
          </cell>
          <cell r="K4148">
            <v>122.27</v>
          </cell>
          <cell r="L4148">
            <v>122.27</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242,51</v>
          </cell>
          <cell r="F4149" t="str">
            <v>52,01</v>
          </cell>
          <cell r="G4149" t="str">
            <v>190,50</v>
          </cell>
          <cell r="H4149" t="str">
            <v>0,00</v>
          </cell>
          <cell r="I4149" t="str">
            <v>0,00</v>
          </cell>
          <cell r="J4149" t="str">
            <v>0,00</v>
          </cell>
          <cell r="K4149">
            <v>190.5</v>
          </cell>
          <cell r="L4149">
            <v>190.5</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219,87</v>
          </cell>
          <cell r="F4150" t="str">
            <v>52,01</v>
          </cell>
          <cell r="G4150" t="str">
            <v>167,86</v>
          </cell>
          <cell r="H4150" t="str">
            <v>0,00</v>
          </cell>
          <cell r="I4150" t="str">
            <v>0,00</v>
          </cell>
          <cell r="J4150" t="str">
            <v>0,00</v>
          </cell>
          <cell r="K4150">
            <v>167.86</v>
          </cell>
          <cell r="L4150">
            <v>167.86</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80,51</v>
          </cell>
          <cell r="F4151" t="str">
            <v>41,06</v>
          </cell>
          <cell r="G4151" t="str">
            <v>39,45</v>
          </cell>
          <cell r="H4151" t="str">
            <v>0,00</v>
          </cell>
          <cell r="I4151" t="str">
            <v>0,00</v>
          </cell>
          <cell r="J4151" t="str">
            <v>0,00</v>
          </cell>
          <cell r="K4151">
            <v>39.450000000000003</v>
          </cell>
          <cell r="L4151">
            <v>39.450000000000003</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98,79</v>
          </cell>
          <cell r="F4152" t="str">
            <v>44,64</v>
          </cell>
          <cell r="G4152" t="str">
            <v>54,15</v>
          </cell>
          <cell r="H4152" t="str">
            <v>0,00</v>
          </cell>
          <cell r="I4152" t="str">
            <v>0,00</v>
          </cell>
          <cell r="J4152" t="str">
            <v>0,00</v>
          </cell>
          <cell r="K4152">
            <v>54.15</v>
          </cell>
          <cell r="L4152">
            <v>54.15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114,69</v>
          </cell>
          <cell r="F4153" t="str">
            <v>48,75</v>
          </cell>
          <cell r="G4153" t="str">
            <v>65,94</v>
          </cell>
          <cell r="H4153" t="str">
            <v>0,00</v>
          </cell>
          <cell r="I4153" t="str">
            <v>0,00</v>
          </cell>
          <cell r="J4153" t="str">
            <v>0,00</v>
          </cell>
          <cell r="K4153">
            <v>65.94</v>
          </cell>
          <cell r="L4153">
            <v>65.94</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150,30</v>
          </cell>
          <cell r="F4154" t="str">
            <v>53,90</v>
          </cell>
          <cell r="G4154" t="str">
            <v>96,40</v>
          </cell>
          <cell r="H4154" t="str">
            <v>0,00</v>
          </cell>
          <cell r="I4154" t="str">
            <v>0,00</v>
          </cell>
          <cell r="J4154" t="str">
            <v>0,00</v>
          </cell>
          <cell r="K4154">
            <v>96.4</v>
          </cell>
          <cell r="L4154">
            <v>96.4</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230,46</v>
          </cell>
          <cell r="F4155" t="str">
            <v>61,60</v>
          </cell>
          <cell r="G4155" t="str">
            <v>168,86</v>
          </cell>
          <cell r="H4155" t="str">
            <v>0,00</v>
          </cell>
          <cell r="I4155" t="str">
            <v>0,00</v>
          </cell>
          <cell r="J4155" t="str">
            <v>0,00</v>
          </cell>
          <cell r="K4155">
            <v>168.86</v>
          </cell>
          <cell r="L4155">
            <v>168.86</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290,93</v>
          </cell>
          <cell r="F4156" t="str">
            <v>69,35</v>
          </cell>
          <cell r="G4156" t="str">
            <v>221,58</v>
          </cell>
          <cell r="H4156" t="str">
            <v>0,00</v>
          </cell>
          <cell r="I4156" t="str">
            <v>0,00</v>
          </cell>
          <cell r="J4156" t="str">
            <v>0,00</v>
          </cell>
          <cell r="K4156">
            <v>221.58</v>
          </cell>
          <cell r="L4156">
            <v>221.58</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30,61</v>
          </cell>
          <cell r="F4157" t="str">
            <v>12,61</v>
          </cell>
          <cell r="G4157" t="str">
            <v>18,00</v>
          </cell>
          <cell r="H4157" t="str">
            <v>0,00</v>
          </cell>
          <cell r="I4157" t="str">
            <v>0,00</v>
          </cell>
          <cell r="J4157" t="str">
            <v>0,00</v>
          </cell>
          <cell r="K4157">
            <v>18</v>
          </cell>
          <cell r="L4157">
            <v>18</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32,77</v>
          </cell>
          <cell r="F4158" t="str">
            <v>12,61</v>
          </cell>
          <cell r="G4158" t="str">
            <v>20,16</v>
          </cell>
          <cell r="H4158" t="str">
            <v>0,00</v>
          </cell>
          <cell r="I4158" t="str">
            <v>0,00</v>
          </cell>
          <cell r="J4158" t="str">
            <v>0,00</v>
          </cell>
          <cell r="K4158">
            <v>20.16</v>
          </cell>
          <cell r="L4158">
            <v>20.16</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38,02</v>
          </cell>
          <cell r="F4159" t="str">
            <v>13,32</v>
          </cell>
          <cell r="G4159" t="str">
            <v>24,70</v>
          </cell>
          <cell r="H4159" t="str">
            <v>0,00</v>
          </cell>
          <cell r="I4159" t="str">
            <v>0,00</v>
          </cell>
          <cell r="J4159" t="str">
            <v>0,00</v>
          </cell>
          <cell r="K4159">
            <v>24.7</v>
          </cell>
          <cell r="L4159">
            <v>24.7</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40,03</v>
          </cell>
          <cell r="F4160" t="str">
            <v>13,32</v>
          </cell>
          <cell r="G4160" t="str">
            <v>26,71</v>
          </cell>
          <cell r="H4160" t="str">
            <v>0,00</v>
          </cell>
          <cell r="I4160" t="str">
            <v>0,00</v>
          </cell>
          <cell r="J4160" t="str">
            <v>0,00</v>
          </cell>
          <cell r="K4160">
            <v>26.71</v>
          </cell>
          <cell r="L4160">
            <v>26.71</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45,69</v>
          </cell>
          <cell r="F4161" t="str">
            <v>14,11</v>
          </cell>
          <cell r="G4161" t="str">
            <v>31,58</v>
          </cell>
          <cell r="H4161" t="str">
            <v>0,00</v>
          </cell>
          <cell r="I4161" t="str">
            <v>0,00</v>
          </cell>
          <cell r="J4161" t="str">
            <v>0,00</v>
          </cell>
          <cell r="K4161">
            <v>31.58</v>
          </cell>
          <cell r="L4161">
            <v>31.58</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46,08</v>
          </cell>
          <cell r="F4162" t="str">
            <v>14,11</v>
          </cell>
          <cell r="G4162" t="str">
            <v>31,97</v>
          </cell>
          <cell r="H4162" t="str">
            <v>0,00</v>
          </cell>
          <cell r="I4162" t="str">
            <v>0,00</v>
          </cell>
          <cell r="J4162" t="str">
            <v>0,00</v>
          </cell>
          <cell r="K4162">
            <v>31.97</v>
          </cell>
          <cell r="L4162">
            <v>31.97</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61,84</v>
          </cell>
          <cell r="F4163" t="str">
            <v>15,15</v>
          </cell>
          <cell r="G4163" t="str">
            <v>46,69</v>
          </cell>
          <cell r="H4163" t="str">
            <v>0,00</v>
          </cell>
          <cell r="I4163" t="str">
            <v>0,00</v>
          </cell>
          <cell r="J4163" t="str">
            <v>0,00</v>
          </cell>
          <cell r="K4163">
            <v>46.69</v>
          </cell>
          <cell r="L4163">
            <v>46.69</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61,81</v>
          </cell>
          <cell r="F4164" t="str">
            <v>15,15</v>
          </cell>
          <cell r="G4164" t="str">
            <v>46,66</v>
          </cell>
          <cell r="H4164" t="str">
            <v>0,00</v>
          </cell>
          <cell r="I4164" t="str">
            <v>0,00</v>
          </cell>
          <cell r="J4164" t="str">
            <v>0,00</v>
          </cell>
          <cell r="K4164">
            <v>46.66</v>
          </cell>
          <cell r="L4164">
            <v>46.66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85,76</v>
          </cell>
          <cell r="F4165" t="str">
            <v>16,66</v>
          </cell>
          <cell r="G4165" t="str">
            <v>69,10</v>
          </cell>
          <cell r="H4165" t="str">
            <v>0,00</v>
          </cell>
          <cell r="I4165" t="str">
            <v>0,00</v>
          </cell>
          <cell r="J4165" t="str">
            <v>0,00</v>
          </cell>
          <cell r="K4165">
            <v>69.099999999999994</v>
          </cell>
          <cell r="L4165">
            <v>69.099999999999994</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97,76</v>
          </cell>
          <cell r="F4166" t="str">
            <v>16,66</v>
          </cell>
          <cell r="G4166" t="str">
            <v>81,10</v>
          </cell>
          <cell r="H4166" t="str">
            <v>0,00</v>
          </cell>
          <cell r="I4166" t="str">
            <v>0,00</v>
          </cell>
          <cell r="J4166" t="str">
            <v>0,00</v>
          </cell>
          <cell r="K4166">
            <v>81.099999999999994</v>
          </cell>
          <cell r="L4166">
            <v>81.099999999999994</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127,33</v>
          </cell>
          <cell r="F4167" t="str">
            <v>18,21</v>
          </cell>
          <cell r="G4167" t="str">
            <v>109,12</v>
          </cell>
          <cell r="H4167" t="str">
            <v>0,00</v>
          </cell>
          <cell r="I4167" t="str">
            <v>0,00</v>
          </cell>
          <cell r="J4167" t="str">
            <v>0,00</v>
          </cell>
          <cell r="K4167">
            <v>109.12</v>
          </cell>
          <cell r="L4167">
            <v>109.12</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138,01</v>
          </cell>
          <cell r="F4168" t="str">
            <v>18,21</v>
          </cell>
          <cell r="G4168" t="str">
            <v>119,80</v>
          </cell>
          <cell r="H4168" t="str">
            <v>0,00</v>
          </cell>
          <cell r="I4168" t="str">
            <v>0,00</v>
          </cell>
          <cell r="J4168" t="str">
            <v>0,00</v>
          </cell>
          <cell r="K4168">
            <v>119.8</v>
          </cell>
          <cell r="L4168">
            <v>119.8</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46,56</v>
          </cell>
          <cell r="F4169" t="str">
            <v>18,89</v>
          </cell>
          <cell r="G4169" t="str">
            <v>27,67</v>
          </cell>
          <cell r="H4169" t="str">
            <v>0,00</v>
          </cell>
          <cell r="I4169" t="str">
            <v>0,00</v>
          </cell>
          <cell r="J4169" t="str">
            <v>0,00</v>
          </cell>
          <cell r="K4169">
            <v>27.67</v>
          </cell>
          <cell r="L4169">
            <v>27.67</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43,70</v>
          </cell>
          <cell r="F4170" t="str">
            <v>18,89</v>
          </cell>
          <cell r="G4170" t="str">
            <v>24,81</v>
          </cell>
          <cell r="H4170" t="str">
            <v>0,00</v>
          </cell>
          <cell r="I4170" t="str">
            <v>0,00</v>
          </cell>
          <cell r="J4170" t="str">
            <v>0,00</v>
          </cell>
          <cell r="K4170">
            <v>24.81</v>
          </cell>
          <cell r="L4170">
            <v>24.81</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61,26</v>
          </cell>
          <cell r="F4171" t="str">
            <v>19,98</v>
          </cell>
          <cell r="G4171" t="str">
            <v>41,28</v>
          </cell>
          <cell r="H4171" t="str">
            <v>0,00</v>
          </cell>
          <cell r="I4171" t="str">
            <v>0,00</v>
          </cell>
          <cell r="J4171" t="str">
            <v>0,00</v>
          </cell>
          <cell r="K4171">
            <v>41.28</v>
          </cell>
          <cell r="L4171">
            <v>41.28</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55,56</v>
          </cell>
          <cell r="F4172" t="str">
            <v>19,98</v>
          </cell>
          <cell r="G4172" t="str">
            <v>35,58</v>
          </cell>
          <cell r="H4172" t="str">
            <v>0,00</v>
          </cell>
          <cell r="I4172" t="str">
            <v>0,00</v>
          </cell>
          <cell r="J4172" t="str">
            <v>0,00</v>
          </cell>
          <cell r="K4172">
            <v>35.58</v>
          </cell>
          <cell r="L4172">
            <v>35.58</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70,58</v>
          </cell>
          <cell r="F4173" t="str">
            <v>21,19</v>
          </cell>
          <cell r="G4173" t="str">
            <v>49,39</v>
          </cell>
          <cell r="H4173" t="str">
            <v>0,00</v>
          </cell>
          <cell r="I4173" t="str">
            <v>0,00</v>
          </cell>
          <cell r="J4173" t="str">
            <v>0,00</v>
          </cell>
          <cell r="K4173">
            <v>49.39</v>
          </cell>
          <cell r="L4173">
            <v>49.39</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66,65</v>
          </cell>
          <cell r="F4174" t="str">
            <v>21,19</v>
          </cell>
          <cell r="G4174" t="str">
            <v>45,46</v>
          </cell>
          <cell r="H4174" t="str">
            <v>0,00</v>
          </cell>
          <cell r="I4174" t="str">
            <v>0,00</v>
          </cell>
          <cell r="J4174" t="str">
            <v>0,00</v>
          </cell>
          <cell r="K4174">
            <v>45.46</v>
          </cell>
          <cell r="L4174">
            <v>45.46</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91,86</v>
          </cell>
          <cell r="F4175" t="str">
            <v>22,73</v>
          </cell>
          <cell r="G4175" t="str">
            <v>69,13</v>
          </cell>
          <cell r="H4175" t="str">
            <v>0,00</v>
          </cell>
          <cell r="I4175" t="str">
            <v>0,00</v>
          </cell>
          <cell r="J4175" t="str">
            <v>0,00</v>
          </cell>
          <cell r="K4175">
            <v>69.13</v>
          </cell>
          <cell r="L4175">
            <v>69.13</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89,18</v>
          </cell>
          <cell r="F4176" t="str">
            <v>22,74</v>
          </cell>
          <cell r="G4176" t="str">
            <v>66,44</v>
          </cell>
          <cell r="H4176" t="str">
            <v>0,00</v>
          </cell>
          <cell r="I4176" t="str">
            <v>0,00</v>
          </cell>
          <cell r="J4176" t="str">
            <v>0,00</v>
          </cell>
          <cell r="K4176">
            <v>66.44</v>
          </cell>
          <cell r="L4176">
            <v>66.44</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151,93</v>
          </cell>
          <cell r="F4177" t="str">
            <v>25,03</v>
          </cell>
          <cell r="G4177" t="str">
            <v>126,90</v>
          </cell>
          <cell r="H4177" t="str">
            <v>0,00</v>
          </cell>
          <cell r="I4177" t="str">
            <v>0,00</v>
          </cell>
          <cell r="J4177" t="str">
            <v>0,00</v>
          </cell>
          <cell r="K4177">
            <v>126.9</v>
          </cell>
          <cell r="L4177">
            <v>126.9</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140,18</v>
          </cell>
          <cell r="F4178" t="str">
            <v>25,04</v>
          </cell>
          <cell r="G4178" t="str">
            <v>115,14</v>
          </cell>
          <cell r="H4178" t="str">
            <v>0,00</v>
          </cell>
          <cell r="I4178" t="str">
            <v>0,00</v>
          </cell>
          <cell r="J4178" t="str">
            <v>0,00</v>
          </cell>
          <cell r="K4178">
            <v>115.14</v>
          </cell>
          <cell r="L4178">
            <v>115.14</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209,55</v>
          </cell>
          <cell r="F4179" t="str">
            <v>27,33</v>
          </cell>
          <cell r="G4179" t="str">
            <v>182,22</v>
          </cell>
          <cell r="H4179" t="str">
            <v>0,00</v>
          </cell>
          <cell r="I4179" t="str">
            <v>0,00</v>
          </cell>
          <cell r="J4179" t="str">
            <v>0,00</v>
          </cell>
          <cell r="K4179">
            <v>182.22</v>
          </cell>
          <cell r="L4179">
            <v>182.22</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186,91</v>
          </cell>
          <cell r="F4180" t="str">
            <v>27,33</v>
          </cell>
          <cell r="G4180" t="str">
            <v>159,58</v>
          </cell>
          <cell r="H4180" t="str">
            <v>0,00</v>
          </cell>
          <cell r="I4180" t="str">
            <v>0,00</v>
          </cell>
          <cell r="J4180" t="str">
            <v>0,00</v>
          </cell>
          <cell r="K4180">
            <v>159.58000000000001</v>
          </cell>
          <cell r="L4180">
            <v>159.58000000000001</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59,30</v>
          </cell>
          <cell r="F4181" t="str">
            <v>25,17</v>
          </cell>
          <cell r="G4181" t="str">
            <v>34,13</v>
          </cell>
          <cell r="H4181" t="str">
            <v>0,00</v>
          </cell>
          <cell r="I4181" t="str">
            <v>0,00</v>
          </cell>
          <cell r="J4181" t="str">
            <v>0,00</v>
          </cell>
          <cell r="K4181">
            <v>34.130000000000003</v>
          </cell>
          <cell r="L4181">
            <v>34.130000000000003</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74,68</v>
          </cell>
          <cell r="F4182" t="str">
            <v>26,59</v>
          </cell>
          <cell r="G4182" t="str">
            <v>48,09</v>
          </cell>
          <cell r="H4182" t="str">
            <v>0,00</v>
          </cell>
          <cell r="I4182" t="str">
            <v>0,00</v>
          </cell>
          <cell r="J4182" t="str">
            <v>0,00</v>
          </cell>
          <cell r="K4182">
            <v>48.09</v>
          </cell>
          <cell r="L4182">
            <v>48.09</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87,32</v>
          </cell>
          <cell r="F4183" t="str">
            <v>28,26</v>
          </cell>
          <cell r="G4183" t="str">
            <v>59,06</v>
          </cell>
          <cell r="H4183" t="str">
            <v>0,00</v>
          </cell>
          <cell r="I4183" t="str">
            <v>0,00</v>
          </cell>
          <cell r="J4183" t="str">
            <v>0,00</v>
          </cell>
          <cell r="K4183">
            <v>59.06</v>
          </cell>
          <cell r="L4183">
            <v>59.06</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118,79</v>
          </cell>
          <cell r="F4184" t="str">
            <v>30,31</v>
          </cell>
          <cell r="G4184" t="str">
            <v>88,48</v>
          </cell>
          <cell r="H4184" t="str">
            <v>0,00</v>
          </cell>
          <cell r="I4184" t="str">
            <v>0,00</v>
          </cell>
          <cell r="J4184" t="str">
            <v>0,00</v>
          </cell>
          <cell r="K4184">
            <v>88.48</v>
          </cell>
          <cell r="L4184">
            <v>88.48</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192,74</v>
          </cell>
          <cell r="F4185" t="str">
            <v>33,37</v>
          </cell>
          <cell r="G4185" t="str">
            <v>159,37</v>
          </cell>
          <cell r="H4185" t="str">
            <v>0,00</v>
          </cell>
          <cell r="I4185" t="str">
            <v>0,00</v>
          </cell>
          <cell r="J4185" t="str">
            <v>0,00</v>
          </cell>
          <cell r="K4185">
            <v>159.37</v>
          </cell>
          <cell r="L4185">
            <v>159.37</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246,95</v>
          </cell>
          <cell r="F4186" t="str">
            <v>36,42</v>
          </cell>
          <cell r="G4186" t="str">
            <v>210,53</v>
          </cell>
          <cell r="H4186" t="str">
            <v>0,00</v>
          </cell>
          <cell r="I4186" t="str">
            <v>0,00</v>
          </cell>
          <cell r="J4186" t="str">
            <v>0,00</v>
          </cell>
          <cell r="K4186">
            <v>210.53</v>
          </cell>
          <cell r="L4186">
            <v>210.53</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16,45</v>
          </cell>
          <cell r="F4187" t="str">
            <v>7,24</v>
          </cell>
          <cell r="G4187" t="str">
            <v>9,21</v>
          </cell>
          <cell r="H4187" t="str">
            <v>0,00</v>
          </cell>
          <cell r="I4187" t="str">
            <v>0,00</v>
          </cell>
          <cell r="J4187" t="str">
            <v>0,00</v>
          </cell>
          <cell r="K4187">
            <v>9.2100000000000009</v>
          </cell>
          <cell r="L4187">
            <v>9.2100000000000009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16,93</v>
          </cell>
          <cell r="F4188" t="str">
            <v>7,24</v>
          </cell>
          <cell r="G4188" t="str">
            <v>9,69</v>
          </cell>
          <cell r="H4188" t="str">
            <v>0,00</v>
          </cell>
          <cell r="I4188" t="str">
            <v>0,00</v>
          </cell>
          <cell r="J4188" t="str">
            <v>0,00</v>
          </cell>
          <cell r="K4188">
            <v>9.69</v>
          </cell>
          <cell r="L4188">
            <v>9.69</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26,00</v>
          </cell>
          <cell r="F4189" t="str">
            <v>12,45</v>
          </cell>
          <cell r="G4189" t="str">
            <v>13,55</v>
          </cell>
          <cell r="H4189" t="str">
            <v>0,00</v>
          </cell>
          <cell r="I4189" t="str">
            <v>0,00</v>
          </cell>
          <cell r="J4189" t="str">
            <v>0,00</v>
          </cell>
          <cell r="K4189">
            <v>13.55</v>
          </cell>
          <cell r="L4189">
            <v>13.55</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26,48</v>
          </cell>
          <cell r="F4190" t="str">
            <v>12,45</v>
          </cell>
          <cell r="G4190" t="str">
            <v>14,03</v>
          </cell>
          <cell r="H4190" t="str">
            <v>0,00</v>
          </cell>
          <cell r="I4190" t="str">
            <v>0,00</v>
          </cell>
          <cell r="J4190" t="str">
            <v>0,00</v>
          </cell>
          <cell r="K4190">
            <v>14.03</v>
          </cell>
          <cell r="L4190">
            <v>14.03</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40,74</v>
          </cell>
          <cell r="F4191" t="str">
            <v>20,19</v>
          </cell>
          <cell r="G4191" t="str">
            <v>20,55</v>
          </cell>
          <cell r="H4191" t="str">
            <v>0,00</v>
          </cell>
          <cell r="I4191" t="str">
            <v>0,00</v>
          </cell>
          <cell r="J4191" t="str">
            <v>0,00</v>
          </cell>
          <cell r="K4191">
            <v>20.55</v>
          </cell>
          <cell r="L4191">
            <v>20.55</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42,90</v>
          </cell>
          <cell r="F4192" t="str">
            <v>20,19</v>
          </cell>
          <cell r="G4192" t="str">
            <v>22,71</v>
          </cell>
          <cell r="H4192" t="str">
            <v>0,00</v>
          </cell>
          <cell r="I4192" t="str">
            <v>0,00</v>
          </cell>
          <cell r="J4192" t="str">
            <v>0,00</v>
          </cell>
          <cell r="K4192">
            <v>22.71</v>
          </cell>
          <cell r="L4192">
            <v>22.71</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24,31</v>
          </cell>
          <cell r="F4193" t="str">
            <v>10,85</v>
          </cell>
          <cell r="G4193" t="str">
            <v>13,46</v>
          </cell>
          <cell r="H4193" t="str">
            <v>0,00</v>
          </cell>
          <cell r="I4193" t="str">
            <v>0,00</v>
          </cell>
          <cell r="J4193" t="str">
            <v>0,00</v>
          </cell>
          <cell r="K4193">
            <v>13.46</v>
          </cell>
          <cell r="L4193">
            <v>13.46</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22,75</v>
          </cell>
          <cell r="F4194" t="str">
            <v>10,85</v>
          </cell>
          <cell r="G4194" t="str">
            <v>11,90</v>
          </cell>
          <cell r="H4194" t="str">
            <v>0,00</v>
          </cell>
          <cell r="I4194" t="str">
            <v>0,00</v>
          </cell>
          <cell r="J4194" t="str">
            <v>0,00</v>
          </cell>
          <cell r="K4194">
            <v>11.9</v>
          </cell>
          <cell r="L4194">
            <v>11.9</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39,59</v>
          </cell>
          <cell r="F4195" t="str">
            <v>18,65</v>
          </cell>
          <cell r="G4195" t="str">
            <v>20,94</v>
          </cell>
          <cell r="H4195" t="str">
            <v>0,00</v>
          </cell>
          <cell r="I4195" t="str">
            <v>0,00</v>
          </cell>
          <cell r="J4195" t="str">
            <v>0,00</v>
          </cell>
          <cell r="K4195">
            <v>20.94</v>
          </cell>
          <cell r="L4195">
            <v>20.94</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37,26</v>
          </cell>
          <cell r="F4196" t="str">
            <v>18,67</v>
          </cell>
          <cell r="G4196" t="str">
            <v>18,59</v>
          </cell>
          <cell r="H4196" t="str">
            <v>0,00</v>
          </cell>
          <cell r="I4196" t="str">
            <v>0,00</v>
          </cell>
          <cell r="J4196" t="str">
            <v>0,00</v>
          </cell>
          <cell r="K4196">
            <v>18.59</v>
          </cell>
          <cell r="L4196">
            <v>18.59</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61,83</v>
          </cell>
          <cell r="F4197" t="str">
            <v>30,31</v>
          </cell>
          <cell r="G4197" t="str">
            <v>31,52</v>
          </cell>
          <cell r="H4197" t="str">
            <v>0,00</v>
          </cell>
          <cell r="I4197" t="str">
            <v>0,00</v>
          </cell>
          <cell r="J4197" t="str">
            <v>0,00</v>
          </cell>
          <cell r="K4197">
            <v>31.52</v>
          </cell>
          <cell r="L4197">
            <v>31.52</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58,97</v>
          </cell>
          <cell r="F4198" t="str">
            <v>30,33</v>
          </cell>
          <cell r="G4198" t="str">
            <v>28,64</v>
          </cell>
          <cell r="H4198" t="str">
            <v>0,00</v>
          </cell>
          <cell r="I4198" t="str">
            <v>0,00</v>
          </cell>
          <cell r="J4198" t="str">
            <v>0,00</v>
          </cell>
          <cell r="K4198">
            <v>28.64</v>
          </cell>
          <cell r="L4198">
            <v>28.64</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30,64</v>
          </cell>
          <cell r="F4199" t="str">
            <v>14,48</v>
          </cell>
          <cell r="G4199" t="str">
            <v>16,16</v>
          </cell>
          <cell r="H4199" t="str">
            <v>0,00</v>
          </cell>
          <cell r="I4199" t="str">
            <v>0,00</v>
          </cell>
          <cell r="J4199" t="str">
            <v>0,00</v>
          </cell>
          <cell r="K4199">
            <v>16.16</v>
          </cell>
          <cell r="L4199">
            <v>16.16</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49,21</v>
          </cell>
          <cell r="F4200" t="str">
            <v>24,87</v>
          </cell>
          <cell r="G4200" t="str">
            <v>24,34</v>
          </cell>
          <cell r="H4200" t="str">
            <v>0,00</v>
          </cell>
          <cell r="I4200" t="str">
            <v>0,00</v>
          </cell>
          <cell r="J4200" t="str">
            <v>0,00</v>
          </cell>
          <cell r="K4200">
            <v>24.34</v>
          </cell>
          <cell r="L4200">
            <v>24.34</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79,67</v>
          </cell>
          <cell r="F4201" t="str">
            <v>40,44</v>
          </cell>
          <cell r="G4201" t="str">
            <v>39,23</v>
          </cell>
          <cell r="H4201" t="str">
            <v>0,00</v>
          </cell>
          <cell r="I4201" t="str">
            <v>0,00</v>
          </cell>
          <cell r="J4201" t="str">
            <v>0,00</v>
          </cell>
          <cell r="K4201">
            <v>39.229999999999997</v>
          </cell>
          <cell r="L4201">
            <v>39.229999999999997</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155,61</v>
          </cell>
          <cell r="F4202" t="str">
            <v>27,00</v>
          </cell>
          <cell r="G4202" t="str">
            <v>128,61</v>
          </cell>
          <cell r="H4202" t="str">
            <v>0,00</v>
          </cell>
          <cell r="I4202" t="str">
            <v>0,00</v>
          </cell>
          <cell r="J4202" t="str">
            <v>0,00</v>
          </cell>
          <cell r="K4202">
            <v>128.61000000000001</v>
          </cell>
          <cell r="L4202">
            <v>128.61000000000001</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236,79</v>
          </cell>
          <cell r="F4203" t="str">
            <v>29,38</v>
          </cell>
          <cell r="G4203" t="str">
            <v>207,41</v>
          </cell>
          <cell r="H4203" t="str">
            <v>0,00</v>
          </cell>
          <cell r="I4203" t="str">
            <v>0,00</v>
          </cell>
          <cell r="J4203" t="str">
            <v>0,00</v>
          </cell>
          <cell r="K4203">
            <v>207.41</v>
          </cell>
          <cell r="L4203">
            <v>207.41</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348,17</v>
          </cell>
          <cell r="F4204" t="str">
            <v>31,72</v>
          </cell>
          <cell r="G4204" t="str">
            <v>316,45</v>
          </cell>
          <cell r="H4204" t="str">
            <v>0,00</v>
          </cell>
          <cell r="I4204" t="str">
            <v>0,00</v>
          </cell>
          <cell r="J4204" t="str">
            <v>0,00</v>
          </cell>
          <cell r="K4204">
            <v>316.45</v>
          </cell>
          <cell r="L4204">
            <v>316.45</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66,54</v>
          </cell>
          <cell r="F4205" t="str">
            <v>20,52</v>
          </cell>
          <cell r="G4205" t="str">
            <v>46,02</v>
          </cell>
          <cell r="H4205" t="str">
            <v>0,00</v>
          </cell>
          <cell r="I4205" t="str">
            <v>0,00</v>
          </cell>
          <cell r="J4205" t="str">
            <v>0,00</v>
          </cell>
          <cell r="K4205">
            <v>46.02</v>
          </cell>
          <cell r="L4205">
            <v>46.02</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95,20</v>
          </cell>
          <cell r="F4206" t="str">
            <v>22,30</v>
          </cell>
          <cell r="G4206" t="str">
            <v>72,90</v>
          </cell>
          <cell r="H4206" t="str">
            <v>0,00</v>
          </cell>
          <cell r="I4206" t="str">
            <v>0,00</v>
          </cell>
          <cell r="J4206" t="str">
            <v>0,00</v>
          </cell>
          <cell r="K4206">
            <v>72.900000000000006</v>
          </cell>
          <cell r="L4206">
            <v>72.900000000000006</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113,91</v>
          </cell>
          <cell r="F4207" t="str">
            <v>24,36</v>
          </cell>
          <cell r="G4207" t="str">
            <v>89,55</v>
          </cell>
          <cell r="H4207" t="str">
            <v>0,00</v>
          </cell>
          <cell r="I4207" t="str">
            <v>0,00</v>
          </cell>
          <cell r="J4207" t="str">
            <v>0,00</v>
          </cell>
          <cell r="K4207">
            <v>89.55</v>
          </cell>
          <cell r="L4207">
            <v>89.55</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155,55</v>
          </cell>
          <cell r="F4208" t="str">
            <v>26,95</v>
          </cell>
          <cell r="G4208" t="str">
            <v>128,60</v>
          </cell>
          <cell r="H4208" t="str">
            <v>0,00</v>
          </cell>
          <cell r="I4208" t="str">
            <v>0,00</v>
          </cell>
          <cell r="J4208" t="str">
            <v>0,00</v>
          </cell>
          <cell r="K4208">
            <v>128.6</v>
          </cell>
          <cell r="L4208">
            <v>128.6</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238,70</v>
          </cell>
          <cell r="F4209" t="str">
            <v>30,81</v>
          </cell>
          <cell r="G4209" t="str">
            <v>207,89</v>
          </cell>
          <cell r="H4209" t="str">
            <v>0,00</v>
          </cell>
          <cell r="I4209" t="str">
            <v>0,00</v>
          </cell>
          <cell r="J4209" t="str">
            <v>0,00</v>
          </cell>
          <cell r="K4209">
            <v>207.89</v>
          </cell>
          <cell r="L4209">
            <v>207.89</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352,09</v>
          </cell>
          <cell r="F4210" t="str">
            <v>34,66</v>
          </cell>
          <cell r="G4210" t="str">
            <v>317,43</v>
          </cell>
          <cell r="H4210" t="str">
            <v>0,00</v>
          </cell>
          <cell r="I4210" t="str">
            <v>0,00</v>
          </cell>
          <cell r="J4210" t="str">
            <v>0,00</v>
          </cell>
          <cell r="K4210">
            <v>317.43</v>
          </cell>
          <cell r="L4210">
            <v>317.43</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55,97</v>
          </cell>
          <cell r="F4211" t="str">
            <v>12,60</v>
          </cell>
          <cell r="G4211" t="str">
            <v>43,37</v>
          </cell>
          <cell r="H4211" t="str">
            <v>0,00</v>
          </cell>
          <cell r="I4211" t="str">
            <v>0,00</v>
          </cell>
          <cell r="J4211" t="str">
            <v>0,00</v>
          </cell>
          <cell r="K4211">
            <v>43.37</v>
          </cell>
          <cell r="L4211">
            <v>43.37</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83,16</v>
          </cell>
          <cell r="F4212" t="str">
            <v>13,31</v>
          </cell>
          <cell r="G4212" t="str">
            <v>69,85</v>
          </cell>
          <cell r="H4212" t="str">
            <v>0,00</v>
          </cell>
          <cell r="I4212" t="str">
            <v>0,00</v>
          </cell>
          <cell r="J4212" t="str">
            <v>0,00</v>
          </cell>
          <cell r="K4212">
            <v>69.849999999999994</v>
          </cell>
          <cell r="L4212">
            <v>69.849999999999994</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100,20</v>
          </cell>
          <cell r="F4213" t="str">
            <v>14,10</v>
          </cell>
          <cell r="G4213" t="str">
            <v>86,10</v>
          </cell>
          <cell r="H4213" t="str">
            <v>0,00</v>
          </cell>
          <cell r="I4213" t="str">
            <v>0,00</v>
          </cell>
          <cell r="J4213" t="str">
            <v>0,00</v>
          </cell>
          <cell r="K4213">
            <v>86.1</v>
          </cell>
          <cell r="L4213">
            <v>86.1</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139,77</v>
          </cell>
          <cell r="F4214" t="str">
            <v>15,15</v>
          </cell>
          <cell r="G4214" t="str">
            <v>124,62</v>
          </cell>
          <cell r="H4214" t="str">
            <v>0,00</v>
          </cell>
          <cell r="I4214" t="str">
            <v>0,00</v>
          </cell>
          <cell r="J4214" t="str">
            <v>0,00</v>
          </cell>
          <cell r="K4214">
            <v>124.62</v>
          </cell>
          <cell r="L4214">
            <v>124.62</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219,78</v>
          </cell>
          <cell r="F4215" t="str">
            <v>16,65</v>
          </cell>
          <cell r="G4215" t="str">
            <v>203,13</v>
          </cell>
          <cell r="H4215" t="str">
            <v>0,00</v>
          </cell>
          <cell r="I4215" t="str">
            <v>0,00</v>
          </cell>
          <cell r="J4215" t="str">
            <v>0,00</v>
          </cell>
          <cell r="K4215">
            <v>203.13</v>
          </cell>
          <cell r="L4215">
            <v>203.13</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330,10</v>
          </cell>
          <cell r="F4216" t="str">
            <v>18,20</v>
          </cell>
          <cell r="G4216" t="str">
            <v>311,90</v>
          </cell>
          <cell r="H4216" t="str">
            <v>0,00</v>
          </cell>
          <cell r="I4216" t="str">
            <v>0,00</v>
          </cell>
          <cell r="J4216" t="str">
            <v>0,00</v>
          </cell>
          <cell r="K4216">
            <v>311.89999999999998</v>
          </cell>
          <cell r="L4216">
            <v>311.89999999999998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38,22</v>
          </cell>
          <cell r="F4217" t="str">
            <v>7,23</v>
          </cell>
          <cell r="G4217" t="str">
            <v>30,99</v>
          </cell>
          <cell r="H4217" t="str">
            <v>0,00</v>
          </cell>
          <cell r="I4217" t="str">
            <v>0,00</v>
          </cell>
          <cell r="J4217" t="str">
            <v>0,00</v>
          </cell>
          <cell r="K4217">
            <v>30.99</v>
          </cell>
          <cell r="L4217">
            <v>30.99</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54,42</v>
          </cell>
          <cell r="F4218" t="str">
            <v>12,43</v>
          </cell>
          <cell r="G4218" t="str">
            <v>41,99</v>
          </cell>
          <cell r="H4218" t="str">
            <v>0,00</v>
          </cell>
          <cell r="I4218" t="str">
            <v>0,00</v>
          </cell>
          <cell r="J4218" t="str">
            <v>0,00</v>
          </cell>
          <cell r="K4218">
            <v>41.99</v>
          </cell>
          <cell r="L4218">
            <v>41.99</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66,10</v>
          </cell>
          <cell r="F4219" t="str">
            <v>20,18</v>
          </cell>
          <cell r="G4219" t="str">
            <v>45,92</v>
          </cell>
          <cell r="H4219" t="str">
            <v>0,00</v>
          </cell>
          <cell r="I4219" t="str">
            <v>0,00</v>
          </cell>
          <cell r="J4219" t="str">
            <v>0,00</v>
          </cell>
          <cell r="K4219">
            <v>45.92</v>
          </cell>
          <cell r="L4219">
            <v>45.92</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82,18</v>
          </cell>
          <cell r="F4220" t="str">
            <v>27,01</v>
          </cell>
          <cell r="G4220" t="str">
            <v>55,17</v>
          </cell>
          <cell r="H4220" t="str">
            <v>0,00</v>
          </cell>
          <cell r="I4220" t="str">
            <v>0,00</v>
          </cell>
          <cell r="J4220" t="str">
            <v>0,00</v>
          </cell>
          <cell r="K4220">
            <v>55.17</v>
          </cell>
          <cell r="L4220">
            <v>55.17</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82,18</v>
          </cell>
          <cell r="F4221" t="str">
            <v>27,01</v>
          </cell>
          <cell r="G4221" t="str">
            <v>55,17</v>
          </cell>
          <cell r="H4221" t="str">
            <v>0,00</v>
          </cell>
          <cell r="I4221" t="str">
            <v>0,00</v>
          </cell>
          <cell r="J4221" t="str">
            <v>0,00</v>
          </cell>
          <cell r="K4221">
            <v>55.17</v>
          </cell>
          <cell r="L4221">
            <v>55.17</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82,18</v>
          </cell>
          <cell r="F4222" t="str">
            <v>27,01</v>
          </cell>
          <cell r="G4222" t="str">
            <v>55,17</v>
          </cell>
          <cell r="H4222" t="str">
            <v>0,00</v>
          </cell>
          <cell r="I4222" t="str">
            <v>0,00</v>
          </cell>
          <cell r="J4222" t="str">
            <v>0,00</v>
          </cell>
          <cell r="K4222">
            <v>55.17</v>
          </cell>
          <cell r="L4222">
            <v>55.17</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119,84</v>
          </cell>
          <cell r="F4223" t="str">
            <v>29,39</v>
          </cell>
          <cell r="G4223" t="str">
            <v>90,45</v>
          </cell>
          <cell r="H4223" t="str">
            <v>0,00</v>
          </cell>
          <cell r="I4223" t="str">
            <v>0,00</v>
          </cell>
          <cell r="J4223" t="str">
            <v>0,00</v>
          </cell>
          <cell r="K4223">
            <v>90.45</v>
          </cell>
          <cell r="L4223">
            <v>90.45</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119,84</v>
          </cell>
          <cell r="F4224" t="str">
            <v>29,39</v>
          </cell>
          <cell r="G4224" t="str">
            <v>90,45</v>
          </cell>
          <cell r="H4224" t="str">
            <v>0,00</v>
          </cell>
          <cell r="I4224" t="str">
            <v>0,00</v>
          </cell>
          <cell r="J4224" t="str">
            <v>0,00</v>
          </cell>
          <cell r="K4224">
            <v>90.45</v>
          </cell>
          <cell r="L4224">
            <v>90.45</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161,70</v>
          </cell>
          <cell r="F4225" t="str">
            <v>29,39</v>
          </cell>
          <cell r="G4225" t="str">
            <v>132,31</v>
          </cell>
          <cell r="H4225" t="str">
            <v>0,00</v>
          </cell>
          <cell r="I4225" t="str">
            <v>0,00</v>
          </cell>
          <cell r="J4225" t="str">
            <v>0,00</v>
          </cell>
          <cell r="K4225">
            <v>132.31</v>
          </cell>
          <cell r="L4225">
            <v>132.31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164,94</v>
          </cell>
          <cell r="F4226" t="str">
            <v>31,73</v>
          </cell>
          <cell r="G4226" t="str">
            <v>133,21</v>
          </cell>
          <cell r="H4226" t="str">
            <v>0,00</v>
          </cell>
          <cell r="I4226" t="str">
            <v>0,00</v>
          </cell>
          <cell r="J4226" t="str">
            <v>0,00</v>
          </cell>
          <cell r="K4226">
            <v>133.21</v>
          </cell>
          <cell r="L4226">
            <v>133.21</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164,94</v>
          </cell>
          <cell r="F4227" t="str">
            <v>31,73</v>
          </cell>
          <cell r="G4227" t="str">
            <v>133,21</v>
          </cell>
          <cell r="H4227" t="str">
            <v>0,00</v>
          </cell>
          <cell r="I4227" t="str">
            <v>0,00</v>
          </cell>
          <cell r="J4227" t="str">
            <v>0,00</v>
          </cell>
          <cell r="K4227">
            <v>133.21</v>
          </cell>
          <cell r="L4227">
            <v>133.21</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43,16</v>
          </cell>
          <cell r="F4228" t="str">
            <v>20,53</v>
          </cell>
          <cell r="G4228" t="str">
            <v>22,63</v>
          </cell>
          <cell r="H4228" t="str">
            <v>0,00</v>
          </cell>
          <cell r="I4228" t="str">
            <v>0,00</v>
          </cell>
          <cell r="J4228" t="str">
            <v>0,00</v>
          </cell>
          <cell r="K4228">
            <v>22.63</v>
          </cell>
          <cell r="L4228">
            <v>22.63</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43,46</v>
          </cell>
          <cell r="F4229" t="str">
            <v>20,53</v>
          </cell>
          <cell r="G4229" t="str">
            <v>22,93</v>
          </cell>
          <cell r="H4229" t="str">
            <v>0,00</v>
          </cell>
          <cell r="I4229" t="str">
            <v>0,00</v>
          </cell>
          <cell r="J4229" t="str">
            <v>0,00</v>
          </cell>
          <cell r="K4229">
            <v>22.93</v>
          </cell>
          <cell r="L4229">
            <v>22.93</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53,68</v>
          </cell>
          <cell r="F4230" t="str">
            <v>22,31</v>
          </cell>
          <cell r="G4230" t="str">
            <v>31,37</v>
          </cell>
          <cell r="H4230" t="str">
            <v>0,00</v>
          </cell>
          <cell r="I4230" t="str">
            <v>0,00</v>
          </cell>
          <cell r="J4230" t="str">
            <v>0,00</v>
          </cell>
          <cell r="K4230">
            <v>31.37</v>
          </cell>
          <cell r="L4230">
            <v>31.37</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53,66</v>
          </cell>
          <cell r="F4231" t="str">
            <v>22,31</v>
          </cell>
          <cell r="G4231" t="str">
            <v>31,35</v>
          </cell>
          <cell r="H4231" t="str">
            <v>0,00</v>
          </cell>
          <cell r="I4231" t="str">
            <v>0,00</v>
          </cell>
          <cell r="J4231" t="str">
            <v>0,00</v>
          </cell>
          <cell r="K4231">
            <v>31.35</v>
          </cell>
          <cell r="L4231">
            <v>31.35</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53,66</v>
          </cell>
          <cell r="F4232" t="str">
            <v>22,31</v>
          </cell>
          <cell r="G4232" t="str">
            <v>31,35</v>
          </cell>
          <cell r="H4232" t="str">
            <v>0,00</v>
          </cell>
          <cell r="I4232" t="str">
            <v>0,00</v>
          </cell>
          <cell r="J4232" t="str">
            <v>0,00</v>
          </cell>
          <cell r="K4232">
            <v>31.35</v>
          </cell>
          <cell r="L4232">
            <v>31.35</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61,45</v>
          </cell>
          <cell r="F4233" t="str">
            <v>24,37</v>
          </cell>
          <cell r="G4233" t="str">
            <v>37,08</v>
          </cell>
          <cell r="H4233" t="str">
            <v>0,00</v>
          </cell>
          <cell r="I4233" t="str">
            <v>0,00</v>
          </cell>
          <cell r="J4233" t="str">
            <v>0,00</v>
          </cell>
          <cell r="K4233">
            <v>37.08</v>
          </cell>
          <cell r="L4233">
            <v>37.08</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61,45</v>
          </cell>
          <cell r="F4234" t="str">
            <v>24,37</v>
          </cell>
          <cell r="G4234" t="str">
            <v>37,08</v>
          </cell>
          <cell r="H4234" t="str">
            <v>0,00</v>
          </cell>
          <cell r="I4234" t="str">
            <v>0,00</v>
          </cell>
          <cell r="J4234" t="str">
            <v>0,00</v>
          </cell>
          <cell r="K4234">
            <v>37.08</v>
          </cell>
          <cell r="L4234">
            <v>37.08</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61,45</v>
          </cell>
          <cell r="F4235" t="str">
            <v>24,37</v>
          </cell>
          <cell r="G4235" t="str">
            <v>37,08</v>
          </cell>
          <cell r="H4235" t="str">
            <v>0,00</v>
          </cell>
          <cell r="I4235" t="str">
            <v>0,00</v>
          </cell>
          <cell r="J4235" t="str">
            <v>0,00</v>
          </cell>
          <cell r="K4235">
            <v>37.08</v>
          </cell>
          <cell r="L4235">
            <v>37.08</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82,12</v>
          </cell>
          <cell r="F4236" t="str">
            <v>26,96</v>
          </cell>
          <cell r="G4236" t="str">
            <v>55,16</v>
          </cell>
          <cell r="H4236" t="str">
            <v>0,00</v>
          </cell>
          <cell r="I4236" t="str">
            <v>0,00</v>
          </cell>
          <cell r="J4236" t="str">
            <v>0,00</v>
          </cell>
          <cell r="K4236">
            <v>55.16</v>
          </cell>
          <cell r="L4236">
            <v>55.16</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82,12</v>
          </cell>
          <cell r="F4237" t="str">
            <v>26,96</v>
          </cell>
          <cell r="G4237" t="str">
            <v>55,16</v>
          </cell>
          <cell r="H4237" t="str">
            <v>0,00</v>
          </cell>
          <cell r="I4237" t="str">
            <v>0,00</v>
          </cell>
          <cell r="J4237" t="str">
            <v>0,00</v>
          </cell>
          <cell r="K4237">
            <v>55.16</v>
          </cell>
          <cell r="L4237">
            <v>55.16</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82,12</v>
          </cell>
          <cell r="F4238" t="str">
            <v>26,96</v>
          </cell>
          <cell r="G4238" t="str">
            <v>55,16</v>
          </cell>
          <cell r="H4238" t="str">
            <v>0,00</v>
          </cell>
          <cell r="I4238" t="str">
            <v>0,00</v>
          </cell>
          <cell r="J4238" t="str">
            <v>0,00</v>
          </cell>
          <cell r="K4238">
            <v>55.16</v>
          </cell>
          <cell r="L4238">
            <v>55.16</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121,75</v>
          </cell>
          <cell r="F4239" t="str">
            <v>30,82</v>
          </cell>
          <cell r="G4239" t="str">
            <v>90,93</v>
          </cell>
          <cell r="H4239" t="str">
            <v>0,00</v>
          </cell>
          <cell r="I4239" t="str">
            <v>0,00</v>
          </cell>
          <cell r="J4239" t="str">
            <v>0,00</v>
          </cell>
          <cell r="K4239">
            <v>90.93</v>
          </cell>
          <cell r="L4239">
            <v>90.93</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121,75</v>
          </cell>
          <cell r="F4240" t="str">
            <v>30,82</v>
          </cell>
          <cell r="G4240" t="str">
            <v>90,93</v>
          </cell>
          <cell r="H4240" t="str">
            <v>0,00</v>
          </cell>
          <cell r="I4240" t="str">
            <v>0,00</v>
          </cell>
          <cell r="J4240" t="str">
            <v>0,00</v>
          </cell>
          <cell r="K4240">
            <v>90.93</v>
          </cell>
          <cell r="L4240">
            <v>90.93</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168,86</v>
          </cell>
          <cell r="F4241" t="str">
            <v>34,67</v>
          </cell>
          <cell r="G4241" t="str">
            <v>134,19</v>
          </cell>
          <cell r="H4241" t="str">
            <v>0,00</v>
          </cell>
          <cell r="I4241" t="str">
            <v>0,00</v>
          </cell>
          <cell r="J4241" t="str">
            <v>0,00</v>
          </cell>
          <cell r="K4241">
            <v>134.19</v>
          </cell>
          <cell r="L4241">
            <v>134.19</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168,86</v>
          </cell>
          <cell r="F4242" t="str">
            <v>34,67</v>
          </cell>
          <cell r="G4242" t="str">
            <v>134,19</v>
          </cell>
          <cell r="H4242" t="str">
            <v>0,00</v>
          </cell>
          <cell r="I4242" t="str">
            <v>0,00</v>
          </cell>
          <cell r="J4242" t="str">
            <v>0,00</v>
          </cell>
          <cell r="K4242">
            <v>134.19</v>
          </cell>
          <cell r="L4242">
            <v>134.19</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32,59</v>
          </cell>
          <cell r="F4243" t="str">
            <v>12,61</v>
          </cell>
          <cell r="G4243" t="str">
            <v>19,98</v>
          </cell>
          <cell r="H4243" t="str">
            <v>0,00</v>
          </cell>
          <cell r="I4243" t="str">
            <v>0,00</v>
          </cell>
          <cell r="J4243" t="str">
            <v>0,00</v>
          </cell>
          <cell r="K4243">
            <v>19.98</v>
          </cell>
          <cell r="L4243">
            <v>19.98</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32,89</v>
          </cell>
          <cell r="F4244" t="str">
            <v>12,61</v>
          </cell>
          <cell r="G4244" t="str">
            <v>20,28</v>
          </cell>
          <cell r="H4244" t="str">
            <v>0,00</v>
          </cell>
          <cell r="I4244" t="str">
            <v>0,00</v>
          </cell>
          <cell r="J4244" t="str">
            <v>0,00</v>
          </cell>
          <cell r="K4244">
            <v>20.28</v>
          </cell>
          <cell r="L4244">
            <v>20.28</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41,64</v>
          </cell>
          <cell r="F4245" t="str">
            <v>13,32</v>
          </cell>
          <cell r="G4245" t="str">
            <v>28,32</v>
          </cell>
          <cell r="H4245" t="str">
            <v>0,00</v>
          </cell>
          <cell r="I4245" t="str">
            <v>0,00</v>
          </cell>
          <cell r="J4245" t="str">
            <v>0,00</v>
          </cell>
          <cell r="K4245">
            <v>28.32</v>
          </cell>
          <cell r="L4245">
            <v>28.32</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41,62</v>
          </cell>
          <cell r="F4246" t="str">
            <v>13,32</v>
          </cell>
          <cell r="G4246" t="str">
            <v>28,30</v>
          </cell>
          <cell r="H4246" t="str">
            <v>0,00</v>
          </cell>
          <cell r="I4246" t="str">
            <v>0,00</v>
          </cell>
          <cell r="J4246" t="str">
            <v>0,00</v>
          </cell>
          <cell r="K4246">
            <v>28.3</v>
          </cell>
          <cell r="L4246">
            <v>28.3</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41,62</v>
          </cell>
          <cell r="F4247" t="str">
            <v>13,32</v>
          </cell>
          <cell r="G4247" t="str">
            <v>28,30</v>
          </cell>
          <cell r="H4247" t="str">
            <v>0,00</v>
          </cell>
          <cell r="I4247" t="str">
            <v>0,00</v>
          </cell>
          <cell r="J4247" t="str">
            <v>0,00</v>
          </cell>
          <cell r="K4247">
            <v>28.3</v>
          </cell>
          <cell r="L4247">
            <v>28.3</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47,74</v>
          </cell>
          <cell r="F4248" t="str">
            <v>14,11</v>
          </cell>
          <cell r="G4248" t="str">
            <v>33,63</v>
          </cell>
          <cell r="H4248" t="str">
            <v>0,00</v>
          </cell>
          <cell r="I4248" t="str">
            <v>0,00</v>
          </cell>
          <cell r="J4248" t="str">
            <v>0,00</v>
          </cell>
          <cell r="K4248">
            <v>33.630000000000003</v>
          </cell>
          <cell r="L4248">
            <v>33.630000000000003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47,74</v>
          </cell>
          <cell r="F4249" t="str">
            <v>14,11</v>
          </cell>
          <cell r="G4249" t="str">
            <v>33,63</v>
          </cell>
          <cell r="H4249" t="str">
            <v>0,00</v>
          </cell>
          <cell r="I4249" t="str">
            <v>0,00</v>
          </cell>
          <cell r="J4249" t="str">
            <v>0,00</v>
          </cell>
          <cell r="K4249">
            <v>33.630000000000003</v>
          </cell>
          <cell r="L4249">
            <v>33.630000000000003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47,74</v>
          </cell>
          <cell r="F4250" t="str">
            <v>14,11</v>
          </cell>
          <cell r="G4250" t="str">
            <v>33,63</v>
          </cell>
          <cell r="H4250" t="str">
            <v>0,00</v>
          </cell>
          <cell r="I4250" t="str">
            <v>0,00</v>
          </cell>
          <cell r="J4250" t="str">
            <v>0,00</v>
          </cell>
          <cell r="K4250">
            <v>33.630000000000003</v>
          </cell>
          <cell r="L4250">
            <v>33.630000000000003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66,34</v>
          </cell>
          <cell r="F4251" t="str">
            <v>15,15</v>
          </cell>
          <cell r="G4251" t="str">
            <v>51,19</v>
          </cell>
          <cell r="H4251" t="str">
            <v>0,00</v>
          </cell>
          <cell r="I4251" t="str">
            <v>0,00</v>
          </cell>
          <cell r="J4251" t="str">
            <v>0,00</v>
          </cell>
          <cell r="K4251">
            <v>51.19</v>
          </cell>
          <cell r="L4251">
            <v>51.19</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66,34</v>
          </cell>
          <cell r="F4252" t="str">
            <v>15,15</v>
          </cell>
          <cell r="G4252" t="str">
            <v>51,19</v>
          </cell>
          <cell r="H4252" t="str">
            <v>0,00</v>
          </cell>
          <cell r="I4252" t="str">
            <v>0,00</v>
          </cell>
          <cell r="J4252" t="str">
            <v>0,00</v>
          </cell>
          <cell r="K4252">
            <v>51.19</v>
          </cell>
          <cell r="L4252">
            <v>51.19</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66,34</v>
          </cell>
          <cell r="F4253" t="str">
            <v>15,15</v>
          </cell>
          <cell r="G4253" t="str">
            <v>51,19</v>
          </cell>
          <cell r="H4253" t="str">
            <v>0,00</v>
          </cell>
          <cell r="I4253" t="str">
            <v>0,00</v>
          </cell>
          <cell r="J4253" t="str">
            <v>0,00</v>
          </cell>
          <cell r="K4253">
            <v>51.19</v>
          </cell>
          <cell r="L4253">
            <v>51.19</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102,83</v>
          </cell>
          <cell r="F4254" t="str">
            <v>16,66</v>
          </cell>
          <cell r="G4254" t="str">
            <v>86,17</v>
          </cell>
          <cell r="H4254" t="str">
            <v>0,00</v>
          </cell>
          <cell r="I4254" t="str">
            <v>0,00</v>
          </cell>
          <cell r="J4254" t="str">
            <v>0,00</v>
          </cell>
          <cell r="K4254">
            <v>86.17</v>
          </cell>
          <cell r="L4254">
            <v>86.17</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102,83</v>
          </cell>
          <cell r="F4255" t="str">
            <v>16,66</v>
          </cell>
          <cell r="G4255" t="str">
            <v>86,17</v>
          </cell>
          <cell r="H4255" t="str">
            <v>0,00</v>
          </cell>
          <cell r="I4255" t="str">
            <v>0,00</v>
          </cell>
          <cell r="J4255" t="str">
            <v>0,00</v>
          </cell>
          <cell r="K4255">
            <v>86.17</v>
          </cell>
          <cell r="L4255">
            <v>86.17</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146,87</v>
          </cell>
          <cell r="F4256" t="str">
            <v>18,20</v>
          </cell>
          <cell r="G4256" t="str">
            <v>128,67</v>
          </cell>
          <cell r="H4256" t="str">
            <v>0,00</v>
          </cell>
          <cell r="I4256" t="str">
            <v>0,00</v>
          </cell>
          <cell r="J4256" t="str">
            <v>0,00</v>
          </cell>
          <cell r="K4256">
            <v>128.66999999999999</v>
          </cell>
          <cell r="L4256">
            <v>128.66999999999999</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146,87</v>
          </cell>
          <cell r="F4257" t="str">
            <v>18,20</v>
          </cell>
          <cell r="G4257" t="str">
            <v>128,67</v>
          </cell>
          <cell r="H4257" t="str">
            <v>0,00</v>
          </cell>
          <cell r="I4257" t="str">
            <v>0,00</v>
          </cell>
          <cell r="J4257" t="str">
            <v>0,00</v>
          </cell>
          <cell r="K4257">
            <v>128.66999999999999</v>
          </cell>
          <cell r="L4257">
            <v>128.66999999999999</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28,04</v>
          </cell>
          <cell r="F4258" t="str">
            <v>12,45</v>
          </cell>
          <cell r="G4258" t="str">
            <v>15,59</v>
          </cell>
          <cell r="H4258" t="str">
            <v>0,00</v>
          </cell>
          <cell r="I4258" t="str">
            <v>0,00</v>
          </cell>
          <cell r="J4258" t="str">
            <v>0,00</v>
          </cell>
          <cell r="K4258">
            <v>15.59</v>
          </cell>
          <cell r="L4258">
            <v>15.59</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12,97</v>
          </cell>
          <cell r="F4259" t="str">
            <v>2,47</v>
          </cell>
          <cell r="G4259" t="str">
            <v>10,50</v>
          </cell>
          <cell r="H4259" t="str">
            <v>0,00</v>
          </cell>
          <cell r="I4259" t="str">
            <v>0,00</v>
          </cell>
          <cell r="J4259" t="str">
            <v>0,00</v>
          </cell>
          <cell r="K4259">
            <v>10.5</v>
          </cell>
          <cell r="L4259">
            <v>10.5</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601,11</v>
          </cell>
          <cell r="F4260" t="str">
            <v>2,46</v>
          </cell>
          <cell r="G4260" t="str">
            <v>598,65</v>
          </cell>
          <cell r="H4260" t="str">
            <v>0,00</v>
          </cell>
          <cell r="I4260" t="str">
            <v>0,00</v>
          </cell>
          <cell r="J4260" t="str">
            <v>0,00</v>
          </cell>
          <cell r="K4260">
            <v>598.65</v>
          </cell>
          <cell r="L4260">
            <v>598.65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25,83</v>
          </cell>
          <cell r="F4261" t="str">
            <v>3,54</v>
          </cell>
          <cell r="G4261" t="str">
            <v>22,29</v>
          </cell>
          <cell r="H4261" t="str">
            <v>0,00</v>
          </cell>
          <cell r="I4261" t="str">
            <v>0,00</v>
          </cell>
          <cell r="J4261" t="str">
            <v>0,00</v>
          </cell>
          <cell r="K4261">
            <v>22.29</v>
          </cell>
          <cell r="L4261">
            <v>22.29</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51,92</v>
          </cell>
          <cell r="F4262" t="str">
            <v>2,46</v>
          </cell>
          <cell r="G4262" t="str">
            <v>49,46</v>
          </cell>
          <cell r="H4262" t="str">
            <v>0,00</v>
          </cell>
          <cell r="I4262" t="str">
            <v>0,00</v>
          </cell>
          <cell r="J4262" t="str">
            <v>0,00</v>
          </cell>
          <cell r="K4262">
            <v>49.46</v>
          </cell>
          <cell r="L4262">
            <v>49.46</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19,38</v>
          </cell>
          <cell r="F4263" t="str">
            <v>3,19</v>
          </cell>
          <cell r="G4263" t="str">
            <v>16,19</v>
          </cell>
          <cell r="H4263" t="str">
            <v>0,00</v>
          </cell>
          <cell r="I4263" t="str">
            <v>0,00</v>
          </cell>
          <cell r="J4263" t="str">
            <v>0,00</v>
          </cell>
          <cell r="K4263">
            <v>16.190000000000001</v>
          </cell>
          <cell r="L4263">
            <v>16.190000000000001</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16,11</v>
          </cell>
          <cell r="F4264" t="str">
            <v>2,84</v>
          </cell>
          <cell r="G4264" t="str">
            <v>13,27</v>
          </cell>
          <cell r="H4264" t="str">
            <v>0,00</v>
          </cell>
          <cell r="I4264" t="str">
            <v>0,00</v>
          </cell>
          <cell r="J4264" t="str">
            <v>0,00</v>
          </cell>
          <cell r="K4264">
            <v>13.27</v>
          </cell>
          <cell r="L4264">
            <v>13.27</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661,27</v>
          </cell>
          <cell r="F4265" t="str">
            <v>3,18</v>
          </cell>
          <cell r="G4265" t="str">
            <v>658,09</v>
          </cell>
          <cell r="H4265" t="str">
            <v>0,00</v>
          </cell>
          <cell r="I4265" t="str">
            <v>0,00</v>
          </cell>
          <cell r="J4265" t="str">
            <v>0,00</v>
          </cell>
          <cell r="K4265">
            <v>658.09</v>
          </cell>
          <cell r="L4265">
            <v>658.09</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33,76</v>
          </cell>
          <cell r="F4266" t="str">
            <v>3,08</v>
          </cell>
          <cell r="G4266" t="str">
            <v>30,68</v>
          </cell>
          <cell r="H4266" t="str">
            <v>0,00</v>
          </cell>
          <cell r="I4266" t="str">
            <v>0,00</v>
          </cell>
          <cell r="J4266" t="str">
            <v>0,00</v>
          </cell>
          <cell r="K4266">
            <v>30.68</v>
          </cell>
          <cell r="L4266">
            <v>30.68</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91,00</v>
          </cell>
          <cell r="F4267" t="str">
            <v>3,18</v>
          </cell>
          <cell r="G4267" t="str">
            <v>87,82</v>
          </cell>
          <cell r="H4267" t="str">
            <v>0,00</v>
          </cell>
          <cell r="I4267" t="str">
            <v>0,00</v>
          </cell>
          <cell r="J4267" t="str">
            <v>0,00</v>
          </cell>
          <cell r="K4267">
            <v>87.82</v>
          </cell>
          <cell r="L4267">
            <v>87.82</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36,81</v>
          </cell>
          <cell r="F4268" t="str">
            <v>4,03</v>
          </cell>
          <cell r="G4268" t="str">
            <v>32,78</v>
          </cell>
          <cell r="H4268" t="str">
            <v>0,00</v>
          </cell>
          <cell r="I4268" t="str">
            <v>0,00</v>
          </cell>
          <cell r="J4268" t="str">
            <v>0,00</v>
          </cell>
          <cell r="K4268">
            <v>32.78</v>
          </cell>
          <cell r="L4268">
            <v>32.78</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31,04</v>
          </cell>
          <cell r="F4269" t="str">
            <v>3,60</v>
          </cell>
          <cell r="G4269" t="str">
            <v>27,44</v>
          </cell>
          <cell r="H4269" t="str">
            <v>0,00</v>
          </cell>
          <cell r="I4269" t="str">
            <v>0,00</v>
          </cell>
          <cell r="J4269" t="str">
            <v>0,00</v>
          </cell>
          <cell r="K4269">
            <v>27.44</v>
          </cell>
          <cell r="L4269">
            <v>27.44</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757,76</v>
          </cell>
          <cell r="F4270" t="str">
            <v>4,03</v>
          </cell>
          <cell r="G4270" t="str">
            <v>753,73</v>
          </cell>
          <cell r="H4270" t="str">
            <v>0,00</v>
          </cell>
          <cell r="I4270" t="str">
            <v>0,00</v>
          </cell>
          <cell r="J4270" t="str">
            <v>0,00</v>
          </cell>
          <cell r="K4270">
            <v>753.73</v>
          </cell>
          <cell r="L4270">
            <v>753.73</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56,57</v>
          </cell>
          <cell r="F4271" t="str">
            <v>4,87</v>
          </cell>
          <cell r="G4271" t="str">
            <v>51,70</v>
          </cell>
          <cell r="H4271" t="str">
            <v>0,00</v>
          </cell>
          <cell r="I4271" t="str">
            <v>0,00</v>
          </cell>
          <cell r="J4271" t="str">
            <v>0,00</v>
          </cell>
          <cell r="K4271">
            <v>51.7</v>
          </cell>
          <cell r="L4271">
            <v>51.7</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50,79</v>
          </cell>
          <cell r="F4272" t="str">
            <v>4,44</v>
          </cell>
          <cell r="G4272" t="str">
            <v>46,35</v>
          </cell>
          <cell r="H4272" t="str">
            <v>0,00</v>
          </cell>
          <cell r="I4272" t="str">
            <v>0,00</v>
          </cell>
          <cell r="J4272" t="str">
            <v>0,00</v>
          </cell>
          <cell r="K4272">
            <v>46.35</v>
          </cell>
          <cell r="L4272">
            <v>46.35</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950,98</v>
          </cell>
          <cell r="F4273" t="str">
            <v>4,87</v>
          </cell>
          <cell r="G4273" t="str">
            <v>946,11</v>
          </cell>
          <cell r="H4273" t="str">
            <v>0,00</v>
          </cell>
          <cell r="I4273" t="str">
            <v>0,00</v>
          </cell>
          <cell r="J4273" t="str">
            <v>0,00</v>
          </cell>
          <cell r="K4273">
            <v>946.11</v>
          </cell>
          <cell r="L4273">
            <v>946.11</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84,14</v>
          </cell>
          <cell r="F4274" t="str">
            <v>6,30</v>
          </cell>
          <cell r="G4274" t="str">
            <v>77,84</v>
          </cell>
          <cell r="H4274" t="str">
            <v>0,00</v>
          </cell>
          <cell r="I4274" t="str">
            <v>0,00</v>
          </cell>
          <cell r="J4274" t="str">
            <v>0,00</v>
          </cell>
          <cell r="K4274">
            <v>77.84</v>
          </cell>
          <cell r="L4274">
            <v>77.84</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71,53</v>
          </cell>
          <cell r="F4275" t="str">
            <v>5,58</v>
          </cell>
          <cell r="G4275" t="str">
            <v>65,95</v>
          </cell>
          <cell r="H4275" t="str">
            <v>0,00</v>
          </cell>
          <cell r="I4275" t="str">
            <v>0,00</v>
          </cell>
          <cell r="J4275" t="str">
            <v>0,00</v>
          </cell>
          <cell r="K4275">
            <v>65.95</v>
          </cell>
          <cell r="L4275">
            <v>65.95</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1.318,20</v>
          </cell>
          <cell r="F4276" t="str">
            <v>6,30</v>
          </cell>
          <cell r="G4276" t="str">
            <v>1.311,90</v>
          </cell>
          <cell r="H4276" t="str">
            <v>0,00</v>
          </cell>
          <cell r="I4276" t="str">
            <v>0,00</v>
          </cell>
          <cell r="J4276" t="str">
            <v>0,00</v>
          </cell>
          <cell r="K4276">
            <v>1311.9</v>
          </cell>
          <cell r="L4276">
            <v>1311.9</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212,63</v>
          </cell>
          <cell r="F4277" t="str">
            <v>7,74</v>
          </cell>
          <cell r="G4277" t="str">
            <v>204,89</v>
          </cell>
          <cell r="H4277" t="str">
            <v>0,00</v>
          </cell>
          <cell r="I4277" t="str">
            <v>0,00</v>
          </cell>
          <cell r="J4277" t="str">
            <v>0,00</v>
          </cell>
          <cell r="K4277">
            <v>204.89</v>
          </cell>
          <cell r="L4277">
            <v>204.89</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195,49</v>
          </cell>
          <cell r="F4278" t="str">
            <v>7,03</v>
          </cell>
          <cell r="G4278" t="str">
            <v>188,46</v>
          </cell>
          <cell r="H4278" t="str">
            <v>0,00</v>
          </cell>
          <cell r="I4278" t="str">
            <v>0,00</v>
          </cell>
          <cell r="J4278" t="str">
            <v>0,00</v>
          </cell>
          <cell r="K4278">
            <v>188.46</v>
          </cell>
          <cell r="L4278">
            <v>188.46</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1.739,70</v>
          </cell>
          <cell r="F4279" t="str">
            <v>7,74</v>
          </cell>
          <cell r="G4279" t="str">
            <v>1.731,96</v>
          </cell>
          <cell r="H4279" t="str">
            <v>0,00</v>
          </cell>
          <cell r="I4279" t="str">
            <v>0,00</v>
          </cell>
          <cell r="J4279" t="str">
            <v>0,00</v>
          </cell>
          <cell r="K4279">
            <v>1731.96</v>
          </cell>
          <cell r="L4279">
            <v>1731.96</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15,34</v>
          </cell>
          <cell r="F4280" t="str">
            <v>6,26</v>
          </cell>
          <cell r="G4280" t="str">
            <v>9,08</v>
          </cell>
          <cell r="H4280" t="str">
            <v>0,00</v>
          </cell>
          <cell r="I4280" t="str">
            <v>0,00</v>
          </cell>
          <cell r="J4280" t="str">
            <v>0,00</v>
          </cell>
          <cell r="K4280">
            <v>9.08</v>
          </cell>
          <cell r="L4280">
            <v>9.08</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22,67</v>
          </cell>
          <cell r="F4281" t="str">
            <v>4,62</v>
          </cell>
          <cell r="G4281" t="str">
            <v>18,05</v>
          </cell>
          <cell r="H4281" t="str">
            <v>0,00</v>
          </cell>
          <cell r="I4281" t="str">
            <v>0,00</v>
          </cell>
          <cell r="J4281" t="str">
            <v>0,00</v>
          </cell>
          <cell r="K4281">
            <v>18.05</v>
          </cell>
          <cell r="L4281">
            <v>18.05</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24,55</v>
          </cell>
          <cell r="F4282" t="str">
            <v>7,21</v>
          </cell>
          <cell r="G4282" t="str">
            <v>17,34</v>
          </cell>
          <cell r="H4282" t="str">
            <v>0,00</v>
          </cell>
          <cell r="I4282" t="str">
            <v>0,00</v>
          </cell>
          <cell r="J4282" t="str">
            <v>0,00</v>
          </cell>
          <cell r="K4282">
            <v>17.34</v>
          </cell>
          <cell r="L4282">
            <v>17.34</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32,08</v>
          </cell>
          <cell r="F4283" t="str">
            <v>5,12</v>
          </cell>
          <cell r="G4283" t="str">
            <v>26,96</v>
          </cell>
          <cell r="H4283" t="str">
            <v>0,00</v>
          </cell>
          <cell r="I4283" t="str">
            <v>0,00</v>
          </cell>
          <cell r="J4283" t="str">
            <v>0,00</v>
          </cell>
          <cell r="K4283">
            <v>26.96</v>
          </cell>
          <cell r="L4283">
            <v>26.96</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36,12</v>
          </cell>
          <cell r="F4284" t="str">
            <v>5,90</v>
          </cell>
          <cell r="G4284" t="str">
            <v>30,22</v>
          </cell>
          <cell r="H4284" t="str">
            <v>0,00</v>
          </cell>
          <cell r="I4284" t="str">
            <v>0,00</v>
          </cell>
          <cell r="J4284" t="str">
            <v>0,00</v>
          </cell>
          <cell r="K4284">
            <v>30.22</v>
          </cell>
          <cell r="L4284">
            <v>30.22</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34,15</v>
          </cell>
          <cell r="F4285" t="str">
            <v>8,02</v>
          </cell>
          <cell r="G4285" t="str">
            <v>26,13</v>
          </cell>
          <cell r="H4285" t="str">
            <v>0,00</v>
          </cell>
          <cell r="I4285" t="str">
            <v>0,00</v>
          </cell>
          <cell r="J4285" t="str">
            <v>0,00</v>
          </cell>
          <cell r="K4285">
            <v>26.13</v>
          </cell>
          <cell r="L4285">
            <v>26.13</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9,98</v>
          </cell>
          <cell r="F4286" t="str">
            <v>4,17</v>
          </cell>
          <cell r="G4286" t="str">
            <v>5,81</v>
          </cell>
          <cell r="H4286" t="str">
            <v>0,00</v>
          </cell>
          <cell r="I4286" t="str">
            <v>0,00</v>
          </cell>
          <cell r="J4286" t="str">
            <v>0,00</v>
          </cell>
          <cell r="K4286">
            <v>5.81</v>
          </cell>
          <cell r="L4286">
            <v>5.81</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21,38</v>
          </cell>
          <cell r="F4287" t="str">
            <v>3,59</v>
          </cell>
          <cell r="G4287" t="str">
            <v>17,79</v>
          </cell>
          <cell r="H4287" t="str">
            <v>0,00</v>
          </cell>
          <cell r="I4287" t="str">
            <v>0,00</v>
          </cell>
          <cell r="J4287" t="str">
            <v>0,00</v>
          </cell>
          <cell r="K4287">
            <v>17.79</v>
          </cell>
          <cell r="L4287">
            <v>17.79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27,70</v>
          </cell>
          <cell r="F4288" t="str">
            <v>4,16</v>
          </cell>
          <cell r="G4288" t="str">
            <v>23,54</v>
          </cell>
          <cell r="H4288" t="str">
            <v>0,00</v>
          </cell>
          <cell r="I4288" t="str">
            <v>0,00</v>
          </cell>
          <cell r="J4288" t="str">
            <v>0,00</v>
          </cell>
          <cell r="K4288">
            <v>23.54</v>
          </cell>
          <cell r="L4288">
            <v>23.54</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520,49</v>
          </cell>
          <cell r="F4289" t="str">
            <v>4,15</v>
          </cell>
          <cell r="G4289" t="str">
            <v>516,34</v>
          </cell>
          <cell r="H4289" t="str">
            <v>0,00</v>
          </cell>
          <cell r="I4289" t="str">
            <v>0,00</v>
          </cell>
          <cell r="J4289" t="str">
            <v>0,00</v>
          </cell>
          <cell r="K4289">
            <v>516.34</v>
          </cell>
          <cell r="L4289">
            <v>516.34</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16,11</v>
          </cell>
          <cell r="F4290" t="str">
            <v>4,81</v>
          </cell>
          <cell r="G4290" t="str">
            <v>11,30</v>
          </cell>
          <cell r="H4290" t="str">
            <v>0,00</v>
          </cell>
          <cell r="I4290" t="str">
            <v>0,00</v>
          </cell>
          <cell r="J4290" t="str">
            <v>0,00</v>
          </cell>
          <cell r="K4290">
            <v>11.3</v>
          </cell>
          <cell r="L4290">
            <v>11.3</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17,28</v>
          </cell>
          <cell r="F4291" t="str">
            <v>6,74</v>
          </cell>
          <cell r="G4291" t="str">
            <v>10,54</v>
          </cell>
          <cell r="H4291" t="str">
            <v>0,00</v>
          </cell>
          <cell r="I4291" t="str">
            <v>0,00</v>
          </cell>
          <cell r="J4291" t="str">
            <v>0,00</v>
          </cell>
          <cell r="K4291">
            <v>10.54</v>
          </cell>
          <cell r="L4291">
            <v>10.54</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604,25</v>
          </cell>
          <cell r="F4292" t="str">
            <v>4,79</v>
          </cell>
          <cell r="G4292" t="str">
            <v>599,46</v>
          </cell>
          <cell r="H4292" t="str">
            <v>0,00</v>
          </cell>
          <cell r="I4292" t="str">
            <v>0,00</v>
          </cell>
          <cell r="J4292" t="str">
            <v>0,00</v>
          </cell>
          <cell r="K4292">
            <v>599.46</v>
          </cell>
          <cell r="L4292">
            <v>599.46</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22,38</v>
          </cell>
          <cell r="F4293" t="str">
            <v>3,90</v>
          </cell>
          <cell r="G4293" t="str">
            <v>18,48</v>
          </cell>
          <cell r="H4293" t="str">
            <v>0,00</v>
          </cell>
          <cell r="I4293" t="str">
            <v>0,00</v>
          </cell>
          <cell r="J4293" t="str">
            <v>0,00</v>
          </cell>
          <cell r="K4293">
            <v>18.48</v>
          </cell>
          <cell r="L4293">
            <v>18.48</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27,75</v>
          </cell>
          <cell r="F4294" t="str">
            <v>4,69</v>
          </cell>
          <cell r="G4294" t="str">
            <v>23,06</v>
          </cell>
          <cell r="H4294" t="str">
            <v>0,00</v>
          </cell>
          <cell r="I4294" t="str">
            <v>0,00</v>
          </cell>
          <cell r="J4294" t="str">
            <v>0,00</v>
          </cell>
          <cell r="K4294">
            <v>23.06</v>
          </cell>
          <cell r="L4294">
            <v>23.06</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55,06</v>
          </cell>
          <cell r="F4295" t="str">
            <v>4,79</v>
          </cell>
          <cell r="G4295" t="str">
            <v>50,27</v>
          </cell>
          <cell r="H4295" t="str">
            <v>0,00</v>
          </cell>
          <cell r="I4295" t="str">
            <v>0,00</v>
          </cell>
          <cell r="J4295" t="str">
            <v>0,00</v>
          </cell>
          <cell r="K4295">
            <v>50.27</v>
          </cell>
          <cell r="L4295">
            <v>50.27</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22,30</v>
          </cell>
          <cell r="F4296" t="str">
            <v>5,36</v>
          </cell>
          <cell r="G4296" t="str">
            <v>16,94</v>
          </cell>
          <cell r="H4296" t="str">
            <v>0,00</v>
          </cell>
          <cell r="I4296" t="str">
            <v>0,00</v>
          </cell>
          <cell r="J4296" t="str">
            <v>0,00</v>
          </cell>
          <cell r="K4296">
            <v>16.940000000000001</v>
          </cell>
          <cell r="L4296">
            <v>16.940000000000001</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19,14</v>
          </cell>
          <cell r="F4297" t="str">
            <v>5,09</v>
          </cell>
          <cell r="G4297" t="str">
            <v>14,05</v>
          </cell>
          <cell r="H4297" t="str">
            <v>0,00</v>
          </cell>
          <cell r="I4297" t="str">
            <v>0,00</v>
          </cell>
          <cell r="J4297" t="str">
            <v>0,00</v>
          </cell>
          <cell r="K4297">
            <v>14.05</v>
          </cell>
          <cell r="L4297">
            <v>14.05</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664,19</v>
          </cell>
          <cell r="F4298" t="str">
            <v>5,35</v>
          </cell>
          <cell r="G4298" t="str">
            <v>658,84</v>
          </cell>
          <cell r="H4298" t="str">
            <v>0,00</v>
          </cell>
          <cell r="I4298" t="str">
            <v>0,00</v>
          </cell>
          <cell r="J4298" t="str">
            <v>0,00</v>
          </cell>
          <cell r="K4298">
            <v>658.84</v>
          </cell>
          <cell r="L4298">
            <v>658.84</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35,22</v>
          </cell>
          <cell r="F4299" t="str">
            <v>4,17</v>
          </cell>
          <cell r="G4299" t="str">
            <v>31,05</v>
          </cell>
          <cell r="H4299" t="str">
            <v>0,00</v>
          </cell>
          <cell r="I4299" t="str">
            <v>0,00</v>
          </cell>
          <cell r="J4299" t="str">
            <v>0,00</v>
          </cell>
          <cell r="K4299">
            <v>31.05</v>
          </cell>
          <cell r="L4299">
            <v>31.05</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93,92</v>
          </cell>
          <cell r="F4300" t="str">
            <v>5,35</v>
          </cell>
          <cell r="G4300" t="str">
            <v>88,57</v>
          </cell>
          <cell r="H4300" t="str">
            <v>0,00</v>
          </cell>
          <cell r="I4300" t="str">
            <v>0,00</v>
          </cell>
          <cell r="J4300" t="str">
            <v>0,00</v>
          </cell>
          <cell r="K4300">
            <v>88.57</v>
          </cell>
          <cell r="L4300">
            <v>88.57</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15,64</v>
          </cell>
          <cell r="F4301" t="str">
            <v>6,50</v>
          </cell>
          <cell r="G4301" t="str">
            <v>9,14</v>
          </cell>
          <cell r="H4301" t="str">
            <v>0,00</v>
          </cell>
          <cell r="I4301" t="str">
            <v>0,00</v>
          </cell>
          <cell r="J4301" t="str">
            <v>0,00</v>
          </cell>
          <cell r="K4301">
            <v>9.14</v>
          </cell>
          <cell r="L4301">
            <v>9.14</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22,81</v>
          </cell>
          <cell r="F4302" t="str">
            <v>4,73</v>
          </cell>
          <cell r="G4302" t="str">
            <v>18,08</v>
          </cell>
          <cell r="H4302" t="str">
            <v>0,00</v>
          </cell>
          <cell r="I4302" t="str">
            <v>0,00</v>
          </cell>
          <cell r="J4302" t="str">
            <v>0,00</v>
          </cell>
          <cell r="K4302">
            <v>18.079999999999998</v>
          </cell>
          <cell r="L4302">
            <v>18.079999999999998</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28,04</v>
          </cell>
          <cell r="F4303" t="str">
            <v>9,80</v>
          </cell>
          <cell r="G4303" t="str">
            <v>18,24</v>
          </cell>
          <cell r="H4303" t="str">
            <v>0,00</v>
          </cell>
          <cell r="I4303" t="str">
            <v>0,00</v>
          </cell>
          <cell r="J4303" t="str">
            <v>0,00</v>
          </cell>
          <cell r="K4303">
            <v>18.239999999999998</v>
          </cell>
          <cell r="L4303">
            <v>18.239999999999998</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33,83</v>
          </cell>
          <cell r="F4304" t="str">
            <v>6,39</v>
          </cell>
          <cell r="G4304" t="str">
            <v>27,44</v>
          </cell>
          <cell r="H4304" t="str">
            <v>0,00</v>
          </cell>
          <cell r="I4304" t="str">
            <v>0,00</v>
          </cell>
          <cell r="J4304" t="str">
            <v>0,00</v>
          </cell>
          <cell r="K4304">
            <v>27.44</v>
          </cell>
          <cell r="L4304">
            <v>27.44</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37,87</v>
          </cell>
          <cell r="F4305" t="str">
            <v>7,19</v>
          </cell>
          <cell r="G4305" t="str">
            <v>30,68</v>
          </cell>
          <cell r="H4305" t="str">
            <v>0,00</v>
          </cell>
          <cell r="I4305" t="str">
            <v>0,00</v>
          </cell>
          <cell r="J4305" t="str">
            <v>0,00</v>
          </cell>
          <cell r="K4305">
            <v>30.68</v>
          </cell>
          <cell r="L4305">
            <v>30.68</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40,36</v>
          </cell>
          <cell r="F4306" t="str">
            <v>12,63</v>
          </cell>
          <cell r="G4306" t="str">
            <v>27,73</v>
          </cell>
          <cell r="H4306" t="str">
            <v>0,00</v>
          </cell>
          <cell r="I4306" t="str">
            <v>0,00</v>
          </cell>
          <cell r="J4306" t="str">
            <v>0,00</v>
          </cell>
          <cell r="K4306">
            <v>27.73</v>
          </cell>
          <cell r="L4306">
            <v>27.73</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10,18</v>
          </cell>
          <cell r="F4307" t="str">
            <v>4,32</v>
          </cell>
          <cell r="G4307" t="str">
            <v>5,86</v>
          </cell>
          <cell r="H4307" t="str">
            <v>0,00</v>
          </cell>
          <cell r="I4307" t="str">
            <v>0,00</v>
          </cell>
          <cell r="J4307" t="str">
            <v>0,00</v>
          </cell>
          <cell r="K4307">
            <v>5.86</v>
          </cell>
          <cell r="L4307">
            <v>5.86</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21,48</v>
          </cell>
          <cell r="F4308" t="str">
            <v>3,66</v>
          </cell>
          <cell r="G4308" t="str">
            <v>17,82</v>
          </cell>
          <cell r="H4308" t="str">
            <v>0,00</v>
          </cell>
          <cell r="I4308" t="str">
            <v>0,00</v>
          </cell>
          <cell r="J4308" t="str">
            <v>0,00</v>
          </cell>
          <cell r="K4308">
            <v>17.82</v>
          </cell>
          <cell r="L4308">
            <v>17.82</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27,90</v>
          </cell>
          <cell r="F4309" t="str">
            <v>4,30</v>
          </cell>
          <cell r="G4309" t="str">
            <v>23,60</v>
          </cell>
          <cell r="H4309" t="str">
            <v>0,00</v>
          </cell>
          <cell r="I4309" t="str">
            <v>0,00</v>
          </cell>
          <cell r="J4309" t="str">
            <v>0,00</v>
          </cell>
          <cell r="K4309">
            <v>23.6</v>
          </cell>
          <cell r="L4309">
            <v>23.6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520,69</v>
          </cell>
          <cell r="F4310" t="str">
            <v>4,30</v>
          </cell>
          <cell r="G4310" t="str">
            <v>516,39</v>
          </cell>
          <cell r="H4310" t="str">
            <v>0,00</v>
          </cell>
          <cell r="I4310" t="str">
            <v>0,00</v>
          </cell>
          <cell r="J4310" t="str">
            <v>0,00</v>
          </cell>
          <cell r="K4310">
            <v>516.39</v>
          </cell>
          <cell r="L4310">
            <v>516.39</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18,46</v>
          </cell>
          <cell r="F4311" t="str">
            <v>6,55</v>
          </cell>
          <cell r="G4311" t="str">
            <v>11,91</v>
          </cell>
          <cell r="H4311" t="str">
            <v>0,00</v>
          </cell>
          <cell r="I4311" t="str">
            <v>0,00</v>
          </cell>
          <cell r="J4311" t="str">
            <v>0,00</v>
          </cell>
          <cell r="K4311">
            <v>11.91</v>
          </cell>
          <cell r="L4311">
            <v>11.91</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15,53</v>
          </cell>
          <cell r="F4312" t="str">
            <v>5,43</v>
          </cell>
          <cell r="G4312" t="str">
            <v>10,10</v>
          </cell>
          <cell r="H4312" t="str">
            <v>0,00</v>
          </cell>
          <cell r="I4312" t="str">
            <v>0,00</v>
          </cell>
          <cell r="J4312" t="str">
            <v>0,00</v>
          </cell>
          <cell r="K4312">
            <v>10.1</v>
          </cell>
          <cell r="L4312">
            <v>10.1</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606,60</v>
          </cell>
          <cell r="F4313" t="str">
            <v>6,52</v>
          </cell>
          <cell r="G4313" t="str">
            <v>600,08</v>
          </cell>
          <cell r="H4313" t="str">
            <v>0,00</v>
          </cell>
          <cell r="I4313" t="str">
            <v>0,00</v>
          </cell>
          <cell r="J4313" t="str">
            <v>0,00</v>
          </cell>
          <cell r="K4313">
            <v>600.08000000000004</v>
          </cell>
          <cell r="L4313">
            <v>600.08000000000004</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23,56</v>
          </cell>
          <cell r="F4314" t="str">
            <v>4,75</v>
          </cell>
          <cell r="G4314" t="str">
            <v>18,81</v>
          </cell>
          <cell r="H4314" t="str">
            <v>0,00</v>
          </cell>
          <cell r="I4314" t="str">
            <v>0,00</v>
          </cell>
          <cell r="J4314" t="str">
            <v>0,00</v>
          </cell>
          <cell r="K4314">
            <v>18.809999999999999</v>
          </cell>
          <cell r="L4314">
            <v>18.809999999999999</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28,57</v>
          </cell>
          <cell r="F4315" t="str">
            <v>5,56</v>
          </cell>
          <cell r="G4315" t="str">
            <v>23,01</v>
          </cell>
          <cell r="H4315" t="str">
            <v>0,00</v>
          </cell>
          <cell r="I4315" t="str">
            <v>0,00</v>
          </cell>
          <cell r="J4315" t="str">
            <v>0,00</v>
          </cell>
          <cell r="K4315">
            <v>23.01</v>
          </cell>
          <cell r="L4315">
            <v>23.01</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57,41</v>
          </cell>
          <cell r="F4316" t="str">
            <v>6,53</v>
          </cell>
          <cell r="G4316" t="str">
            <v>50,88</v>
          </cell>
          <cell r="H4316" t="str">
            <v>0,00</v>
          </cell>
          <cell r="I4316" t="str">
            <v>0,00</v>
          </cell>
          <cell r="J4316" t="str">
            <v>0,00</v>
          </cell>
          <cell r="K4316">
            <v>50.88</v>
          </cell>
          <cell r="L4316">
            <v>50.88</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26,46</v>
          </cell>
          <cell r="F4317" t="str">
            <v>8,42</v>
          </cell>
          <cell r="G4317" t="str">
            <v>18,04</v>
          </cell>
          <cell r="H4317" t="str">
            <v>0,00</v>
          </cell>
          <cell r="I4317" t="str">
            <v>0,00</v>
          </cell>
          <cell r="J4317" t="str">
            <v>0,00</v>
          </cell>
          <cell r="K4317">
            <v>18.04</v>
          </cell>
          <cell r="L4317">
            <v>18.04</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37,30</v>
          </cell>
          <cell r="F4318" t="str">
            <v>5,71</v>
          </cell>
          <cell r="G4318" t="str">
            <v>31,59</v>
          </cell>
          <cell r="H4318" t="str">
            <v>0,00</v>
          </cell>
          <cell r="I4318" t="str">
            <v>0,00</v>
          </cell>
          <cell r="J4318" t="str">
            <v>0,00</v>
          </cell>
          <cell r="K4318">
            <v>31.59</v>
          </cell>
          <cell r="L4318">
            <v>31.59</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98,08</v>
          </cell>
          <cell r="F4319" t="str">
            <v>8,41</v>
          </cell>
          <cell r="G4319" t="str">
            <v>89,67</v>
          </cell>
          <cell r="H4319" t="str">
            <v>0,00</v>
          </cell>
          <cell r="I4319" t="str">
            <v>0,00</v>
          </cell>
          <cell r="J4319" t="str">
            <v>0,00</v>
          </cell>
          <cell r="K4319">
            <v>89.67</v>
          </cell>
          <cell r="L4319">
            <v>89.67</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668,35</v>
          </cell>
          <cell r="F4320" t="str">
            <v>8,41</v>
          </cell>
          <cell r="G4320" t="str">
            <v>659,94</v>
          </cell>
          <cell r="H4320" t="str">
            <v>0,00</v>
          </cell>
          <cell r="I4320" t="str">
            <v>0,00</v>
          </cell>
          <cell r="J4320" t="str">
            <v>0,00</v>
          </cell>
          <cell r="K4320">
            <v>659.94</v>
          </cell>
          <cell r="L4320">
            <v>659.94</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66,99</v>
          </cell>
          <cell r="F4321" t="str">
            <v>5,86</v>
          </cell>
          <cell r="G4321" t="str">
            <v>61,13</v>
          </cell>
          <cell r="H4321" t="str">
            <v>0,00</v>
          </cell>
          <cell r="I4321" t="str">
            <v>0,00</v>
          </cell>
          <cell r="J4321" t="str">
            <v>0,00</v>
          </cell>
          <cell r="K4321">
            <v>61.13</v>
          </cell>
          <cell r="L4321">
            <v>61.13</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98,76</v>
          </cell>
          <cell r="F4322" t="str">
            <v>8,95</v>
          </cell>
          <cell r="G4322" t="str">
            <v>89,81</v>
          </cell>
          <cell r="H4322" t="str">
            <v>0,00</v>
          </cell>
          <cell r="I4322" t="str">
            <v>0,00</v>
          </cell>
          <cell r="J4322" t="str">
            <v>0,00</v>
          </cell>
          <cell r="K4322">
            <v>89.81</v>
          </cell>
          <cell r="L4322">
            <v>89.81</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19,85</v>
          </cell>
          <cell r="F4323" t="str">
            <v>3,72</v>
          </cell>
          <cell r="G4323" t="str">
            <v>16,13</v>
          </cell>
          <cell r="H4323" t="str">
            <v>0,00</v>
          </cell>
          <cell r="I4323" t="str">
            <v>0,00</v>
          </cell>
          <cell r="J4323" t="str">
            <v>0,00</v>
          </cell>
          <cell r="K4323">
            <v>16.13</v>
          </cell>
          <cell r="L4323">
            <v>16.13</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29,74</v>
          </cell>
          <cell r="F4324" t="str">
            <v>3,35</v>
          </cell>
          <cell r="G4324" t="str">
            <v>26,39</v>
          </cell>
          <cell r="H4324" t="str">
            <v>0,00</v>
          </cell>
          <cell r="I4324" t="str">
            <v>0,00</v>
          </cell>
          <cell r="J4324" t="str">
            <v>0,00</v>
          </cell>
          <cell r="K4324">
            <v>26.39</v>
          </cell>
          <cell r="L4324">
            <v>26.39</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33,77</v>
          </cell>
          <cell r="F4325" t="str">
            <v>4,15</v>
          </cell>
          <cell r="G4325" t="str">
            <v>29,62</v>
          </cell>
          <cell r="H4325" t="str">
            <v>0,00</v>
          </cell>
          <cell r="I4325" t="str">
            <v>0,00</v>
          </cell>
          <cell r="J4325" t="str">
            <v>0,00</v>
          </cell>
          <cell r="K4325">
            <v>29.62</v>
          </cell>
          <cell r="L4325">
            <v>29.62</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29,79</v>
          </cell>
          <cell r="F4326" t="str">
            <v>4,78</v>
          </cell>
          <cell r="G4326" t="str">
            <v>25,01</v>
          </cell>
          <cell r="H4326" t="str">
            <v>0,00</v>
          </cell>
          <cell r="I4326" t="str">
            <v>0,00</v>
          </cell>
          <cell r="J4326" t="str">
            <v>0,00</v>
          </cell>
          <cell r="K4326">
            <v>25.01</v>
          </cell>
          <cell r="L4326">
            <v>25.01</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66,62</v>
          </cell>
          <cell r="F4327" t="str">
            <v>6,04</v>
          </cell>
          <cell r="G4327" t="str">
            <v>60,58</v>
          </cell>
          <cell r="H4327" t="str">
            <v>0,00</v>
          </cell>
          <cell r="I4327" t="str">
            <v>0,00</v>
          </cell>
          <cell r="J4327" t="str">
            <v>0,00</v>
          </cell>
          <cell r="K4327">
            <v>60.58</v>
          </cell>
          <cell r="L4327">
            <v>60.58</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104,66</v>
          </cell>
          <cell r="F4328" t="str">
            <v>7,30</v>
          </cell>
          <cell r="G4328" t="str">
            <v>97,36</v>
          </cell>
          <cell r="H4328" t="str">
            <v>0,00</v>
          </cell>
          <cell r="I4328" t="str">
            <v>0,00</v>
          </cell>
          <cell r="J4328" t="str">
            <v>0,00</v>
          </cell>
          <cell r="K4328">
            <v>97.36</v>
          </cell>
          <cell r="L4328">
            <v>97.36</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153,91</v>
          </cell>
          <cell r="F4329" t="str">
            <v>9,46</v>
          </cell>
          <cell r="G4329" t="str">
            <v>144,45</v>
          </cell>
          <cell r="H4329" t="str">
            <v>0,00</v>
          </cell>
          <cell r="I4329" t="str">
            <v>0,00</v>
          </cell>
          <cell r="J4329" t="str">
            <v>0,00</v>
          </cell>
          <cell r="K4329">
            <v>144.44999999999999</v>
          </cell>
          <cell r="L4329">
            <v>144.44999999999999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340,30</v>
          </cell>
          <cell r="F4330" t="str">
            <v>11,63</v>
          </cell>
          <cell r="G4330" t="str">
            <v>328,67</v>
          </cell>
          <cell r="H4330" t="str">
            <v>0,00</v>
          </cell>
          <cell r="I4330" t="str">
            <v>0,00</v>
          </cell>
          <cell r="J4330" t="str">
            <v>0,00</v>
          </cell>
          <cell r="K4330">
            <v>328.67</v>
          </cell>
          <cell r="L4330">
            <v>328.67</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22,40</v>
          </cell>
          <cell r="F4331" t="str">
            <v>7,49</v>
          </cell>
          <cell r="G4331" t="str">
            <v>14,91</v>
          </cell>
          <cell r="H4331" t="str">
            <v>0,00</v>
          </cell>
          <cell r="I4331" t="str">
            <v>0,00</v>
          </cell>
          <cell r="J4331" t="str">
            <v>0,00</v>
          </cell>
          <cell r="K4331">
            <v>14.91</v>
          </cell>
          <cell r="L4331">
            <v>14.91</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60,94</v>
          </cell>
          <cell r="F4332" t="str">
            <v>14,57</v>
          </cell>
          <cell r="G4332" t="str">
            <v>46,37</v>
          </cell>
          <cell r="H4332" t="str">
            <v>0,00</v>
          </cell>
          <cell r="I4332" t="str">
            <v>0,00</v>
          </cell>
          <cell r="J4332" t="str">
            <v>0,00</v>
          </cell>
          <cell r="K4332">
            <v>46.37</v>
          </cell>
          <cell r="L4332">
            <v>46.37</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60,97</v>
          </cell>
          <cell r="F4333" t="str">
            <v>14,57</v>
          </cell>
          <cell r="G4333" t="str">
            <v>46,40</v>
          </cell>
          <cell r="H4333" t="str">
            <v>0,00</v>
          </cell>
          <cell r="I4333" t="str">
            <v>0,00</v>
          </cell>
          <cell r="J4333" t="str">
            <v>0,00</v>
          </cell>
          <cell r="K4333">
            <v>46.4</v>
          </cell>
          <cell r="L4333">
            <v>46.4</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94,76</v>
          </cell>
          <cell r="F4334" t="str">
            <v>14,56</v>
          </cell>
          <cell r="G4334" t="str">
            <v>80,20</v>
          </cell>
          <cell r="H4334" t="str">
            <v>0,00</v>
          </cell>
          <cell r="I4334" t="str">
            <v>0,00</v>
          </cell>
          <cell r="J4334" t="str">
            <v>0,00</v>
          </cell>
          <cell r="K4334">
            <v>80.2</v>
          </cell>
          <cell r="L4334">
            <v>80.2</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82,76</v>
          </cell>
          <cell r="F4335" t="str">
            <v>14,56</v>
          </cell>
          <cell r="G4335" t="str">
            <v>68,20</v>
          </cell>
          <cell r="H4335" t="str">
            <v>0,00</v>
          </cell>
          <cell r="I4335" t="str">
            <v>0,00</v>
          </cell>
          <cell r="J4335" t="str">
            <v>0,00</v>
          </cell>
          <cell r="K4335">
            <v>68.2</v>
          </cell>
          <cell r="L4335">
            <v>68.2</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137,84</v>
          </cell>
          <cell r="F4336" t="str">
            <v>18,21</v>
          </cell>
          <cell r="G4336" t="str">
            <v>119,63</v>
          </cell>
          <cell r="H4336" t="str">
            <v>0,00</v>
          </cell>
          <cell r="I4336" t="str">
            <v>0,00</v>
          </cell>
          <cell r="J4336" t="str">
            <v>0,00</v>
          </cell>
          <cell r="K4336">
            <v>119.63</v>
          </cell>
          <cell r="L4336">
            <v>119.63</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127,16</v>
          </cell>
          <cell r="F4337" t="str">
            <v>18,21</v>
          </cell>
          <cell r="G4337" t="str">
            <v>108,95</v>
          </cell>
          <cell r="H4337" t="str">
            <v>0,00</v>
          </cell>
          <cell r="I4337" t="str">
            <v>0,00</v>
          </cell>
          <cell r="J4337" t="str">
            <v>0,00</v>
          </cell>
          <cell r="K4337">
            <v>108.95</v>
          </cell>
          <cell r="L4337">
            <v>108.95</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87,92</v>
          </cell>
          <cell r="F4338" t="str">
            <v>21,84</v>
          </cell>
          <cell r="G4338" t="str">
            <v>66,08</v>
          </cell>
          <cell r="H4338" t="str">
            <v>0,00</v>
          </cell>
          <cell r="I4338" t="str">
            <v>0,00</v>
          </cell>
          <cell r="J4338" t="str">
            <v>0,00</v>
          </cell>
          <cell r="K4338">
            <v>66.08</v>
          </cell>
          <cell r="L4338">
            <v>66.08</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90,60</v>
          </cell>
          <cell r="F4339" t="str">
            <v>21,84</v>
          </cell>
          <cell r="G4339" t="str">
            <v>68,76</v>
          </cell>
          <cell r="H4339" t="str">
            <v>0,00</v>
          </cell>
          <cell r="I4339" t="str">
            <v>0,00</v>
          </cell>
          <cell r="J4339" t="str">
            <v>0,00</v>
          </cell>
          <cell r="K4339">
            <v>68.760000000000005</v>
          </cell>
          <cell r="L4339">
            <v>68.760000000000005</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135,72</v>
          </cell>
          <cell r="F4340" t="str">
            <v>21,84</v>
          </cell>
          <cell r="G4340" t="str">
            <v>113,88</v>
          </cell>
          <cell r="H4340" t="str">
            <v>0,00</v>
          </cell>
          <cell r="I4340" t="str">
            <v>0,00</v>
          </cell>
          <cell r="J4340" t="str">
            <v>0,00</v>
          </cell>
          <cell r="K4340">
            <v>113.88</v>
          </cell>
          <cell r="L4340">
            <v>113.88</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147,47</v>
          </cell>
          <cell r="F4341" t="str">
            <v>21,84</v>
          </cell>
          <cell r="G4341" t="str">
            <v>125,63</v>
          </cell>
          <cell r="H4341" t="str">
            <v>0,00</v>
          </cell>
          <cell r="I4341" t="str">
            <v>0,00</v>
          </cell>
          <cell r="J4341" t="str">
            <v>0,00</v>
          </cell>
          <cell r="K4341">
            <v>125.63</v>
          </cell>
          <cell r="L4341">
            <v>125.63</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186,68</v>
          </cell>
          <cell r="F4342" t="str">
            <v>27,29</v>
          </cell>
          <cell r="G4342" t="str">
            <v>159,39</v>
          </cell>
          <cell r="H4342" t="str">
            <v>0,00</v>
          </cell>
          <cell r="I4342" t="str">
            <v>0,00</v>
          </cell>
          <cell r="J4342" t="str">
            <v>0,00</v>
          </cell>
          <cell r="K4342">
            <v>159.38999999999999</v>
          </cell>
          <cell r="L4342">
            <v>159.38999999999999</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209,32</v>
          </cell>
          <cell r="F4343" t="str">
            <v>27,29</v>
          </cell>
          <cell r="G4343" t="str">
            <v>182,03</v>
          </cell>
          <cell r="H4343" t="str">
            <v>0,00</v>
          </cell>
          <cell r="I4343" t="str">
            <v>0,00</v>
          </cell>
          <cell r="J4343" t="str">
            <v>0,00</v>
          </cell>
          <cell r="K4343">
            <v>182.03</v>
          </cell>
          <cell r="L4343">
            <v>182.03</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116,97</v>
          </cell>
          <cell r="F4344" t="str">
            <v>29,10</v>
          </cell>
          <cell r="G4344" t="str">
            <v>87,87</v>
          </cell>
          <cell r="H4344" t="str">
            <v>0,00</v>
          </cell>
          <cell r="I4344" t="str">
            <v>0,00</v>
          </cell>
          <cell r="J4344" t="str">
            <v>0,00</v>
          </cell>
          <cell r="K4344">
            <v>87.87</v>
          </cell>
          <cell r="L4344">
            <v>87.87</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186,63</v>
          </cell>
          <cell r="F4345" t="str">
            <v>29,09</v>
          </cell>
          <cell r="G4345" t="str">
            <v>157,54</v>
          </cell>
          <cell r="H4345" t="str">
            <v>0,00</v>
          </cell>
          <cell r="I4345" t="str">
            <v>0,00</v>
          </cell>
          <cell r="J4345" t="str">
            <v>0,00</v>
          </cell>
          <cell r="K4345">
            <v>157.54</v>
          </cell>
          <cell r="L4345">
            <v>157.54</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246,50</v>
          </cell>
          <cell r="F4346" t="str">
            <v>36,39</v>
          </cell>
          <cell r="G4346" t="str">
            <v>210,11</v>
          </cell>
          <cell r="H4346" t="str">
            <v>0,00</v>
          </cell>
          <cell r="I4346" t="str">
            <v>0,00</v>
          </cell>
          <cell r="J4346" t="str">
            <v>0,00</v>
          </cell>
          <cell r="K4346">
            <v>210.11</v>
          </cell>
          <cell r="L4346">
            <v>210.11</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92,47</v>
          </cell>
          <cell r="F4347" t="str">
            <v>17,12</v>
          </cell>
          <cell r="G4347" t="str">
            <v>75,35</v>
          </cell>
          <cell r="H4347" t="str">
            <v>0,00</v>
          </cell>
          <cell r="I4347" t="str">
            <v>0,00</v>
          </cell>
          <cell r="J4347" t="str">
            <v>0,00</v>
          </cell>
          <cell r="K4347">
            <v>75.349999999999994</v>
          </cell>
          <cell r="L4347">
            <v>75.349999999999994</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225,57</v>
          </cell>
          <cell r="F4348" t="str">
            <v>17,11</v>
          </cell>
          <cell r="G4348" t="str">
            <v>208,46</v>
          </cell>
          <cell r="H4348" t="str">
            <v>0,00</v>
          </cell>
          <cell r="I4348" t="str">
            <v>0,00</v>
          </cell>
          <cell r="J4348" t="str">
            <v>0,00</v>
          </cell>
          <cell r="K4348">
            <v>208.46</v>
          </cell>
          <cell r="L4348">
            <v>208.46</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334,63</v>
          </cell>
          <cell r="F4349" t="str">
            <v>18,66</v>
          </cell>
          <cell r="G4349" t="str">
            <v>315,97</v>
          </cell>
          <cell r="H4349" t="str">
            <v>0,00</v>
          </cell>
          <cell r="I4349" t="str">
            <v>0,00</v>
          </cell>
          <cell r="J4349" t="str">
            <v>0,00</v>
          </cell>
          <cell r="K4349">
            <v>315.97000000000003</v>
          </cell>
          <cell r="L4349">
            <v>315.97000000000003</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469,00</v>
          </cell>
          <cell r="F4350" t="str">
            <v>18,66</v>
          </cell>
          <cell r="G4350" t="str">
            <v>450,34</v>
          </cell>
          <cell r="H4350" t="str">
            <v>0,00</v>
          </cell>
          <cell r="I4350" t="str">
            <v>0,00</v>
          </cell>
          <cell r="J4350" t="str">
            <v>0,00</v>
          </cell>
          <cell r="K4350">
            <v>450.34</v>
          </cell>
          <cell r="L4350">
            <v>450.34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156,18</v>
          </cell>
          <cell r="F4351" t="str">
            <v>25,69</v>
          </cell>
          <cell r="G4351" t="str">
            <v>130,49</v>
          </cell>
          <cell r="H4351" t="str">
            <v>0,00</v>
          </cell>
          <cell r="I4351" t="str">
            <v>0,00</v>
          </cell>
          <cell r="J4351" t="str">
            <v>0,00</v>
          </cell>
          <cell r="K4351">
            <v>130.49</v>
          </cell>
          <cell r="L4351">
            <v>130.49</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177,07</v>
          </cell>
          <cell r="F4352" t="str">
            <v>25,69</v>
          </cell>
          <cell r="G4352" t="str">
            <v>151,38</v>
          </cell>
          <cell r="H4352" t="str">
            <v>0,00</v>
          </cell>
          <cell r="I4352" t="str">
            <v>0,00</v>
          </cell>
          <cell r="J4352" t="str">
            <v>0,00</v>
          </cell>
          <cell r="K4352">
            <v>151.38</v>
          </cell>
          <cell r="L4352">
            <v>151.38</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430,79</v>
          </cell>
          <cell r="F4353" t="str">
            <v>25,68</v>
          </cell>
          <cell r="G4353" t="str">
            <v>405,11</v>
          </cell>
          <cell r="H4353" t="str">
            <v>0,00</v>
          </cell>
          <cell r="I4353" t="str">
            <v>0,00</v>
          </cell>
          <cell r="J4353" t="str">
            <v>0,00</v>
          </cell>
          <cell r="K4353">
            <v>405.11</v>
          </cell>
          <cell r="L4353">
            <v>405.11</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358,14</v>
          </cell>
          <cell r="F4354" t="str">
            <v>25,68</v>
          </cell>
          <cell r="G4354" t="str">
            <v>332,46</v>
          </cell>
          <cell r="H4354" t="str">
            <v>0,00</v>
          </cell>
          <cell r="I4354" t="str">
            <v>0,00</v>
          </cell>
          <cell r="J4354" t="str">
            <v>0,00</v>
          </cell>
          <cell r="K4354">
            <v>332.46</v>
          </cell>
          <cell r="L4354">
            <v>332.46</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423,26</v>
          </cell>
          <cell r="F4355" t="str">
            <v>27,96</v>
          </cell>
          <cell r="G4355" t="str">
            <v>395,30</v>
          </cell>
          <cell r="H4355" t="str">
            <v>0,00</v>
          </cell>
          <cell r="I4355" t="str">
            <v>0,00</v>
          </cell>
          <cell r="J4355" t="str">
            <v>0,00</v>
          </cell>
          <cell r="K4355">
            <v>395.3</v>
          </cell>
          <cell r="L4355">
            <v>395.3</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966,68</v>
          </cell>
          <cell r="F4356" t="str">
            <v>27,96</v>
          </cell>
          <cell r="G4356" t="str">
            <v>938,72</v>
          </cell>
          <cell r="H4356" t="str">
            <v>0,00</v>
          </cell>
          <cell r="I4356" t="str">
            <v>0,00</v>
          </cell>
          <cell r="J4356" t="str">
            <v>0,00</v>
          </cell>
          <cell r="K4356">
            <v>938.72</v>
          </cell>
          <cell r="L4356">
            <v>938.72</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228,25</v>
          </cell>
          <cell r="F4357" t="str">
            <v>34,25</v>
          </cell>
          <cell r="G4357" t="str">
            <v>194,00</v>
          </cell>
          <cell r="H4357" t="str">
            <v>0,00</v>
          </cell>
          <cell r="I4357" t="str">
            <v>0,00</v>
          </cell>
          <cell r="J4357" t="str">
            <v>0,00</v>
          </cell>
          <cell r="K4357">
            <v>194</v>
          </cell>
          <cell r="L4357">
            <v>194</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533,70</v>
          </cell>
          <cell r="F4358" t="str">
            <v>34,24</v>
          </cell>
          <cell r="G4358" t="str">
            <v>499,46</v>
          </cell>
          <cell r="H4358" t="str">
            <v>0,00</v>
          </cell>
          <cell r="I4358" t="str">
            <v>0,00</v>
          </cell>
          <cell r="J4358" t="str">
            <v>0,00</v>
          </cell>
          <cell r="K4358">
            <v>499.46</v>
          </cell>
          <cell r="L4358">
            <v>499.46</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811,14</v>
          </cell>
          <cell r="F4359" t="str">
            <v>37,30</v>
          </cell>
          <cell r="G4359" t="str">
            <v>773,84</v>
          </cell>
          <cell r="H4359" t="str">
            <v>0,00</v>
          </cell>
          <cell r="I4359" t="str">
            <v>0,00</v>
          </cell>
          <cell r="J4359" t="str">
            <v>0,00</v>
          </cell>
          <cell r="K4359">
            <v>773.84</v>
          </cell>
          <cell r="L4359">
            <v>773.84</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1.685,19</v>
          </cell>
          <cell r="F4360" t="str">
            <v>37,30</v>
          </cell>
          <cell r="G4360" t="str">
            <v>1.647,89</v>
          </cell>
          <cell r="H4360" t="str">
            <v>0,00</v>
          </cell>
          <cell r="I4360" t="str">
            <v>0,00</v>
          </cell>
          <cell r="J4360" t="str">
            <v>0,00</v>
          </cell>
          <cell r="K4360">
            <v>1647.89</v>
          </cell>
          <cell r="L4360">
            <v>1647.89</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7,49</v>
          </cell>
          <cell r="F4361" t="str">
            <v>3,35</v>
          </cell>
          <cell r="G4361" t="str">
            <v>4,14</v>
          </cell>
          <cell r="H4361" t="str">
            <v>0,00</v>
          </cell>
          <cell r="I4361" t="str">
            <v>0,00</v>
          </cell>
          <cell r="J4361" t="str">
            <v>0,00</v>
          </cell>
          <cell r="K4361">
            <v>4.1399999999999997</v>
          </cell>
          <cell r="L4361">
            <v>4.1399999999999997</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7,37</v>
          </cell>
          <cell r="F4362" t="str">
            <v>3,35</v>
          </cell>
          <cell r="G4362" t="str">
            <v>4,02</v>
          </cell>
          <cell r="H4362" t="str">
            <v>0,00</v>
          </cell>
          <cell r="I4362" t="str">
            <v>0,00</v>
          </cell>
          <cell r="J4362" t="str">
            <v>0,00</v>
          </cell>
          <cell r="K4362">
            <v>4.0199999999999996</v>
          </cell>
          <cell r="L4362">
            <v>4.0199999999999996</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8,74</v>
          </cell>
          <cell r="F4363" t="str">
            <v>3,35</v>
          </cell>
          <cell r="G4363" t="str">
            <v>5,39</v>
          </cell>
          <cell r="H4363" t="str">
            <v>0,00</v>
          </cell>
          <cell r="I4363" t="str">
            <v>0,00</v>
          </cell>
          <cell r="J4363" t="str">
            <v>0,00</v>
          </cell>
          <cell r="K4363">
            <v>5.39</v>
          </cell>
          <cell r="L4363">
            <v>5.39</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8,88</v>
          </cell>
          <cell r="F4364" t="str">
            <v>3,35</v>
          </cell>
          <cell r="G4364" t="str">
            <v>5,53</v>
          </cell>
          <cell r="H4364" t="str">
            <v>0,00</v>
          </cell>
          <cell r="I4364" t="str">
            <v>0,00</v>
          </cell>
          <cell r="J4364" t="str">
            <v>0,00</v>
          </cell>
          <cell r="K4364">
            <v>5.53</v>
          </cell>
          <cell r="L4364">
            <v>5.53</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14,30</v>
          </cell>
          <cell r="F4365" t="str">
            <v>4,77</v>
          </cell>
          <cell r="G4365" t="str">
            <v>9,53</v>
          </cell>
          <cell r="H4365" t="str">
            <v>0,00</v>
          </cell>
          <cell r="I4365" t="str">
            <v>0,00</v>
          </cell>
          <cell r="J4365" t="str">
            <v>0,00</v>
          </cell>
          <cell r="K4365">
            <v>9.5299999999999994</v>
          </cell>
          <cell r="L4365">
            <v>9.5299999999999994</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14,89</v>
          </cell>
          <cell r="F4366" t="str">
            <v>4,77</v>
          </cell>
          <cell r="G4366" t="str">
            <v>10,12</v>
          </cell>
          <cell r="H4366" t="str">
            <v>0,00</v>
          </cell>
          <cell r="I4366" t="str">
            <v>0,00</v>
          </cell>
          <cell r="J4366" t="str">
            <v>0,00</v>
          </cell>
          <cell r="K4366">
            <v>10.119999999999999</v>
          </cell>
          <cell r="L4366">
            <v>10.119999999999999</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15,55</v>
          </cell>
          <cell r="F4367" t="str">
            <v>4,77</v>
          </cell>
          <cell r="G4367" t="str">
            <v>10,78</v>
          </cell>
          <cell r="H4367" t="str">
            <v>0,00</v>
          </cell>
          <cell r="I4367" t="str">
            <v>0,00</v>
          </cell>
          <cell r="J4367" t="str">
            <v>0,00</v>
          </cell>
          <cell r="K4367">
            <v>10.78</v>
          </cell>
          <cell r="L4367">
            <v>10.78</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15,79</v>
          </cell>
          <cell r="F4368" t="str">
            <v>4,77</v>
          </cell>
          <cell r="G4368" t="str">
            <v>11,02</v>
          </cell>
          <cell r="H4368" t="str">
            <v>0,00</v>
          </cell>
          <cell r="I4368" t="str">
            <v>0,00</v>
          </cell>
          <cell r="J4368" t="str">
            <v>0,00</v>
          </cell>
          <cell r="K4368">
            <v>11.02</v>
          </cell>
          <cell r="L4368">
            <v>11.02</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33,55</v>
          </cell>
          <cell r="F4369" t="str">
            <v>7,70</v>
          </cell>
          <cell r="G4369" t="str">
            <v>25,85</v>
          </cell>
          <cell r="H4369" t="str">
            <v>0,00</v>
          </cell>
          <cell r="I4369" t="str">
            <v>0,00</v>
          </cell>
          <cell r="J4369" t="str">
            <v>0,00</v>
          </cell>
          <cell r="K4369">
            <v>25.85</v>
          </cell>
          <cell r="L4369">
            <v>25.85</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33,53</v>
          </cell>
          <cell r="F4370" t="str">
            <v>7,70</v>
          </cell>
          <cell r="G4370" t="str">
            <v>25,83</v>
          </cell>
          <cell r="H4370" t="str">
            <v>0,00</v>
          </cell>
          <cell r="I4370" t="str">
            <v>0,00</v>
          </cell>
          <cell r="J4370" t="str">
            <v>0,00</v>
          </cell>
          <cell r="K4370">
            <v>25.83</v>
          </cell>
          <cell r="L4370">
            <v>25.83</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40,77</v>
          </cell>
          <cell r="F4371" t="str">
            <v>7,70</v>
          </cell>
          <cell r="G4371" t="str">
            <v>33,07</v>
          </cell>
          <cell r="H4371" t="str">
            <v>0,00</v>
          </cell>
          <cell r="I4371" t="str">
            <v>0,00</v>
          </cell>
          <cell r="J4371" t="str">
            <v>0,00</v>
          </cell>
          <cell r="K4371">
            <v>33.07</v>
          </cell>
          <cell r="L4371">
            <v>33.07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45,27</v>
          </cell>
          <cell r="F4372" t="str">
            <v>7,70</v>
          </cell>
          <cell r="G4372" t="str">
            <v>37,57</v>
          </cell>
          <cell r="H4372" t="str">
            <v>0,00</v>
          </cell>
          <cell r="I4372" t="str">
            <v>0,00</v>
          </cell>
          <cell r="J4372" t="str">
            <v>0,00</v>
          </cell>
          <cell r="K4372">
            <v>37.57</v>
          </cell>
          <cell r="L4372">
            <v>37.57</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69,80</v>
          </cell>
          <cell r="F4373" t="str">
            <v>13,51</v>
          </cell>
          <cell r="G4373" t="str">
            <v>56,29</v>
          </cell>
          <cell r="H4373" t="str">
            <v>0,00</v>
          </cell>
          <cell r="I4373" t="str">
            <v>0,00</v>
          </cell>
          <cell r="J4373" t="str">
            <v>0,00</v>
          </cell>
          <cell r="K4373">
            <v>56.29</v>
          </cell>
          <cell r="L4373">
            <v>56.29</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95,04</v>
          </cell>
          <cell r="F4374" t="str">
            <v>13,50</v>
          </cell>
          <cell r="G4374" t="str">
            <v>81,54</v>
          </cell>
          <cell r="H4374" t="str">
            <v>0,00</v>
          </cell>
          <cell r="I4374" t="str">
            <v>0,00</v>
          </cell>
          <cell r="J4374" t="str">
            <v>0,00</v>
          </cell>
          <cell r="K4374">
            <v>81.540000000000006</v>
          </cell>
          <cell r="L4374">
            <v>81.540000000000006</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92,27</v>
          </cell>
          <cell r="F4375" t="str">
            <v>13,51</v>
          </cell>
          <cell r="G4375" t="str">
            <v>78,76</v>
          </cell>
          <cell r="H4375" t="str">
            <v>0,00</v>
          </cell>
          <cell r="I4375" t="str">
            <v>0,00</v>
          </cell>
          <cell r="J4375" t="str">
            <v>0,00</v>
          </cell>
          <cell r="K4375">
            <v>78.760000000000005</v>
          </cell>
          <cell r="L4375">
            <v>78.760000000000005</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134,35</v>
          </cell>
          <cell r="F4376" t="str">
            <v>13,50</v>
          </cell>
          <cell r="G4376" t="str">
            <v>120,85</v>
          </cell>
          <cell r="H4376" t="str">
            <v>0,00</v>
          </cell>
          <cell r="I4376" t="str">
            <v>0,00</v>
          </cell>
          <cell r="J4376" t="str">
            <v>0,00</v>
          </cell>
          <cell r="K4376">
            <v>120.85</v>
          </cell>
          <cell r="L4376">
            <v>120.85</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12,99</v>
          </cell>
          <cell r="F4377" t="str">
            <v>5,04</v>
          </cell>
          <cell r="G4377" t="str">
            <v>7,95</v>
          </cell>
          <cell r="H4377" t="str">
            <v>0,00</v>
          </cell>
          <cell r="I4377" t="str">
            <v>0,00</v>
          </cell>
          <cell r="J4377" t="str">
            <v>0,00</v>
          </cell>
          <cell r="K4377">
            <v>7.95</v>
          </cell>
          <cell r="L4377">
            <v>7.95</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12,64</v>
          </cell>
          <cell r="F4378" t="str">
            <v>5,04</v>
          </cell>
          <cell r="G4378" t="str">
            <v>7,60</v>
          </cell>
          <cell r="H4378" t="str">
            <v>0,00</v>
          </cell>
          <cell r="I4378" t="str">
            <v>0,00</v>
          </cell>
          <cell r="J4378" t="str">
            <v>0,00</v>
          </cell>
          <cell r="K4378">
            <v>7.6</v>
          </cell>
          <cell r="L4378">
            <v>7.6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11,47</v>
          </cell>
          <cell r="F4379" t="str">
            <v>5,04</v>
          </cell>
          <cell r="G4379" t="str">
            <v>6,43</v>
          </cell>
          <cell r="H4379" t="str">
            <v>0,00</v>
          </cell>
          <cell r="I4379" t="str">
            <v>0,00</v>
          </cell>
          <cell r="J4379" t="str">
            <v>0,00</v>
          </cell>
          <cell r="K4379">
            <v>6.43</v>
          </cell>
          <cell r="L4379">
            <v>6.43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17,83</v>
          </cell>
          <cell r="F4380" t="str">
            <v>5,03</v>
          </cell>
          <cell r="G4380" t="str">
            <v>12,80</v>
          </cell>
          <cell r="H4380" t="str">
            <v>0,00</v>
          </cell>
          <cell r="I4380" t="str">
            <v>0,00</v>
          </cell>
          <cell r="J4380" t="str">
            <v>0,00</v>
          </cell>
          <cell r="K4380">
            <v>12.8</v>
          </cell>
          <cell r="L4380">
            <v>12.8</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19,77</v>
          </cell>
          <cell r="F4381" t="str">
            <v>7,16</v>
          </cell>
          <cell r="G4381" t="str">
            <v>12,61</v>
          </cell>
          <cell r="H4381" t="str">
            <v>0,00</v>
          </cell>
          <cell r="I4381" t="str">
            <v>0,00</v>
          </cell>
          <cell r="J4381" t="str">
            <v>0,00</v>
          </cell>
          <cell r="K4381">
            <v>12.61</v>
          </cell>
          <cell r="L4381">
            <v>12.61</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29,34</v>
          </cell>
          <cell r="F4382" t="str">
            <v>7,15</v>
          </cell>
          <cell r="G4382" t="str">
            <v>22,19</v>
          </cell>
          <cell r="H4382" t="str">
            <v>0,00</v>
          </cell>
          <cell r="I4382" t="str">
            <v>0,00</v>
          </cell>
          <cell r="J4382" t="str">
            <v>0,00</v>
          </cell>
          <cell r="K4382">
            <v>22.19</v>
          </cell>
          <cell r="L4382">
            <v>22.19</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20,33</v>
          </cell>
          <cell r="F4383" t="str">
            <v>7,16</v>
          </cell>
          <cell r="G4383" t="str">
            <v>13,17</v>
          </cell>
          <cell r="H4383" t="str">
            <v>0,00</v>
          </cell>
          <cell r="I4383" t="str">
            <v>0,00</v>
          </cell>
          <cell r="J4383" t="str">
            <v>0,00</v>
          </cell>
          <cell r="K4383">
            <v>13.17</v>
          </cell>
          <cell r="L4383">
            <v>13.17</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32,94</v>
          </cell>
          <cell r="F4384" t="str">
            <v>7,15</v>
          </cell>
          <cell r="G4384" t="str">
            <v>25,79</v>
          </cell>
          <cell r="H4384" t="str">
            <v>0,00</v>
          </cell>
          <cell r="I4384" t="str">
            <v>0,00</v>
          </cell>
          <cell r="J4384" t="str">
            <v>0,00</v>
          </cell>
          <cell r="K4384">
            <v>25.79</v>
          </cell>
          <cell r="L4384">
            <v>25.79</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55,11</v>
          </cell>
          <cell r="F4385" t="str">
            <v>11,56</v>
          </cell>
          <cell r="G4385" t="str">
            <v>43,55</v>
          </cell>
          <cell r="H4385" t="str">
            <v>0,00</v>
          </cell>
          <cell r="I4385" t="str">
            <v>0,00</v>
          </cell>
          <cell r="J4385" t="str">
            <v>0,00</v>
          </cell>
          <cell r="K4385">
            <v>43.55</v>
          </cell>
          <cell r="L4385">
            <v>43.55</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72,38</v>
          </cell>
          <cell r="F4386" t="str">
            <v>11,55</v>
          </cell>
          <cell r="G4386" t="str">
            <v>60,83</v>
          </cell>
          <cell r="H4386" t="str">
            <v>0,00</v>
          </cell>
          <cell r="I4386" t="str">
            <v>0,00</v>
          </cell>
          <cell r="J4386" t="str">
            <v>0,00</v>
          </cell>
          <cell r="K4386">
            <v>60.83</v>
          </cell>
          <cell r="L4386">
            <v>60.83</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143,97</v>
          </cell>
          <cell r="F4387" t="str">
            <v>11,54</v>
          </cell>
          <cell r="G4387" t="str">
            <v>132,43</v>
          </cell>
          <cell r="H4387" t="str">
            <v>0,00</v>
          </cell>
          <cell r="I4387" t="str">
            <v>0,00</v>
          </cell>
          <cell r="J4387" t="str">
            <v>0,00</v>
          </cell>
          <cell r="K4387">
            <v>132.43</v>
          </cell>
          <cell r="L4387">
            <v>132.43</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93,27</v>
          </cell>
          <cell r="F4388" t="str">
            <v>11,55</v>
          </cell>
          <cell r="G4388" t="str">
            <v>81,72</v>
          </cell>
          <cell r="H4388" t="str">
            <v>0,00</v>
          </cell>
          <cell r="I4388" t="str">
            <v>0,00</v>
          </cell>
          <cell r="J4388" t="str">
            <v>0,00</v>
          </cell>
          <cell r="K4388">
            <v>81.72</v>
          </cell>
          <cell r="L4388">
            <v>81.72</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184,36</v>
          </cell>
          <cell r="F4389" t="str">
            <v>20,29</v>
          </cell>
          <cell r="G4389" t="str">
            <v>164,07</v>
          </cell>
          <cell r="H4389" t="str">
            <v>0,00</v>
          </cell>
          <cell r="I4389" t="str">
            <v>0,00</v>
          </cell>
          <cell r="J4389" t="str">
            <v>0,00</v>
          </cell>
          <cell r="K4389">
            <v>164.07</v>
          </cell>
          <cell r="L4389">
            <v>164.07</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142,15</v>
          </cell>
          <cell r="F4390" t="str">
            <v>20,30</v>
          </cell>
          <cell r="G4390" t="str">
            <v>121,85</v>
          </cell>
          <cell r="H4390" t="str">
            <v>0,00</v>
          </cell>
          <cell r="I4390" t="str">
            <v>0,00</v>
          </cell>
          <cell r="J4390" t="str">
            <v>0,00</v>
          </cell>
          <cell r="K4390">
            <v>121.85</v>
          </cell>
          <cell r="L4390">
            <v>121.85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343,47</v>
          </cell>
          <cell r="F4391" t="str">
            <v>20,29</v>
          </cell>
          <cell r="G4391" t="str">
            <v>323,18</v>
          </cell>
          <cell r="H4391" t="str">
            <v>0,00</v>
          </cell>
          <cell r="I4391" t="str">
            <v>0,00</v>
          </cell>
          <cell r="J4391" t="str">
            <v>0,00</v>
          </cell>
          <cell r="K4391">
            <v>323.18</v>
          </cell>
          <cell r="L4391">
            <v>323.18</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279,85</v>
          </cell>
          <cell r="F4392" t="str">
            <v>20,29</v>
          </cell>
          <cell r="G4392" t="str">
            <v>259,56</v>
          </cell>
          <cell r="H4392" t="str">
            <v>0,00</v>
          </cell>
          <cell r="I4392" t="str">
            <v>0,00</v>
          </cell>
          <cell r="J4392" t="str">
            <v>0,00</v>
          </cell>
          <cell r="K4392">
            <v>259.56</v>
          </cell>
          <cell r="L4392">
            <v>259.56</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13,25</v>
          </cell>
          <cell r="F4393" t="str">
            <v>6,69</v>
          </cell>
          <cell r="G4393" t="str">
            <v>6,56</v>
          </cell>
          <cell r="H4393" t="str">
            <v>0,00</v>
          </cell>
          <cell r="I4393" t="str">
            <v>0,00</v>
          </cell>
          <cell r="J4393" t="str">
            <v>0,00</v>
          </cell>
          <cell r="K4393">
            <v>6.56</v>
          </cell>
          <cell r="L4393">
            <v>6.56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17,83</v>
          </cell>
          <cell r="F4394" t="str">
            <v>6,66</v>
          </cell>
          <cell r="G4394" t="str">
            <v>11,17</v>
          </cell>
          <cell r="H4394" t="str">
            <v>0,00</v>
          </cell>
          <cell r="I4394" t="str">
            <v>0,00</v>
          </cell>
          <cell r="J4394" t="str">
            <v>0,00</v>
          </cell>
          <cell r="K4394">
            <v>11.17</v>
          </cell>
          <cell r="L4394">
            <v>11.17</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17,08</v>
          </cell>
          <cell r="F4395" t="str">
            <v>6,67</v>
          </cell>
          <cell r="G4395" t="str">
            <v>10,41</v>
          </cell>
          <cell r="H4395" t="str">
            <v>0,00</v>
          </cell>
          <cell r="I4395" t="str">
            <v>0,00</v>
          </cell>
          <cell r="J4395" t="str">
            <v>0,00</v>
          </cell>
          <cell r="K4395">
            <v>10.41</v>
          </cell>
          <cell r="L4395">
            <v>10.41</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19,73</v>
          </cell>
          <cell r="F4396" t="str">
            <v>6,66</v>
          </cell>
          <cell r="G4396" t="str">
            <v>13,07</v>
          </cell>
          <cell r="H4396" t="str">
            <v>0,00</v>
          </cell>
          <cell r="I4396" t="str">
            <v>0,00</v>
          </cell>
          <cell r="J4396" t="str">
            <v>0,00</v>
          </cell>
          <cell r="K4396">
            <v>13.07</v>
          </cell>
          <cell r="L4396">
            <v>13.07</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29,72</v>
          </cell>
          <cell r="F4397" t="str">
            <v>9,50</v>
          </cell>
          <cell r="G4397" t="str">
            <v>20,22</v>
          </cell>
          <cell r="H4397" t="str">
            <v>0,00</v>
          </cell>
          <cell r="I4397" t="str">
            <v>0,00</v>
          </cell>
          <cell r="J4397" t="str">
            <v>0,00</v>
          </cell>
          <cell r="K4397">
            <v>20.22</v>
          </cell>
          <cell r="L4397">
            <v>20.22</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31,06</v>
          </cell>
          <cell r="F4398" t="str">
            <v>9,50</v>
          </cell>
          <cell r="G4398" t="str">
            <v>21,56</v>
          </cell>
          <cell r="H4398" t="str">
            <v>0,00</v>
          </cell>
          <cell r="I4398" t="str">
            <v>0,00</v>
          </cell>
          <cell r="J4398" t="str">
            <v>0,00</v>
          </cell>
          <cell r="K4398">
            <v>21.56</v>
          </cell>
          <cell r="L4398">
            <v>21.56</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31,14</v>
          </cell>
          <cell r="F4399" t="str">
            <v>9,50</v>
          </cell>
          <cell r="G4399" t="str">
            <v>21,64</v>
          </cell>
          <cell r="H4399" t="str">
            <v>0,00</v>
          </cell>
          <cell r="I4399" t="str">
            <v>0,00</v>
          </cell>
          <cell r="J4399" t="str">
            <v>0,00</v>
          </cell>
          <cell r="K4399">
            <v>21.64</v>
          </cell>
          <cell r="L4399">
            <v>21.64</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41,44</v>
          </cell>
          <cell r="F4400" t="str">
            <v>9,49</v>
          </cell>
          <cell r="G4400" t="str">
            <v>31,95</v>
          </cell>
          <cell r="H4400" t="str">
            <v>0,00</v>
          </cell>
          <cell r="I4400" t="str">
            <v>0,00</v>
          </cell>
          <cell r="J4400" t="str">
            <v>0,00</v>
          </cell>
          <cell r="K4400">
            <v>31.95</v>
          </cell>
          <cell r="L4400">
            <v>31.95</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71,67</v>
          </cell>
          <cell r="F4401" t="str">
            <v>15,40</v>
          </cell>
          <cell r="G4401" t="str">
            <v>56,27</v>
          </cell>
          <cell r="H4401" t="str">
            <v>0,00</v>
          </cell>
          <cell r="I4401" t="str">
            <v>0,00</v>
          </cell>
          <cell r="J4401" t="str">
            <v>0,00</v>
          </cell>
          <cell r="K4401">
            <v>56.27</v>
          </cell>
          <cell r="L4401">
            <v>56.27</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111,58</v>
          </cell>
          <cell r="F4402" t="str">
            <v>15,40</v>
          </cell>
          <cell r="G4402" t="str">
            <v>96,18</v>
          </cell>
          <cell r="H4402" t="str">
            <v>0,00</v>
          </cell>
          <cell r="I4402" t="str">
            <v>0,00</v>
          </cell>
          <cell r="J4402" t="str">
            <v>0,00</v>
          </cell>
          <cell r="K4402">
            <v>96.18</v>
          </cell>
          <cell r="L4402">
            <v>96.18</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97,55</v>
          </cell>
          <cell r="F4403" t="str">
            <v>15,40</v>
          </cell>
          <cell r="G4403" t="str">
            <v>82,15</v>
          </cell>
          <cell r="H4403" t="str">
            <v>0,00</v>
          </cell>
          <cell r="I4403" t="str">
            <v>0,00</v>
          </cell>
          <cell r="J4403" t="str">
            <v>0,00</v>
          </cell>
          <cell r="K4403">
            <v>82.15</v>
          </cell>
          <cell r="L4403">
            <v>82.15</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187,79</v>
          </cell>
          <cell r="F4404" t="str">
            <v>27,04</v>
          </cell>
          <cell r="G4404" t="str">
            <v>160,75</v>
          </cell>
          <cell r="H4404" t="str">
            <v>0,00</v>
          </cell>
          <cell r="I4404" t="str">
            <v>0,00</v>
          </cell>
          <cell r="J4404" t="str">
            <v>0,00</v>
          </cell>
          <cell r="K4404">
            <v>160.75</v>
          </cell>
          <cell r="L4404">
            <v>160.75</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159,08</v>
          </cell>
          <cell r="F4405" t="str">
            <v>27,04</v>
          </cell>
          <cell r="G4405" t="str">
            <v>132,04</v>
          </cell>
          <cell r="H4405" t="str">
            <v>0,00</v>
          </cell>
          <cell r="I4405" t="str">
            <v>0,00</v>
          </cell>
          <cell r="J4405" t="str">
            <v>0,00</v>
          </cell>
          <cell r="K4405">
            <v>132.04</v>
          </cell>
          <cell r="L4405">
            <v>132.04</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278,87</v>
          </cell>
          <cell r="F4406" t="str">
            <v>27,03</v>
          </cell>
          <cell r="G4406" t="str">
            <v>251,84</v>
          </cell>
          <cell r="H4406" t="str">
            <v>0,00</v>
          </cell>
          <cell r="I4406" t="str">
            <v>0,00</v>
          </cell>
          <cell r="J4406" t="str">
            <v>0,00</v>
          </cell>
          <cell r="K4406">
            <v>251.84</v>
          </cell>
          <cell r="L4406">
            <v>251.84</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264,18</v>
          </cell>
          <cell r="F4407" t="str">
            <v>27,03</v>
          </cell>
          <cell r="G4407" t="str">
            <v>237,15</v>
          </cell>
          <cell r="H4407" t="str">
            <v>0,00</v>
          </cell>
          <cell r="I4407" t="str">
            <v>0,00</v>
          </cell>
          <cell r="J4407" t="str">
            <v>0,00</v>
          </cell>
          <cell r="K4407">
            <v>237.15</v>
          </cell>
          <cell r="L4407">
            <v>237.15</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24,48</v>
          </cell>
          <cell r="F4408" t="str">
            <v>5,68</v>
          </cell>
          <cell r="G4408" t="str">
            <v>18,80</v>
          </cell>
          <cell r="H4408" t="str">
            <v>0,00</v>
          </cell>
          <cell r="I4408" t="str">
            <v>0,00</v>
          </cell>
          <cell r="J4408" t="str">
            <v>0,00</v>
          </cell>
          <cell r="K4408">
            <v>18.8</v>
          </cell>
          <cell r="L4408">
            <v>18.8</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28,89</v>
          </cell>
          <cell r="F4409" t="str">
            <v>5,68</v>
          </cell>
          <cell r="G4409" t="str">
            <v>23,21</v>
          </cell>
          <cell r="H4409" t="str">
            <v>0,00</v>
          </cell>
          <cell r="I4409" t="str">
            <v>0,00</v>
          </cell>
          <cell r="J4409" t="str">
            <v>0,00</v>
          </cell>
          <cell r="K4409">
            <v>23.21</v>
          </cell>
          <cell r="L4409">
            <v>23.21</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35,56</v>
          </cell>
          <cell r="F4410" t="str">
            <v>5,68</v>
          </cell>
          <cell r="G4410" t="str">
            <v>29,88</v>
          </cell>
          <cell r="H4410" t="str">
            <v>0,00</v>
          </cell>
          <cell r="I4410" t="str">
            <v>0,00</v>
          </cell>
          <cell r="J4410" t="str">
            <v>0,00</v>
          </cell>
          <cell r="K4410">
            <v>29.88</v>
          </cell>
          <cell r="L4410">
            <v>29.88</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50,80</v>
          </cell>
          <cell r="F4411" t="str">
            <v>7,57</v>
          </cell>
          <cell r="G4411" t="str">
            <v>43,23</v>
          </cell>
          <cell r="H4411" t="str">
            <v>0,00</v>
          </cell>
          <cell r="I4411" t="str">
            <v>0,00</v>
          </cell>
          <cell r="J4411" t="str">
            <v>0,00</v>
          </cell>
          <cell r="K4411">
            <v>43.23</v>
          </cell>
          <cell r="L4411">
            <v>43.23</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63,18</v>
          </cell>
          <cell r="F4412" t="str">
            <v>7,57</v>
          </cell>
          <cell r="G4412" t="str">
            <v>55,61</v>
          </cell>
          <cell r="H4412" t="str">
            <v>0,00</v>
          </cell>
          <cell r="I4412" t="str">
            <v>0,00</v>
          </cell>
          <cell r="J4412" t="str">
            <v>0,00</v>
          </cell>
          <cell r="K4412">
            <v>55.61</v>
          </cell>
          <cell r="L4412">
            <v>55.61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31,64</v>
          </cell>
          <cell r="F4413" t="str">
            <v>9,67</v>
          </cell>
          <cell r="G4413" t="str">
            <v>21,97</v>
          </cell>
          <cell r="H4413" t="str">
            <v>0,00</v>
          </cell>
          <cell r="I4413" t="str">
            <v>0,00</v>
          </cell>
          <cell r="J4413" t="str">
            <v>0,00</v>
          </cell>
          <cell r="K4413">
            <v>21.97</v>
          </cell>
          <cell r="L4413">
            <v>21.97</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40,43</v>
          </cell>
          <cell r="F4414" t="str">
            <v>9,67</v>
          </cell>
          <cell r="G4414" t="str">
            <v>30,76</v>
          </cell>
          <cell r="H4414" t="str">
            <v>0,00</v>
          </cell>
          <cell r="I4414" t="str">
            <v>0,00</v>
          </cell>
          <cell r="J4414" t="str">
            <v>0,00</v>
          </cell>
          <cell r="K4414">
            <v>30.76</v>
          </cell>
          <cell r="L4414">
            <v>30.76</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62,25</v>
          </cell>
          <cell r="F4415" t="str">
            <v>9,66</v>
          </cell>
          <cell r="G4415" t="str">
            <v>52,59</v>
          </cell>
          <cell r="H4415" t="str">
            <v>0,00</v>
          </cell>
          <cell r="I4415" t="str">
            <v>0,00</v>
          </cell>
          <cell r="J4415" t="str">
            <v>0,00</v>
          </cell>
          <cell r="K4415">
            <v>52.59</v>
          </cell>
          <cell r="L4415">
            <v>52.59</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73,97</v>
          </cell>
          <cell r="F4416" t="str">
            <v>12,89</v>
          </cell>
          <cell r="G4416" t="str">
            <v>61,08</v>
          </cell>
          <cell r="H4416" t="str">
            <v>0,00</v>
          </cell>
          <cell r="I4416" t="str">
            <v>0,00</v>
          </cell>
          <cell r="J4416" t="str">
            <v>0,00</v>
          </cell>
          <cell r="K4416">
            <v>61.08</v>
          </cell>
          <cell r="L4416">
            <v>61.08</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99,01</v>
          </cell>
          <cell r="F4417" t="str">
            <v>12,89</v>
          </cell>
          <cell r="G4417" t="str">
            <v>86,12</v>
          </cell>
          <cell r="H4417" t="str">
            <v>0,00</v>
          </cell>
          <cell r="I4417" t="str">
            <v>0,00</v>
          </cell>
          <cell r="J4417" t="str">
            <v>0,00</v>
          </cell>
          <cell r="K4417">
            <v>86.12</v>
          </cell>
          <cell r="L4417">
            <v>86.12</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257,91</v>
          </cell>
          <cell r="F4418" t="str">
            <v>12,88</v>
          </cell>
          <cell r="G4418" t="str">
            <v>245,03</v>
          </cell>
          <cell r="H4418" t="str">
            <v>0,00</v>
          </cell>
          <cell r="I4418" t="str">
            <v>0,00</v>
          </cell>
          <cell r="J4418" t="str">
            <v>0,00</v>
          </cell>
          <cell r="K4418">
            <v>245.03</v>
          </cell>
          <cell r="L4418">
            <v>245.03</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349,53</v>
          </cell>
          <cell r="F4419" t="str">
            <v>12,88</v>
          </cell>
          <cell r="G4419" t="str">
            <v>336,65</v>
          </cell>
          <cell r="H4419" t="str">
            <v>0,00</v>
          </cell>
          <cell r="I4419" t="str">
            <v>0,00</v>
          </cell>
          <cell r="J4419" t="str">
            <v>0,00</v>
          </cell>
          <cell r="K4419">
            <v>336.65</v>
          </cell>
          <cell r="L4419">
            <v>336.65</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482,40</v>
          </cell>
          <cell r="F4420" t="str">
            <v>12,88</v>
          </cell>
          <cell r="G4420" t="str">
            <v>469,52</v>
          </cell>
          <cell r="H4420" t="str">
            <v>0,00</v>
          </cell>
          <cell r="I4420" t="str">
            <v>0,00</v>
          </cell>
          <cell r="J4420" t="str">
            <v>0,00</v>
          </cell>
          <cell r="K4420">
            <v>469.52</v>
          </cell>
          <cell r="L4420">
            <v>469.52</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38,88</v>
          </cell>
          <cell r="F4421" t="str">
            <v>3,11</v>
          </cell>
          <cell r="G4421" t="str">
            <v>35,77</v>
          </cell>
          <cell r="H4421" t="str">
            <v>0,00</v>
          </cell>
          <cell r="I4421" t="str">
            <v>0,00</v>
          </cell>
          <cell r="J4421" t="str">
            <v>0,00</v>
          </cell>
          <cell r="K4421">
            <v>35.770000000000003</v>
          </cell>
          <cell r="L4421">
            <v>35.770000000000003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8,67</v>
          </cell>
          <cell r="F4422" t="str">
            <v>3,13</v>
          </cell>
          <cell r="G4422" t="str">
            <v>5,54</v>
          </cell>
          <cell r="H4422" t="str">
            <v>0,00</v>
          </cell>
          <cell r="I4422" t="str">
            <v>0,00</v>
          </cell>
          <cell r="J4422" t="str">
            <v>0,00</v>
          </cell>
          <cell r="K4422">
            <v>5.54</v>
          </cell>
          <cell r="L4422">
            <v>5.54</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60,48</v>
          </cell>
          <cell r="F4423" t="str">
            <v>3,11</v>
          </cell>
          <cell r="G4423" t="str">
            <v>57,37</v>
          </cell>
          <cell r="H4423" t="str">
            <v>0,00</v>
          </cell>
          <cell r="I4423" t="str">
            <v>0,00</v>
          </cell>
          <cell r="J4423" t="str">
            <v>0,00</v>
          </cell>
          <cell r="K4423">
            <v>57.37</v>
          </cell>
          <cell r="L4423">
            <v>57.37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12,67</v>
          </cell>
          <cell r="F4424" t="str">
            <v>3,12</v>
          </cell>
          <cell r="G4424" t="str">
            <v>9,55</v>
          </cell>
          <cell r="H4424" t="str">
            <v>0,00</v>
          </cell>
          <cell r="I4424" t="str">
            <v>0,00</v>
          </cell>
          <cell r="J4424" t="str">
            <v>0,00</v>
          </cell>
          <cell r="K4424">
            <v>9.5500000000000007</v>
          </cell>
          <cell r="L4424">
            <v>9.5500000000000007</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230,80</v>
          </cell>
          <cell r="F4425" t="str">
            <v>4,12</v>
          </cell>
          <cell r="G4425" t="str">
            <v>226,68</v>
          </cell>
          <cell r="H4425" t="str">
            <v>0,00</v>
          </cell>
          <cell r="I4425" t="str">
            <v>0,00</v>
          </cell>
          <cell r="J4425" t="str">
            <v>0,00</v>
          </cell>
          <cell r="K4425">
            <v>226.68</v>
          </cell>
          <cell r="L4425">
            <v>226.68</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22,69</v>
          </cell>
          <cell r="F4426" t="str">
            <v>4,13</v>
          </cell>
          <cell r="G4426" t="str">
            <v>18,56</v>
          </cell>
          <cell r="H4426" t="str">
            <v>0,00</v>
          </cell>
          <cell r="I4426" t="str">
            <v>0,00</v>
          </cell>
          <cell r="J4426" t="str">
            <v>0,00</v>
          </cell>
          <cell r="K4426">
            <v>18.559999999999999</v>
          </cell>
          <cell r="L4426">
            <v>18.559999999999999</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280,62</v>
          </cell>
          <cell r="F4427" t="str">
            <v>4,12</v>
          </cell>
          <cell r="G4427" t="str">
            <v>276,50</v>
          </cell>
          <cell r="H4427" t="str">
            <v>0,00</v>
          </cell>
          <cell r="I4427" t="str">
            <v>0,00</v>
          </cell>
          <cell r="J4427" t="str">
            <v>0,00</v>
          </cell>
          <cell r="K4427">
            <v>276.5</v>
          </cell>
          <cell r="L4427">
            <v>276.5</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28,75</v>
          </cell>
          <cell r="F4428" t="str">
            <v>4,13</v>
          </cell>
          <cell r="G4428" t="str">
            <v>24,62</v>
          </cell>
          <cell r="H4428" t="str">
            <v>0,00</v>
          </cell>
          <cell r="I4428" t="str">
            <v>0,00</v>
          </cell>
          <cell r="J4428" t="str">
            <v>0,00</v>
          </cell>
          <cell r="K4428">
            <v>24.62</v>
          </cell>
          <cell r="L4428">
            <v>24.62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56,07</v>
          </cell>
          <cell r="F4429" t="str">
            <v>7,14</v>
          </cell>
          <cell r="G4429" t="str">
            <v>48,93</v>
          </cell>
          <cell r="H4429" t="str">
            <v>0,00</v>
          </cell>
          <cell r="I4429" t="str">
            <v>0,00</v>
          </cell>
          <cell r="J4429" t="str">
            <v>0,00</v>
          </cell>
          <cell r="K4429">
            <v>48.93</v>
          </cell>
          <cell r="L4429">
            <v>48.93</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238,85</v>
          </cell>
          <cell r="F4430" t="str">
            <v>14,42</v>
          </cell>
          <cell r="G4430" t="str">
            <v>224,43</v>
          </cell>
          <cell r="H4430" t="str">
            <v>0,00</v>
          </cell>
          <cell r="I4430" t="str">
            <v>0,00</v>
          </cell>
          <cell r="J4430" t="str">
            <v>0,00</v>
          </cell>
          <cell r="K4430">
            <v>224.43</v>
          </cell>
          <cell r="L4430">
            <v>224.43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13,83</v>
          </cell>
          <cell r="F4431" t="str">
            <v>4,68</v>
          </cell>
          <cell r="G4431" t="str">
            <v>9,15</v>
          </cell>
          <cell r="H4431" t="str">
            <v>0,00</v>
          </cell>
          <cell r="I4431" t="str">
            <v>0,00</v>
          </cell>
          <cell r="J4431" t="str">
            <v>0,00</v>
          </cell>
          <cell r="K4431">
            <v>9.15</v>
          </cell>
          <cell r="L4431">
            <v>9.15</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17,48</v>
          </cell>
          <cell r="F4432" t="str">
            <v>4,68</v>
          </cell>
          <cell r="G4432" t="str">
            <v>12,80</v>
          </cell>
          <cell r="H4432" t="str">
            <v>0,00</v>
          </cell>
          <cell r="I4432" t="str">
            <v>0,00</v>
          </cell>
          <cell r="J4432" t="str">
            <v>0,00</v>
          </cell>
          <cell r="K4432">
            <v>12.8</v>
          </cell>
          <cell r="L4432">
            <v>12.8</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21,56</v>
          </cell>
          <cell r="F4433" t="str">
            <v>4,67</v>
          </cell>
          <cell r="G4433" t="str">
            <v>16,89</v>
          </cell>
          <cell r="H4433" t="str">
            <v>0,00</v>
          </cell>
          <cell r="I4433" t="str">
            <v>0,00</v>
          </cell>
          <cell r="J4433" t="str">
            <v>0,00</v>
          </cell>
          <cell r="K4433">
            <v>16.89</v>
          </cell>
          <cell r="L4433">
            <v>16.89</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23,86</v>
          </cell>
          <cell r="F4434" t="str">
            <v>4,67</v>
          </cell>
          <cell r="G4434" t="str">
            <v>19,19</v>
          </cell>
          <cell r="H4434" t="str">
            <v>0,00</v>
          </cell>
          <cell r="I4434" t="str">
            <v>0,00</v>
          </cell>
          <cell r="J4434" t="str">
            <v>0,00</v>
          </cell>
          <cell r="K4434">
            <v>19.190000000000001</v>
          </cell>
          <cell r="L4434">
            <v>19.190000000000001</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34,68</v>
          </cell>
          <cell r="F4435" t="str">
            <v>6,14</v>
          </cell>
          <cell r="G4435" t="str">
            <v>28,54</v>
          </cell>
          <cell r="H4435" t="str">
            <v>0,00</v>
          </cell>
          <cell r="I4435" t="str">
            <v>0,00</v>
          </cell>
          <cell r="J4435" t="str">
            <v>0,00</v>
          </cell>
          <cell r="K4435">
            <v>28.54</v>
          </cell>
          <cell r="L4435">
            <v>28.54</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50,06</v>
          </cell>
          <cell r="F4436" t="str">
            <v>6,14</v>
          </cell>
          <cell r="G4436" t="str">
            <v>43,92</v>
          </cell>
          <cell r="H4436" t="str">
            <v>0,00</v>
          </cell>
          <cell r="I4436" t="str">
            <v>0,00</v>
          </cell>
          <cell r="J4436" t="str">
            <v>0,00</v>
          </cell>
          <cell r="K4436">
            <v>43.92</v>
          </cell>
          <cell r="L4436">
            <v>43.92</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103,75</v>
          </cell>
          <cell r="F4437" t="str">
            <v>10,69</v>
          </cell>
          <cell r="G4437" t="str">
            <v>93,06</v>
          </cell>
          <cell r="H4437" t="str">
            <v>0,00</v>
          </cell>
          <cell r="I4437" t="str">
            <v>0,00</v>
          </cell>
          <cell r="J4437" t="str">
            <v>0,00</v>
          </cell>
          <cell r="K4437">
            <v>93.06</v>
          </cell>
          <cell r="L4437">
            <v>93.06</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249,22</v>
          </cell>
          <cell r="F4438" t="str">
            <v>10,69</v>
          </cell>
          <cell r="G4438" t="str">
            <v>238,53</v>
          </cell>
          <cell r="H4438" t="str">
            <v>0,00</v>
          </cell>
          <cell r="I4438" t="str">
            <v>0,00</v>
          </cell>
          <cell r="J4438" t="str">
            <v>0,00</v>
          </cell>
          <cell r="K4438">
            <v>238.53</v>
          </cell>
          <cell r="L4438">
            <v>238.53</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302,24</v>
          </cell>
          <cell r="F4439" t="str">
            <v>21,67</v>
          </cell>
          <cell r="G4439" t="str">
            <v>280,57</v>
          </cell>
          <cell r="H4439" t="str">
            <v>0,00</v>
          </cell>
          <cell r="I4439" t="str">
            <v>0,00</v>
          </cell>
          <cell r="J4439" t="str">
            <v>0,00</v>
          </cell>
          <cell r="K4439">
            <v>280.57</v>
          </cell>
          <cell r="L4439">
            <v>280.57</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17,40</v>
          </cell>
          <cell r="F4440" t="str">
            <v>6,24</v>
          </cell>
          <cell r="G4440" t="str">
            <v>11,16</v>
          </cell>
          <cell r="H4440" t="str">
            <v>0,00</v>
          </cell>
          <cell r="I4440" t="str">
            <v>0,00</v>
          </cell>
          <cell r="J4440" t="str">
            <v>0,00</v>
          </cell>
          <cell r="K4440">
            <v>11.16</v>
          </cell>
          <cell r="L4440">
            <v>11.16</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24,30</v>
          </cell>
          <cell r="F4441" t="str">
            <v>6,23</v>
          </cell>
          <cell r="G4441" t="str">
            <v>18,07</v>
          </cell>
          <cell r="H4441" t="str">
            <v>0,00</v>
          </cell>
          <cell r="I4441" t="str">
            <v>0,00</v>
          </cell>
          <cell r="J4441" t="str">
            <v>0,00</v>
          </cell>
          <cell r="K4441">
            <v>18.07</v>
          </cell>
          <cell r="L4441">
            <v>18.07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63,84</v>
          </cell>
          <cell r="F4442" t="str">
            <v>8,19</v>
          </cell>
          <cell r="G4442" t="str">
            <v>55,65</v>
          </cell>
          <cell r="H4442" t="str">
            <v>0,00</v>
          </cell>
          <cell r="I4442" t="str">
            <v>0,00</v>
          </cell>
          <cell r="J4442" t="str">
            <v>0,00</v>
          </cell>
          <cell r="K4442">
            <v>55.65</v>
          </cell>
          <cell r="L4442">
            <v>55.65</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79,18</v>
          </cell>
          <cell r="F4443" t="str">
            <v>8,19</v>
          </cell>
          <cell r="G4443" t="str">
            <v>70,99</v>
          </cell>
          <cell r="H4443" t="str">
            <v>0,00</v>
          </cell>
          <cell r="I4443" t="str">
            <v>0,00</v>
          </cell>
          <cell r="J4443" t="str">
            <v>0,00</v>
          </cell>
          <cell r="K4443">
            <v>70.989999999999995</v>
          </cell>
          <cell r="L4443">
            <v>70.989999999999995</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129,96</v>
          </cell>
          <cell r="F4444" t="str">
            <v>14,25</v>
          </cell>
          <cell r="G4444" t="str">
            <v>115,71</v>
          </cell>
          <cell r="H4444" t="str">
            <v>0,00</v>
          </cell>
          <cell r="I4444" t="str">
            <v>0,00</v>
          </cell>
          <cell r="J4444" t="str">
            <v>0,00</v>
          </cell>
          <cell r="K4444">
            <v>115.71</v>
          </cell>
          <cell r="L4444">
            <v>115.71</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283,72</v>
          </cell>
          <cell r="F4445" t="str">
            <v>14,25</v>
          </cell>
          <cell r="G4445" t="str">
            <v>269,47</v>
          </cell>
          <cell r="H4445" t="str">
            <v>0,00</v>
          </cell>
          <cell r="I4445" t="str">
            <v>0,00</v>
          </cell>
          <cell r="J4445" t="str">
            <v>0,00</v>
          </cell>
          <cell r="K4445">
            <v>269.47000000000003</v>
          </cell>
          <cell r="L4445">
            <v>269.47000000000003</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360,97</v>
          </cell>
          <cell r="F4446" t="str">
            <v>28,87</v>
          </cell>
          <cell r="G4446" t="str">
            <v>332,10</v>
          </cell>
          <cell r="H4446" t="str">
            <v>0,00</v>
          </cell>
          <cell r="I4446" t="str">
            <v>0,00</v>
          </cell>
          <cell r="J4446" t="str">
            <v>0,00</v>
          </cell>
          <cell r="K4446">
            <v>332.1</v>
          </cell>
          <cell r="L4446">
            <v>332.1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22,55</v>
          </cell>
          <cell r="F4447" t="str">
            <v>5,69</v>
          </cell>
          <cell r="G4447" t="str">
            <v>16,86</v>
          </cell>
          <cell r="H4447" t="str">
            <v>0,00</v>
          </cell>
          <cell r="I4447" t="str">
            <v>0,00</v>
          </cell>
          <cell r="J4447" t="str">
            <v>0,00</v>
          </cell>
          <cell r="K4447">
            <v>16.86</v>
          </cell>
          <cell r="L4447">
            <v>16.86</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41,05</v>
          </cell>
          <cell r="F4448" t="str">
            <v>9,67</v>
          </cell>
          <cell r="G4448" t="str">
            <v>31,38</v>
          </cell>
          <cell r="H4448" t="str">
            <v>0,00</v>
          </cell>
          <cell r="I4448" t="str">
            <v>0,00</v>
          </cell>
          <cell r="J4448" t="str">
            <v>0,00</v>
          </cell>
          <cell r="K4448">
            <v>31.38</v>
          </cell>
          <cell r="L4448">
            <v>31.38</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53,51</v>
          </cell>
          <cell r="F4449" t="str">
            <v>9,66</v>
          </cell>
          <cell r="G4449" t="str">
            <v>43,85</v>
          </cell>
          <cell r="H4449" t="str">
            <v>0,00</v>
          </cell>
          <cell r="I4449" t="str">
            <v>0,00</v>
          </cell>
          <cell r="J4449" t="str">
            <v>0,00</v>
          </cell>
          <cell r="K4449">
            <v>43.85</v>
          </cell>
          <cell r="L4449">
            <v>43.85</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70,67</v>
          </cell>
          <cell r="F4450" t="str">
            <v>12,89</v>
          </cell>
          <cell r="G4450" t="str">
            <v>57,78</v>
          </cell>
          <cell r="H4450" t="str">
            <v>0,00</v>
          </cell>
          <cell r="I4450" t="str">
            <v>0,00</v>
          </cell>
          <cell r="J4450" t="str">
            <v>0,00</v>
          </cell>
          <cell r="K4450">
            <v>57.78</v>
          </cell>
          <cell r="L4450">
            <v>57.78</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101,99</v>
          </cell>
          <cell r="F4451" t="str">
            <v>12,89</v>
          </cell>
          <cell r="G4451" t="str">
            <v>89,10</v>
          </cell>
          <cell r="H4451" t="str">
            <v>0,00</v>
          </cell>
          <cell r="I4451" t="str">
            <v>0,00</v>
          </cell>
          <cell r="J4451" t="str">
            <v>0,00</v>
          </cell>
          <cell r="K4451">
            <v>89.1</v>
          </cell>
          <cell r="L4451">
            <v>89.1</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319,32</v>
          </cell>
          <cell r="F4452" t="str">
            <v>12,88</v>
          </cell>
          <cell r="G4452" t="str">
            <v>306,44</v>
          </cell>
          <cell r="H4452" t="str">
            <v>0,00</v>
          </cell>
          <cell r="I4452" t="str">
            <v>0,00</v>
          </cell>
          <cell r="J4452" t="str">
            <v>0,00</v>
          </cell>
          <cell r="K4452">
            <v>306.44</v>
          </cell>
          <cell r="L4452">
            <v>306.44</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369,30</v>
          </cell>
          <cell r="F4453" t="str">
            <v>12,88</v>
          </cell>
          <cell r="G4453" t="str">
            <v>356,42</v>
          </cell>
          <cell r="H4453" t="str">
            <v>0,00</v>
          </cell>
          <cell r="I4453" t="str">
            <v>0,00</v>
          </cell>
          <cell r="J4453" t="str">
            <v>0,00</v>
          </cell>
          <cell r="K4453">
            <v>356.42</v>
          </cell>
          <cell r="L4453">
            <v>356.42</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517,20</v>
          </cell>
          <cell r="F4454" t="str">
            <v>12,88</v>
          </cell>
          <cell r="G4454" t="str">
            <v>504,32</v>
          </cell>
          <cell r="H4454" t="str">
            <v>0,00</v>
          </cell>
          <cell r="I4454" t="str">
            <v>0,00</v>
          </cell>
          <cell r="J4454" t="str">
            <v>0,00</v>
          </cell>
          <cell r="K4454">
            <v>504.32</v>
          </cell>
          <cell r="L4454">
            <v>504.32</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204,60</v>
          </cell>
          <cell r="F4455" t="str">
            <v>7,14</v>
          </cell>
          <cell r="G4455" t="str">
            <v>197,46</v>
          </cell>
          <cell r="H4455" t="str">
            <v>0,00</v>
          </cell>
          <cell r="I4455" t="str">
            <v>0,00</v>
          </cell>
          <cell r="J4455" t="str">
            <v>0,00</v>
          </cell>
          <cell r="K4455">
            <v>197.46</v>
          </cell>
          <cell r="L4455">
            <v>197.46</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38,35</v>
          </cell>
          <cell r="F4456" t="str">
            <v>9,67</v>
          </cell>
          <cell r="G4456" t="str">
            <v>28,68</v>
          </cell>
          <cell r="H4456" t="str">
            <v>0,00</v>
          </cell>
          <cell r="I4456" t="str">
            <v>0,00</v>
          </cell>
          <cell r="J4456" t="str">
            <v>0,00</v>
          </cell>
          <cell r="K4456">
            <v>28.68</v>
          </cell>
          <cell r="L4456">
            <v>28.68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29,98</v>
          </cell>
          <cell r="F4457" t="str">
            <v>2,95</v>
          </cell>
          <cell r="G4457" t="str">
            <v>27,03</v>
          </cell>
          <cell r="H4457" t="str">
            <v>0,00</v>
          </cell>
          <cell r="I4457" t="str">
            <v>0,00</v>
          </cell>
          <cell r="J4457" t="str">
            <v>0,00</v>
          </cell>
          <cell r="K4457">
            <v>27.03</v>
          </cell>
          <cell r="L4457">
            <v>27.03</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61,04</v>
          </cell>
          <cell r="F4458" t="str">
            <v>9,19</v>
          </cell>
          <cell r="G4458" t="str">
            <v>51,85</v>
          </cell>
          <cell r="H4458" t="str">
            <v>0,00</v>
          </cell>
          <cell r="I4458" t="str">
            <v>0,00</v>
          </cell>
          <cell r="J4458" t="str">
            <v>0,00</v>
          </cell>
          <cell r="K4458">
            <v>51.85</v>
          </cell>
          <cell r="L4458">
            <v>51.85</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78,53</v>
          </cell>
          <cell r="F4459" t="str">
            <v>5,84</v>
          </cell>
          <cell r="G4459" t="str">
            <v>72,69</v>
          </cell>
          <cell r="H4459" t="str">
            <v>0,00</v>
          </cell>
          <cell r="I4459" t="str">
            <v>0,00</v>
          </cell>
          <cell r="J4459" t="str">
            <v>0,00</v>
          </cell>
          <cell r="K4459">
            <v>72.69</v>
          </cell>
          <cell r="L4459">
            <v>72.69</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76,29</v>
          </cell>
          <cell r="F4460" t="str">
            <v>4,17</v>
          </cell>
          <cell r="G4460" t="str">
            <v>72,12</v>
          </cell>
          <cell r="H4460" t="str">
            <v>0,00</v>
          </cell>
          <cell r="I4460" t="str">
            <v>0,00</v>
          </cell>
          <cell r="J4460" t="str">
            <v>0,00</v>
          </cell>
          <cell r="K4460">
            <v>72.12</v>
          </cell>
          <cell r="L4460">
            <v>72.12</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44,67</v>
          </cell>
          <cell r="F4461" t="str">
            <v>2,91</v>
          </cell>
          <cell r="G4461" t="str">
            <v>41,76</v>
          </cell>
          <cell r="H4461" t="str">
            <v>0,00</v>
          </cell>
          <cell r="I4461" t="str">
            <v>0,00</v>
          </cell>
          <cell r="J4461" t="str">
            <v>0,00</v>
          </cell>
          <cell r="K4461">
            <v>41.76</v>
          </cell>
          <cell r="L4461">
            <v>41.76</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16,77</v>
          </cell>
          <cell r="F4462" t="str">
            <v>9,90</v>
          </cell>
          <cell r="G4462" t="str">
            <v>6,87</v>
          </cell>
          <cell r="H4462" t="str">
            <v>0,00</v>
          </cell>
          <cell r="I4462" t="str">
            <v>0,00</v>
          </cell>
          <cell r="J4462" t="str">
            <v>0,00</v>
          </cell>
          <cell r="K4462">
            <v>6.87</v>
          </cell>
          <cell r="L4462">
            <v>6.87</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16,11</v>
          </cell>
          <cell r="F4463" t="str">
            <v>9,91</v>
          </cell>
          <cell r="G4463" t="str">
            <v>6,20</v>
          </cell>
          <cell r="H4463" t="str">
            <v>0,00</v>
          </cell>
          <cell r="I4463" t="str">
            <v>0,00</v>
          </cell>
          <cell r="J4463" t="str">
            <v>0,00</v>
          </cell>
          <cell r="K4463">
            <v>6.2</v>
          </cell>
          <cell r="L4463">
            <v>6.2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11,71</v>
          </cell>
          <cell r="F4464" t="str">
            <v>6,60</v>
          </cell>
          <cell r="G4464" t="str">
            <v>5,11</v>
          </cell>
          <cell r="H4464" t="str">
            <v>0,00</v>
          </cell>
          <cell r="I4464" t="str">
            <v>0,00</v>
          </cell>
          <cell r="J4464" t="str">
            <v>0,00</v>
          </cell>
          <cell r="K4464">
            <v>5.1100000000000003</v>
          </cell>
          <cell r="L4464">
            <v>5.1100000000000003</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30,03</v>
          </cell>
          <cell r="F4465" t="str">
            <v>6,57</v>
          </cell>
          <cell r="G4465" t="str">
            <v>23,46</v>
          </cell>
          <cell r="H4465" t="str">
            <v>0,00</v>
          </cell>
          <cell r="I4465" t="str">
            <v>0,00</v>
          </cell>
          <cell r="J4465" t="str">
            <v>0,00</v>
          </cell>
          <cell r="K4465">
            <v>23.46</v>
          </cell>
          <cell r="L4465">
            <v>23.46</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23,48</v>
          </cell>
          <cell r="F4466" t="str">
            <v>6,57</v>
          </cell>
          <cell r="G4466" t="str">
            <v>16,91</v>
          </cell>
          <cell r="H4466" t="str">
            <v>0,00</v>
          </cell>
          <cell r="I4466" t="str">
            <v>0,00</v>
          </cell>
          <cell r="J4466" t="str">
            <v>0,00</v>
          </cell>
          <cell r="K4466">
            <v>16.91</v>
          </cell>
          <cell r="L4466">
            <v>16.91</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22,19</v>
          </cell>
          <cell r="F4467" t="str">
            <v>13,22</v>
          </cell>
          <cell r="G4467" t="str">
            <v>8,97</v>
          </cell>
          <cell r="H4467" t="str">
            <v>0,00</v>
          </cell>
          <cell r="I4467" t="str">
            <v>0,00</v>
          </cell>
          <cell r="J4467" t="str">
            <v>0,00</v>
          </cell>
          <cell r="K4467">
            <v>8.9700000000000006</v>
          </cell>
          <cell r="L4467">
            <v>8.9700000000000006</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60,54</v>
          </cell>
          <cell r="F4468" t="str">
            <v>13,19</v>
          </cell>
          <cell r="G4468" t="str">
            <v>47,35</v>
          </cell>
          <cell r="H4468" t="str">
            <v>0,00</v>
          </cell>
          <cell r="I4468" t="str">
            <v>0,00</v>
          </cell>
          <cell r="J4468" t="str">
            <v>0,00</v>
          </cell>
          <cell r="K4468">
            <v>47.35</v>
          </cell>
          <cell r="L4468">
            <v>47.35</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12,51</v>
          </cell>
          <cell r="F4469" t="str">
            <v>6,72</v>
          </cell>
          <cell r="G4469" t="str">
            <v>5,79</v>
          </cell>
          <cell r="H4469" t="str">
            <v>0,00</v>
          </cell>
          <cell r="I4469" t="str">
            <v>0,00</v>
          </cell>
          <cell r="J4469" t="str">
            <v>0,00</v>
          </cell>
          <cell r="K4469">
            <v>5.79</v>
          </cell>
          <cell r="L4469">
            <v>5.79</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11,85</v>
          </cell>
          <cell r="F4470" t="str">
            <v>6,72</v>
          </cell>
          <cell r="G4470" t="str">
            <v>5,13</v>
          </cell>
          <cell r="H4470" t="str">
            <v>0,00</v>
          </cell>
          <cell r="I4470" t="str">
            <v>0,00</v>
          </cell>
          <cell r="J4470" t="str">
            <v>0,00</v>
          </cell>
          <cell r="K4470">
            <v>5.13</v>
          </cell>
          <cell r="L4470">
            <v>5.13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23,80</v>
          </cell>
          <cell r="F4471" t="str">
            <v>13,77</v>
          </cell>
          <cell r="G4471" t="str">
            <v>10,03</v>
          </cell>
          <cell r="H4471" t="str">
            <v>0,00</v>
          </cell>
          <cell r="I4471" t="str">
            <v>0,00</v>
          </cell>
          <cell r="J4471" t="str">
            <v>0,00</v>
          </cell>
          <cell r="K4471">
            <v>10.029999999999999</v>
          </cell>
          <cell r="L4471">
            <v>10.029999999999999</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23,73</v>
          </cell>
          <cell r="F4472" t="str">
            <v>13,77</v>
          </cell>
          <cell r="G4472" t="str">
            <v>9,96</v>
          </cell>
          <cell r="H4472" t="str">
            <v>0,00</v>
          </cell>
          <cell r="I4472" t="str">
            <v>0,00</v>
          </cell>
          <cell r="J4472" t="str">
            <v>0,00</v>
          </cell>
          <cell r="K4472">
            <v>9.9600000000000009</v>
          </cell>
          <cell r="L4472">
            <v>9.9600000000000009</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39,46</v>
          </cell>
          <cell r="F4473" t="str">
            <v>21,79</v>
          </cell>
          <cell r="G4473" t="str">
            <v>17,67</v>
          </cell>
          <cell r="H4473" t="str">
            <v>0,00</v>
          </cell>
          <cell r="I4473" t="str">
            <v>0,00</v>
          </cell>
          <cell r="J4473" t="str">
            <v>0,00</v>
          </cell>
          <cell r="K4473">
            <v>17.670000000000002</v>
          </cell>
          <cell r="L4473">
            <v>17.670000000000002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38,75</v>
          </cell>
          <cell r="F4474" t="str">
            <v>21,79</v>
          </cell>
          <cell r="G4474" t="str">
            <v>16,96</v>
          </cell>
          <cell r="H4474" t="str">
            <v>0,00</v>
          </cell>
          <cell r="I4474" t="str">
            <v>0,00</v>
          </cell>
          <cell r="J4474" t="str">
            <v>0,00</v>
          </cell>
          <cell r="K4474">
            <v>16.96</v>
          </cell>
          <cell r="L4474">
            <v>16.96</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8,92</v>
          </cell>
          <cell r="F4475" t="str">
            <v>4,50</v>
          </cell>
          <cell r="G4475" t="str">
            <v>4,42</v>
          </cell>
          <cell r="H4475" t="str">
            <v>0,00</v>
          </cell>
          <cell r="I4475" t="str">
            <v>0,00</v>
          </cell>
          <cell r="J4475" t="str">
            <v>0,00</v>
          </cell>
          <cell r="K4475">
            <v>4.42</v>
          </cell>
          <cell r="L4475">
            <v>4.42</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27,24</v>
          </cell>
          <cell r="F4476" t="str">
            <v>4,46</v>
          </cell>
          <cell r="G4476" t="str">
            <v>22,78</v>
          </cell>
          <cell r="H4476" t="str">
            <v>0,00</v>
          </cell>
          <cell r="I4476" t="str">
            <v>0,00</v>
          </cell>
          <cell r="J4476" t="str">
            <v>0,00</v>
          </cell>
          <cell r="K4476">
            <v>22.78</v>
          </cell>
          <cell r="L4476">
            <v>22.78</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20,69</v>
          </cell>
          <cell r="F4477" t="str">
            <v>4,46</v>
          </cell>
          <cell r="G4477" t="str">
            <v>16,23</v>
          </cell>
          <cell r="H4477" t="str">
            <v>0,00</v>
          </cell>
          <cell r="I4477" t="str">
            <v>0,00</v>
          </cell>
          <cell r="J4477" t="str">
            <v>0,00</v>
          </cell>
          <cell r="K4477">
            <v>16.23</v>
          </cell>
          <cell r="L4477">
            <v>16.23</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16,10</v>
          </cell>
          <cell r="F4478" t="str">
            <v>9,19</v>
          </cell>
          <cell r="G4478" t="str">
            <v>6,91</v>
          </cell>
          <cell r="H4478" t="str">
            <v>0,00</v>
          </cell>
          <cell r="I4478" t="str">
            <v>0,00</v>
          </cell>
          <cell r="J4478" t="str">
            <v>0,00</v>
          </cell>
          <cell r="K4478">
            <v>6.91</v>
          </cell>
          <cell r="L4478">
            <v>6.91</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46,65</v>
          </cell>
          <cell r="F4479" t="str">
            <v>9,16</v>
          </cell>
          <cell r="G4479" t="str">
            <v>37,49</v>
          </cell>
          <cell r="H4479" t="str">
            <v>0,00</v>
          </cell>
          <cell r="I4479" t="str">
            <v>0,00</v>
          </cell>
          <cell r="J4479" t="str">
            <v>0,00</v>
          </cell>
          <cell r="K4479">
            <v>37.49</v>
          </cell>
          <cell r="L4479">
            <v>37.49</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36,59</v>
          </cell>
          <cell r="F4480" t="str">
            <v>9,16</v>
          </cell>
          <cell r="G4480" t="str">
            <v>27,43</v>
          </cell>
          <cell r="H4480" t="str">
            <v>0,00</v>
          </cell>
          <cell r="I4480" t="str">
            <v>0,00</v>
          </cell>
          <cell r="J4480" t="str">
            <v>0,00</v>
          </cell>
          <cell r="K4480">
            <v>27.43</v>
          </cell>
          <cell r="L4480">
            <v>27.43</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16,44</v>
          </cell>
          <cell r="F4481" t="str">
            <v>9,19</v>
          </cell>
          <cell r="G4481" t="str">
            <v>7,25</v>
          </cell>
          <cell r="H4481" t="str">
            <v>0,00</v>
          </cell>
          <cell r="I4481" t="str">
            <v>0,00</v>
          </cell>
          <cell r="J4481" t="str">
            <v>0,00</v>
          </cell>
          <cell r="K4481">
            <v>7.25</v>
          </cell>
          <cell r="L4481">
            <v>7.25</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29,23</v>
          </cell>
          <cell r="F4482" t="str">
            <v>14,54</v>
          </cell>
          <cell r="G4482" t="str">
            <v>14,69</v>
          </cell>
          <cell r="H4482" t="str">
            <v>0,00</v>
          </cell>
          <cell r="I4482" t="str">
            <v>0,00</v>
          </cell>
          <cell r="J4482" t="str">
            <v>0,00</v>
          </cell>
          <cell r="K4482">
            <v>14.69</v>
          </cell>
          <cell r="L4482">
            <v>14.69</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31,38</v>
          </cell>
          <cell r="F4483" t="str">
            <v>14,54</v>
          </cell>
          <cell r="G4483" t="str">
            <v>16,84</v>
          </cell>
          <cell r="H4483" t="str">
            <v>0,00</v>
          </cell>
          <cell r="I4483" t="str">
            <v>0,00</v>
          </cell>
          <cell r="J4483" t="str">
            <v>0,00</v>
          </cell>
          <cell r="K4483">
            <v>16.84</v>
          </cell>
          <cell r="L4483">
            <v>16.84</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16,48</v>
          </cell>
          <cell r="F4484" t="str">
            <v>8,94</v>
          </cell>
          <cell r="G4484" t="str">
            <v>7,54</v>
          </cell>
          <cell r="H4484" t="str">
            <v>0,00</v>
          </cell>
          <cell r="I4484" t="str">
            <v>0,00</v>
          </cell>
          <cell r="J4484" t="str">
            <v>0,00</v>
          </cell>
          <cell r="K4484">
            <v>7.54</v>
          </cell>
          <cell r="L4484">
            <v>7.54</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31,90</v>
          </cell>
          <cell r="F4485" t="str">
            <v>18,34</v>
          </cell>
          <cell r="G4485" t="str">
            <v>13,56</v>
          </cell>
          <cell r="H4485" t="str">
            <v>0,00</v>
          </cell>
          <cell r="I4485" t="str">
            <v>0,00</v>
          </cell>
          <cell r="J4485" t="str">
            <v>0,00</v>
          </cell>
          <cell r="K4485">
            <v>13.56</v>
          </cell>
          <cell r="L4485">
            <v>13.56</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55,61</v>
          </cell>
          <cell r="F4486" t="str">
            <v>29,08</v>
          </cell>
          <cell r="G4486" t="str">
            <v>26,53</v>
          </cell>
          <cell r="H4486" t="str">
            <v>0,00</v>
          </cell>
          <cell r="I4486" t="str">
            <v>0,00</v>
          </cell>
          <cell r="J4486" t="str">
            <v>0,00</v>
          </cell>
          <cell r="K4486">
            <v>26.53</v>
          </cell>
          <cell r="L4486">
            <v>26.53</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6,13</v>
          </cell>
          <cell r="F4487" t="str">
            <v>1,93</v>
          </cell>
          <cell r="G4487" t="str">
            <v>4,20</v>
          </cell>
          <cell r="H4487" t="str">
            <v>0,00</v>
          </cell>
          <cell r="I4487" t="str">
            <v>0,00</v>
          </cell>
          <cell r="J4487" t="str">
            <v>0,00</v>
          </cell>
          <cell r="K4487">
            <v>4.2</v>
          </cell>
          <cell r="L4487">
            <v>4.2</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5,47</v>
          </cell>
          <cell r="F4488" t="str">
            <v>1,93</v>
          </cell>
          <cell r="G4488" t="str">
            <v>3,54</v>
          </cell>
          <cell r="H4488" t="str">
            <v>0,00</v>
          </cell>
          <cell r="I4488" t="str">
            <v>0,00</v>
          </cell>
          <cell r="J4488" t="str">
            <v>0,00</v>
          </cell>
          <cell r="K4488">
            <v>3.54</v>
          </cell>
          <cell r="L4488">
            <v>3.54</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9,20</v>
          </cell>
          <cell r="F4489" t="str">
            <v>2,79</v>
          </cell>
          <cell r="G4489" t="str">
            <v>6,41</v>
          </cell>
          <cell r="H4489" t="str">
            <v>0,00</v>
          </cell>
          <cell r="I4489" t="str">
            <v>0,00</v>
          </cell>
          <cell r="J4489" t="str">
            <v>0,00</v>
          </cell>
          <cell r="K4489">
            <v>6.41</v>
          </cell>
          <cell r="L4489">
            <v>6.41</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9,13</v>
          </cell>
          <cell r="F4490" t="str">
            <v>2,79</v>
          </cell>
          <cell r="G4490" t="str">
            <v>6,34</v>
          </cell>
          <cell r="H4490" t="str">
            <v>0,00</v>
          </cell>
          <cell r="I4490" t="str">
            <v>0,00</v>
          </cell>
          <cell r="J4490" t="str">
            <v>0,00</v>
          </cell>
          <cell r="K4490">
            <v>6.34</v>
          </cell>
          <cell r="L4490">
            <v>6.34</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15,84</v>
          </cell>
          <cell r="F4491" t="str">
            <v>4,09</v>
          </cell>
          <cell r="G4491" t="str">
            <v>11,75</v>
          </cell>
          <cell r="H4491" t="str">
            <v>0,00</v>
          </cell>
          <cell r="I4491" t="str">
            <v>0,00</v>
          </cell>
          <cell r="J4491" t="str">
            <v>0,00</v>
          </cell>
          <cell r="K4491">
            <v>11.75</v>
          </cell>
          <cell r="L4491">
            <v>11.75</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15,13</v>
          </cell>
          <cell r="F4492" t="str">
            <v>4,09</v>
          </cell>
          <cell r="G4492" t="str">
            <v>11,04</v>
          </cell>
          <cell r="H4492" t="str">
            <v>0,00</v>
          </cell>
          <cell r="I4492" t="str">
            <v>0,00</v>
          </cell>
          <cell r="J4492" t="str">
            <v>0,00</v>
          </cell>
          <cell r="K4492">
            <v>11.04</v>
          </cell>
          <cell r="L4492">
            <v>11.04</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29,55</v>
          </cell>
          <cell r="F4493" t="str">
            <v>6,06</v>
          </cell>
          <cell r="G4493" t="str">
            <v>23,49</v>
          </cell>
          <cell r="H4493" t="str">
            <v>0,00</v>
          </cell>
          <cell r="I4493" t="str">
            <v>0,00</v>
          </cell>
          <cell r="J4493" t="str">
            <v>0,00</v>
          </cell>
          <cell r="K4493">
            <v>23.49</v>
          </cell>
          <cell r="L4493">
            <v>23.49</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30,53</v>
          </cell>
          <cell r="F4494" t="str">
            <v>6,05</v>
          </cell>
          <cell r="G4494" t="str">
            <v>24,48</v>
          </cell>
          <cell r="H4494" t="str">
            <v>0,00</v>
          </cell>
          <cell r="I4494" t="str">
            <v>0,00</v>
          </cell>
          <cell r="J4494" t="str">
            <v>0,00</v>
          </cell>
          <cell r="K4494">
            <v>24.48</v>
          </cell>
          <cell r="L4494">
            <v>24.48</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44,68</v>
          </cell>
          <cell r="F4495" t="str">
            <v>9,33</v>
          </cell>
          <cell r="G4495" t="str">
            <v>35,35</v>
          </cell>
          <cell r="H4495" t="str">
            <v>0,00</v>
          </cell>
          <cell r="I4495" t="str">
            <v>0,00</v>
          </cell>
          <cell r="J4495" t="str">
            <v>0,00</v>
          </cell>
          <cell r="K4495">
            <v>35.35</v>
          </cell>
          <cell r="L4495">
            <v>35.35</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42,27</v>
          </cell>
          <cell r="F4496" t="str">
            <v>9,33</v>
          </cell>
          <cell r="G4496" t="str">
            <v>32,94</v>
          </cell>
          <cell r="H4496" t="str">
            <v>0,00</v>
          </cell>
          <cell r="I4496" t="str">
            <v>0,00</v>
          </cell>
          <cell r="J4496" t="str">
            <v>0,00</v>
          </cell>
          <cell r="K4496">
            <v>32.94</v>
          </cell>
          <cell r="L4496">
            <v>32.94</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98,73</v>
          </cell>
          <cell r="F4497" t="str">
            <v>12,97</v>
          </cell>
          <cell r="G4497" t="str">
            <v>85,76</v>
          </cell>
          <cell r="H4497" t="str">
            <v>0,00</v>
          </cell>
          <cell r="I4497" t="str">
            <v>0,00</v>
          </cell>
          <cell r="J4497" t="str">
            <v>0,00</v>
          </cell>
          <cell r="K4497">
            <v>85.76</v>
          </cell>
          <cell r="L4497">
            <v>85.76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95,90</v>
          </cell>
          <cell r="F4498" t="str">
            <v>12,97</v>
          </cell>
          <cell r="G4498" t="str">
            <v>82,93</v>
          </cell>
          <cell r="H4498" t="str">
            <v>0,00</v>
          </cell>
          <cell r="I4498" t="str">
            <v>0,00</v>
          </cell>
          <cell r="J4498" t="str">
            <v>0,00</v>
          </cell>
          <cell r="K4498">
            <v>82.93</v>
          </cell>
          <cell r="L4498">
            <v>82.93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148,72</v>
          </cell>
          <cell r="F4499" t="str">
            <v>18,45</v>
          </cell>
          <cell r="G4499" t="str">
            <v>130,27</v>
          </cell>
          <cell r="H4499" t="str">
            <v>0,00</v>
          </cell>
          <cell r="I4499" t="str">
            <v>0,00</v>
          </cell>
          <cell r="J4499" t="str">
            <v>0,00</v>
          </cell>
          <cell r="K4499">
            <v>130.27000000000001</v>
          </cell>
          <cell r="L4499">
            <v>130.27000000000001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222,51</v>
          </cell>
          <cell r="F4500" t="str">
            <v>27,29</v>
          </cell>
          <cell r="G4500" t="str">
            <v>195,22</v>
          </cell>
          <cell r="H4500" t="str">
            <v>0,00</v>
          </cell>
          <cell r="I4500" t="str">
            <v>0,00</v>
          </cell>
          <cell r="J4500" t="str">
            <v>0,00</v>
          </cell>
          <cell r="K4500">
            <v>195.22</v>
          </cell>
          <cell r="L4500">
            <v>195.22</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4,66</v>
          </cell>
          <cell r="F4501" t="str">
            <v>1,29</v>
          </cell>
          <cell r="G4501" t="str">
            <v>3,37</v>
          </cell>
          <cell r="H4501" t="str">
            <v>0,00</v>
          </cell>
          <cell r="I4501" t="str">
            <v>0,00</v>
          </cell>
          <cell r="J4501" t="str">
            <v>0,00</v>
          </cell>
          <cell r="K4501">
            <v>3.37</v>
          </cell>
          <cell r="L4501">
            <v>3.37</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22,98</v>
          </cell>
          <cell r="F4502" t="str">
            <v>1,28</v>
          </cell>
          <cell r="G4502" t="str">
            <v>21,70</v>
          </cell>
          <cell r="H4502" t="str">
            <v>0,00</v>
          </cell>
          <cell r="I4502" t="str">
            <v>0,00</v>
          </cell>
          <cell r="J4502" t="str">
            <v>0,00</v>
          </cell>
          <cell r="K4502">
            <v>21.7</v>
          </cell>
          <cell r="L4502">
            <v>21.7</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16,43</v>
          </cell>
          <cell r="F4503" t="str">
            <v>1,28</v>
          </cell>
          <cell r="G4503" t="str">
            <v>15,15</v>
          </cell>
          <cell r="H4503" t="str">
            <v>0,00</v>
          </cell>
          <cell r="I4503" t="str">
            <v>0,00</v>
          </cell>
          <cell r="J4503" t="str">
            <v>0,00</v>
          </cell>
          <cell r="K4503">
            <v>15.15</v>
          </cell>
          <cell r="L4503">
            <v>15.15</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6,37</v>
          </cell>
          <cell r="F4504" t="str">
            <v>1,88</v>
          </cell>
          <cell r="G4504" t="str">
            <v>4,49</v>
          </cell>
          <cell r="H4504" t="str">
            <v>0,00</v>
          </cell>
          <cell r="I4504" t="str">
            <v>0,00</v>
          </cell>
          <cell r="J4504" t="str">
            <v>0,00</v>
          </cell>
          <cell r="K4504">
            <v>4.49</v>
          </cell>
          <cell r="L4504">
            <v>4.49</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6,71</v>
          </cell>
          <cell r="F4505" t="str">
            <v>1,88</v>
          </cell>
          <cell r="G4505" t="str">
            <v>4,83</v>
          </cell>
          <cell r="H4505" t="str">
            <v>0,00</v>
          </cell>
          <cell r="I4505" t="str">
            <v>0,00</v>
          </cell>
          <cell r="J4505" t="str">
            <v>0,00</v>
          </cell>
          <cell r="K4505">
            <v>4.83</v>
          </cell>
          <cell r="L4505">
            <v>4.83</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13,45</v>
          </cell>
          <cell r="F4506" t="str">
            <v>2,71</v>
          </cell>
          <cell r="G4506" t="str">
            <v>10,74</v>
          </cell>
          <cell r="H4506" t="str">
            <v>0,00</v>
          </cell>
          <cell r="I4506" t="str">
            <v>0,00</v>
          </cell>
          <cell r="J4506" t="str">
            <v>0,00</v>
          </cell>
          <cell r="K4506">
            <v>10.74</v>
          </cell>
          <cell r="L4506">
            <v>10.74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15,60</v>
          </cell>
          <cell r="F4507" t="str">
            <v>2,71</v>
          </cell>
          <cell r="G4507" t="str">
            <v>12,89</v>
          </cell>
          <cell r="H4507" t="str">
            <v>0,00</v>
          </cell>
          <cell r="I4507" t="str">
            <v>0,00</v>
          </cell>
          <cell r="J4507" t="str">
            <v>0,00</v>
          </cell>
          <cell r="K4507">
            <v>12.89</v>
          </cell>
          <cell r="L4507">
            <v>12.89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20,24</v>
          </cell>
          <cell r="F4508" t="str">
            <v>4,06</v>
          </cell>
          <cell r="G4508" t="str">
            <v>16,18</v>
          </cell>
          <cell r="H4508" t="str">
            <v>0,00</v>
          </cell>
          <cell r="I4508" t="str">
            <v>0,00</v>
          </cell>
          <cell r="J4508" t="str">
            <v>0,00</v>
          </cell>
          <cell r="K4508">
            <v>16.18</v>
          </cell>
          <cell r="L4508">
            <v>16.18</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30,41</v>
          </cell>
          <cell r="F4509" t="str">
            <v>6,23</v>
          </cell>
          <cell r="G4509" t="str">
            <v>24,18</v>
          </cell>
          <cell r="H4509" t="str">
            <v>0,00</v>
          </cell>
          <cell r="I4509" t="str">
            <v>0,00</v>
          </cell>
          <cell r="J4509" t="str">
            <v>0,00</v>
          </cell>
          <cell r="K4509">
            <v>24.18</v>
          </cell>
          <cell r="L4509">
            <v>24.18</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63,42</v>
          </cell>
          <cell r="F4510" t="str">
            <v>8,66</v>
          </cell>
          <cell r="G4510" t="str">
            <v>54,76</v>
          </cell>
          <cell r="H4510" t="str">
            <v>0,00</v>
          </cell>
          <cell r="I4510" t="str">
            <v>0,00</v>
          </cell>
          <cell r="J4510" t="str">
            <v>0,00</v>
          </cell>
          <cell r="K4510">
            <v>54.76</v>
          </cell>
          <cell r="L4510">
            <v>54.76</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100,12</v>
          </cell>
          <cell r="F4511" t="str">
            <v>12,29</v>
          </cell>
          <cell r="G4511" t="str">
            <v>87,83</v>
          </cell>
          <cell r="H4511" t="str">
            <v>0,00</v>
          </cell>
          <cell r="I4511" t="str">
            <v>0,00</v>
          </cell>
          <cell r="J4511" t="str">
            <v>0,00</v>
          </cell>
          <cell r="K4511">
            <v>87.83</v>
          </cell>
          <cell r="L4511">
            <v>87.83</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158,24</v>
          </cell>
          <cell r="F4512" t="str">
            <v>18,20</v>
          </cell>
          <cell r="G4512" t="str">
            <v>140,04</v>
          </cell>
          <cell r="H4512" t="str">
            <v>0,00</v>
          </cell>
          <cell r="I4512" t="str">
            <v>0,00</v>
          </cell>
          <cell r="J4512" t="str">
            <v>0,00</v>
          </cell>
          <cell r="K4512">
            <v>140.04</v>
          </cell>
          <cell r="L4512">
            <v>140.04</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8,03</v>
          </cell>
          <cell r="F4513" t="str">
            <v>2,59</v>
          </cell>
          <cell r="G4513" t="str">
            <v>5,44</v>
          </cell>
          <cell r="H4513" t="str">
            <v>0,00</v>
          </cell>
          <cell r="I4513" t="str">
            <v>0,00</v>
          </cell>
          <cell r="J4513" t="str">
            <v>0,00</v>
          </cell>
          <cell r="K4513">
            <v>5.44</v>
          </cell>
          <cell r="L4513">
            <v>5.44</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12,48</v>
          </cell>
          <cell r="F4514" t="str">
            <v>3,76</v>
          </cell>
          <cell r="G4514" t="str">
            <v>8,72</v>
          </cell>
          <cell r="H4514" t="str">
            <v>0,00</v>
          </cell>
          <cell r="I4514" t="str">
            <v>0,00</v>
          </cell>
          <cell r="J4514" t="str">
            <v>0,00</v>
          </cell>
          <cell r="K4514">
            <v>8.7200000000000006</v>
          </cell>
          <cell r="L4514">
            <v>8.7200000000000006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24,04</v>
          </cell>
          <cell r="F4515" t="str">
            <v>5,44</v>
          </cell>
          <cell r="G4515" t="str">
            <v>18,60</v>
          </cell>
          <cell r="H4515" t="str">
            <v>0,00</v>
          </cell>
          <cell r="I4515" t="str">
            <v>0,00</v>
          </cell>
          <cell r="J4515" t="str">
            <v>0,00</v>
          </cell>
          <cell r="K4515">
            <v>18.600000000000001</v>
          </cell>
          <cell r="L4515">
            <v>18.600000000000001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33,33</v>
          </cell>
          <cell r="F4516" t="str">
            <v>8,12</v>
          </cell>
          <cell r="G4516" t="str">
            <v>25,21</v>
          </cell>
          <cell r="H4516" t="str">
            <v>0,00</v>
          </cell>
          <cell r="I4516" t="str">
            <v>0,00</v>
          </cell>
          <cell r="J4516" t="str">
            <v>0,00</v>
          </cell>
          <cell r="K4516">
            <v>25.21</v>
          </cell>
          <cell r="L4516">
            <v>25.21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56,31</v>
          </cell>
          <cell r="F4517" t="str">
            <v>12,43</v>
          </cell>
          <cell r="G4517" t="str">
            <v>43,88</v>
          </cell>
          <cell r="H4517" t="str">
            <v>0,00</v>
          </cell>
          <cell r="I4517" t="str">
            <v>0,00</v>
          </cell>
          <cell r="J4517" t="str">
            <v>0,00</v>
          </cell>
          <cell r="K4517">
            <v>43.88</v>
          </cell>
          <cell r="L4517">
            <v>43.88</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106,08</v>
          </cell>
          <cell r="F4518" t="str">
            <v>17,33</v>
          </cell>
          <cell r="G4518" t="str">
            <v>88,75</v>
          </cell>
          <cell r="H4518" t="str">
            <v>0,00</v>
          </cell>
          <cell r="I4518" t="str">
            <v>0,00</v>
          </cell>
          <cell r="J4518" t="str">
            <v>0,00</v>
          </cell>
          <cell r="K4518">
            <v>88.75</v>
          </cell>
          <cell r="L4518">
            <v>88.75</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159,38</v>
          </cell>
          <cell r="F4519" t="str">
            <v>24,61</v>
          </cell>
          <cell r="G4519" t="str">
            <v>134,77</v>
          </cell>
          <cell r="H4519" t="str">
            <v>0,00</v>
          </cell>
          <cell r="I4519" t="str">
            <v>0,00</v>
          </cell>
          <cell r="J4519" t="str">
            <v>0,00</v>
          </cell>
          <cell r="K4519">
            <v>134.77000000000001</v>
          </cell>
          <cell r="L4519">
            <v>134.77000000000001</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251,09</v>
          </cell>
          <cell r="F4520" t="str">
            <v>36,42</v>
          </cell>
          <cell r="G4520" t="str">
            <v>214,67</v>
          </cell>
          <cell r="H4520" t="str">
            <v>0,00</v>
          </cell>
          <cell r="I4520" t="str">
            <v>0,00</v>
          </cell>
          <cell r="J4520" t="str">
            <v>0,00</v>
          </cell>
          <cell r="K4520">
            <v>214.67</v>
          </cell>
          <cell r="L4520">
            <v>214.67</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6,74</v>
          </cell>
          <cell r="F4521" t="str">
            <v>3,63</v>
          </cell>
          <cell r="G4521" t="str">
            <v>3,11</v>
          </cell>
          <cell r="H4521" t="str">
            <v>0,00</v>
          </cell>
          <cell r="I4521" t="str">
            <v>0,00</v>
          </cell>
          <cell r="J4521" t="str">
            <v>0,00</v>
          </cell>
          <cell r="K4521">
            <v>3.11</v>
          </cell>
          <cell r="L4521">
            <v>3.11</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7,74</v>
          </cell>
          <cell r="F4522" t="str">
            <v>3,61</v>
          </cell>
          <cell r="G4522" t="str">
            <v>4,13</v>
          </cell>
          <cell r="H4522" t="str">
            <v>0,00</v>
          </cell>
          <cell r="I4522" t="str">
            <v>0,00</v>
          </cell>
          <cell r="J4522" t="str">
            <v>0,00</v>
          </cell>
          <cell r="K4522">
            <v>4.13</v>
          </cell>
          <cell r="L4522">
            <v>4.13</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26,06</v>
          </cell>
          <cell r="F4523" t="str">
            <v>3,59</v>
          </cell>
          <cell r="G4523" t="str">
            <v>22,47</v>
          </cell>
          <cell r="H4523" t="str">
            <v>0,00</v>
          </cell>
          <cell r="I4523" t="str">
            <v>0,00</v>
          </cell>
          <cell r="J4523" t="str">
            <v>0,00</v>
          </cell>
          <cell r="K4523">
            <v>22.47</v>
          </cell>
          <cell r="L4523">
            <v>22.47</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10,00</v>
          </cell>
          <cell r="F4524" t="str">
            <v>4,60</v>
          </cell>
          <cell r="G4524" t="str">
            <v>5,40</v>
          </cell>
          <cell r="H4524" t="str">
            <v>0,00</v>
          </cell>
          <cell r="I4524" t="str">
            <v>0,00</v>
          </cell>
          <cell r="J4524" t="str">
            <v>0,00</v>
          </cell>
          <cell r="K4524">
            <v>5.4</v>
          </cell>
          <cell r="L4524">
            <v>5.4</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40,55</v>
          </cell>
          <cell r="F4525" t="str">
            <v>4,58</v>
          </cell>
          <cell r="G4525" t="str">
            <v>35,97</v>
          </cell>
          <cell r="H4525" t="str">
            <v>0,00</v>
          </cell>
          <cell r="I4525" t="str">
            <v>0,00</v>
          </cell>
          <cell r="J4525" t="str">
            <v>0,00</v>
          </cell>
          <cell r="K4525">
            <v>35.97</v>
          </cell>
          <cell r="L4525">
            <v>35.97</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15,96</v>
          </cell>
          <cell r="F4526" t="str">
            <v>4,59</v>
          </cell>
          <cell r="G4526" t="str">
            <v>11,37</v>
          </cell>
          <cell r="H4526" t="str">
            <v>0,00</v>
          </cell>
          <cell r="I4526" t="str">
            <v>0,00</v>
          </cell>
          <cell r="J4526" t="str">
            <v>0,00</v>
          </cell>
          <cell r="K4526">
            <v>11.37</v>
          </cell>
          <cell r="L4526">
            <v>11.37</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24,22</v>
          </cell>
          <cell r="F4527" t="str">
            <v>7,03</v>
          </cell>
          <cell r="G4527" t="str">
            <v>17,19</v>
          </cell>
          <cell r="H4527" t="str">
            <v>0,00</v>
          </cell>
          <cell r="I4527" t="str">
            <v>0,00</v>
          </cell>
          <cell r="J4527" t="str">
            <v>0,00</v>
          </cell>
          <cell r="K4527">
            <v>17.190000000000001</v>
          </cell>
          <cell r="L4527">
            <v>17.190000000000001</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31,47</v>
          </cell>
          <cell r="F4528" t="str">
            <v>7,02</v>
          </cell>
          <cell r="G4528" t="str">
            <v>24,45</v>
          </cell>
          <cell r="H4528" t="str">
            <v>0,00</v>
          </cell>
          <cell r="I4528" t="str">
            <v>0,00</v>
          </cell>
          <cell r="J4528" t="str">
            <v>0,00</v>
          </cell>
          <cell r="K4528">
            <v>24.45</v>
          </cell>
          <cell r="L4528">
            <v>24.45</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67,34</v>
          </cell>
          <cell r="F4529" t="str">
            <v>11,60</v>
          </cell>
          <cell r="G4529" t="str">
            <v>55,74</v>
          </cell>
          <cell r="H4529" t="str">
            <v>0,00</v>
          </cell>
          <cell r="I4529" t="str">
            <v>0,00</v>
          </cell>
          <cell r="J4529" t="str">
            <v>0,00</v>
          </cell>
          <cell r="K4529">
            <v>55.74</v>
          </cell>
          <cell r="L4529">
            <v>55.74</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99,17</v>
          </cell>
          <cell r="F4530" t="str">
            <v>11,59</v>
          </cell>
          <cell r="G4530" t="str">
            <v>87,58</v>
          </cell>
          <cell r="H4530" t="str">
            <v>0,00</v>
          </cell>
          <cell r="I4530" t="str">
            <v>0,00</v>
          </cell>
          <cell r="J4530" t="str">
            <v>0,00</v>
          </cell>
          <cell r="K4530">
            <v>87.58</v>
          </cell>
          <cell r="L4530">
            <v>87.58</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158,18</v>
          </cell>
          <cell r="F4531" t="str">
            <v>18,16</v>
          </cell>
          <cell r="G4531" t="str">
            <v>140,02</v>
          </cell>
          <cell r="H4531" t="str">
            <v>0,00</v>
          </cell>
          <cell r="I4531" t="str">
            <v>0,00</v>
          </cell>
          <cell r="J4531" t="str">
            <v>0,00</v>
          </cell>
          <cell r="K4531">
            <v>140.02000000000001</v>
          </cell>
          <cell r="L4531">
            <v>140.02000000000001</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9,52</v>
          </cell>
          <cell r="F4532" t="str">
            <v>5,43</v>
          </cell>
          <cell r="G4532" t="str">
            <v>4,09</v>
          </cell>
          <cell r="H4532" t="str">
            <v>0,00</v>
          </cell>
          <cell r="I4532" t="str">
            <v>0,00</v>
          </cell>
          <cell r="J4532" t="str">
            <v>0,00</v>
          </cell>
          <cell r="K4532">
            <v>4.09</v>
          </cell>
          <cell r="L4532">
            <v>4.09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10,78</v>
          </cell>
          <cell r="F4533" t="str">
            <v>5,43</v>
          </cell>
          <cell r="G4533" t="str">
            <v>5,35</v>
          </cell>
          <cell r="H4533" t="str">
            <v>0,00</v>
          </cell>
          <cell r="I4533" t="str">
            <v>0,00</v>
          </cell>
          <cell r="J4533" t="str">
            <v>0,00</v>
          </cell>
          <cell r="K4533">
            <v>5.35</v>
          </cell>
          <cell r="L4533">
            <v>5.35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14,68</v>
          </cell>
          <cell r="F4534" t="str">
            <v>6,92</v>
          </cell>
          <cell r="G4534" t="str">
            <v>7,76</v>
          </cell>
          <cell r="H4534" t="str">
            <v>0,00</v>
          </cell>
          <cell r="I4534" t="str">
            <v>0,00</v>
          </cell>
          <cell r="J4534" t="str">
            <v>0,00</v>
          </cell>
          <cell r="K4534">
            <v>7.76</v>
          </cell>
          <cell r="L4534">
            <v>7.76</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19,59</v>
          </cell>
          <cell r="F4535" t="str">
            <v>6,91</v>
          </cell>
          <cell r="G4535" t="str">
            <v>12,68</v>
          </cell>
          <cell r="H4535" t="str">
            <v>0,00</v>
          </cell>
          <cell r="I4535" t="str">
            <v>0,00</v>
          </cell>
          <cell r="J4535" t="str">
            <v>0,00</v>
          </cell>
          <cell r="K4535">
            <v>12.68</v>
          </cell>
          <cell r="L4535">
            <v>12.68</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35,49</v>
          </cell>
          <cell r="F4536" t="str">
            <v>10,51</v>
          </cell>
          <cell r="G4536" t="str">
            <v>24,98</v>
          </cell>
          <cell r="H4536" t="str">
            <v>0,00</v>
          </cell>
          <cell r="I4536" t="str">
            <v>0,00</v>
          </cell>
          <cell r="J4536" t="str">
            <v>0,00</v>
          </cell>
          <cell r="K4536">
            <v>24.98</v>
          </cell>
          <cell r="L4536">
            <v>24.98</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46,25</v>
          </cell>
          <cell r="F4537" t="str">
            <v>10,50</v>
          </cell>
          <cell r="G4537" t="str">
            <v>35,75</v>
          </cell>
          <cell r="H4537" t="str">
            <v>0,00</v>
          </cell>
          <cell r="I4537" t="str">
            <v>0,00</v>
          </cell>
          <cell r="J4537" t="str">
            <v>0,00</v>
          </cell>
          <cell r="K4537">
            <v>35.75</v>
          </cell>
          <cell r="L4537">
            <v>35.75</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104,60</v>
          </cell>
          <cell r="F4538" t="str">
            <v>17,36</v>
          </cell>
          <cell r="G4538" t="str">
            <v>87,24</v>
          </cell>
          <cell r="H4538" t="str">
            <v>0,00</v>
          </cell>
          <cell r="I4538" t="str">
            <v>0,00</v>
          </cell>
          <cell r="J4538" t="str">
            <v>0,00</v>
          </cell>
          <cell r="K4538">
            <v>87.24</v>
          </cell>
          <cell r="L4538">
            <v>87.24</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147,26</v>
          </cell>
          <cell r="F4539" t="str">
            <v>17,36</v>
          </cell>
          <cell r="G4539" t="str">
            <v>129,90</v>
          </cell>
          <cell r="H4539" t="str">
            <v>0,00</v>
          </cell>
          <cell r="I4539" t="str">
            <v>0,00</v>
          </cell>
          <cell r="J4539" t="str">
            <v>0,00</v>
          </cell>
          <cell r="K4539">
            <v>129.9</v>
          </cell>
          <cell r="L4539">
            <v>129.9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222,46</v>
          </cell>
          <cell r="F4540" t="str">
            <v>27,25</v>
          </cell>
          <cell r="G4540" t="str">
            <v>195,21</v>
          </cell>
          <cell r="H4540" t="str">
            <v>0,00</v>
          </cell>
          <cell r="I4540" t="str">
            <v>0,00</v>
          </cell>
          <cell r="J4540" t="str">
            <v>0,00</v>
          </cell>
          <cell r="K4540">
            <v>195.21</v>
          </cell>
          <cell r="L4540">
            <v>195.21</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17,44</v>
          </cell>
          <cell r="F4541" t="str">
            <v>7,20</v>
          </cell>
          <cell r="G4541" t="str">
            <v>10,24</v>
          </cell>
          <cell r="H4541" t="str">
            <v>0,00</v>
          </cell>
          <cell r="I4541" t="str">
            <v>0,00</v>
          </cell>
          <cell r="J4541" t="str">
            <v>0,00</v>
          </cell>
          <cell r="K4541">
            <v>10.24</v>
          </cell>
          <cell r="L4541">
            <v>10.24</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16,78</v>
          </cell>
          <cell r="F4542" t="str">
            <v>7,20</v>
          </cell>
          <cell r="G4542" t="str">
            <v>9,58</v>
          </cell>
          <cell r="H4542" t="str">
            <v>0,00</v>
          </cell>
          <cell r="I4542" t="str">
            <v>0,00</v>
          </cell>
          <cell r="J4542" t="str">
            <v>0,00</v>
          </cell>
          <cell r="K4542">
            <v>9.58</v>
          </cell>
          <cell r="L4542">
            <v>9.58</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19,75</v>
          </cell>
          <cell r="F4543" t="str">
            <v>9,21</v>
          </cell>
          <cell r="G4543" t="str">
            <v>10,54</v>
          </cell>
          <cell r="H4543" t="str">
            <v>0,00</v>
          </cell>
          <cell r="I4543" t="str">
            <v>0,00</v>
          </cell>
          <cell r="J4543" t="str">
            <v>0,00</v>
          </cell>
          <cell r="K4543">
            <v>10.54</v>
          </cell>
          <cell r="L4543">
            <v>10.54</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29,08</v>
          </cell>
          <cell r="F4544" t="str">
            <v>9,20</v>
          </cell>
          <cell r="G4544" t="str">
            <v>19,88</v>
          </cell>
          <cell r="H4544" t="str">
            <v>0,00</v>
          </cell>
          <cell r="I4544" t="str">
            <v>0,00</v>
          </cell>
          <cell r="J4544" t="str">
            <v>0,00</v>
          </cell>
          <cell r="K4544">
            <v>19.88</v>
          </cell>
          <cell r="L4544">
            <v>19.88</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41,23</v>
          </cell>
          <cell r="F4545" t="str">
            <v>14,02</v>
          </cell>
          <cell r="G4545" t="str">
            <v>27,21</v>
          </cell>
          <cell r="H4545" t="str">
            <v>0,00</v>
          </cell>
          <cell r="I4545" t="str">
            <v>0,00</v>
          </cell>
          <cell r="J4545" t="str">
            <v>0,00</v>
          </cell>
          <cell r="K4545">
            <v>27.21</v>
          </cell>
          <cell r="L4545">
            <v>27.21</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58,44</v>
          </cell>
          <cell r="F4546" t="str">
            <v>14,01</v>
          </cell>
          <cell r="G4546" t="str">
            <v>44,43</v>
          </cell>
          <cell r="H4546" t="str">
            <v>0,00</v>
          </cell>
          <cell r="I4546" t="str">
            <v>0,00</v>
          </cell>
          <cell r="J4546" t="str">
            <v>0,00</v>
          </cell>
          <cell r="K4546">
            <v>44.43</v>
          </cell>
          <cell r="L4546">
            <v>44.43</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113,85</v>
          </cell>
          <cell r="F4547" t="str">
            <v>23,15</v>
          </cell>
          <cell r="G4547" t="str">
            <v>90,70</v>
          </cell>
          <cell r="H4547" t="str">
            <v>0,00</v>
          </cell>
          <cell r="I4547" t="str">
            <v>0,00</v>
          </cell>
          <cell r="J4547" t="str">
            <v>0,00</v>
          </cell>
          <cell r="K4547">
            <v>90.7</v>
          </cell>
          <cell r="L4547">
            <v>90.7</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157,42</v>
          </cell>
          <cell r="F4548" t="str">
            <v>23,15</v>
          </cell>
          <cell r="G4548" t="str">
            <v>134,27</v>
          </cell>
          <cell r="H4548" t="str">
            <v>0,00</v>
          </cell>
          <cell r="I4548" t="str">
            <v>0,00</v>
          </cell>
          <cell r="J4548" t="str">
            <v>0,00</v>
          </cell>
          <cell r="K4548">
            <v>134.27000000000001</v>
          </cell>
          <cell r="L4548">
            <v>134.27000000000001</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250,98</v>
          </cell>
          <cell r="F4549" t="str">
            <v>36,34</v>
          </cell>
          <cell r="G4549" t="str">
            <v>214,64</v>
          </cell>
          <cell r="H4549" t="str">
            <v>0,00</v>
          </cell>
          <cell r="I4549" t="str">
            <v>0,00</v>
          </cell>
          <cell r="J4549" t="str">
            <v>0,00</v>
          </cell>
          <cell r="K4549">
            <v>214.64</v>
          </cell>
          <cell r="L4549">
            <v>214.64</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236,72</v>
          </cell>
          <cell r="F4550" t="str">
            <v>11,94</v>
          </cell>
          <cell r="G4550" t="str">
            <v>224,78</v>
          </cell>
          <cell r="H4550" t="str">
            <v>0,00</v>
          </cell>
          <cell r="I4550" t="str">
            <v>0,00</v>
          </cell>
          <cell r="J4550" t="str">
            <v>0,00</v>
          </cell>
          <cell r="K4550">
            <v>224.78</v>
          </cell>
          <cell r="L4550">
            <v>224.78</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122,95</v>
          </cell>
          <cell r="F4551" t="str">
            <v>9,73</v>
          </cell>
          <cell r="G4551" t="str">
            <v>113,22</v>
          </cell>
          <cell r="H4551" t="str">
            <v>0,00</v>
          </cell>
          <cell r="I4551" t="str">
            <v>0,00</v>
          </cell>
          <cell r="J4551" t="str">
            <v>0,00</v>
          </cell>
          <cell r="K4551">
            <v>113.22</v>
          </cell>
          <cell r="L4551">
            <v>113.22</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223,87</v>
          </cell>
          <cell r="F4552" t="str">
            <v>27,35</v>
          </cell>
          <cell r="G4552" t="str">
            <v>196,52</v>
          </cell>
          <cell r="H4552" t="str">
            <v>0,00</v>
          </cell>
          <cell r="I4552" t="str">
            <v>0,00</v>
          </cell>
          <cell r="J4552" t="str">
            <v>0,00</v>
          </cell>
          <cell r="K4552">
            <v>196.52</v>
          </cell>
          <cell r="L4552">
            <v>196.52</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247,10</v>
          </cell>
          <cell r="F4553" t="str">
            <v>19,26</v>
          </cell>
          <cell r="G4553" t="str">
            <v>227,84</v>
          </cell>
          <cell r="H4553" t="str">
            <v>0,00</v>
          </cell>
          <cell r="I4553" t="str">
            <v>0,00</v>
          </cell>
          <cell r="J4553" t="str">
            <v>0,00</v>
          </cell>
          <cell r="K4553">
            <v>227.84</v>
          </cell>
          <cell r="L4553">
            <v>227.84</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122,89</v>
          </cell>
          <cell r="F4554" t="str">
            <v>17,05</v>
          </cell>
          <cell r="G4554" t="str">
            <v>105,84</v>
          </cell>
          <cell r="H4554" t="str">
            <v>0,00</v>
          </cell>
          <cell r="I4554" t="str">
            <v>0,00</v>
          </cell>
          <cell r="J4554" t="str">
            <v>0,00</v>
          </cell>
          <cell r="K4554">
            <v>105.84</v>
          </cell>
          <cell r="L4554">
            <v>105.84</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207,31</v>
          </cell>
          <cell r="F4555" t="str">
            <v>34,69</v>
          </cell>
          <cell r="G4555" t="str">
            <v>172,62</v>
          </cell>
          <cell r="H4555" t="str">
            <v>0,00</v>
          </cell>
          <cell r="I4555" t="str">
            <v>0,00</v>
          </cell>
          <cell r="J4555" t="str">
            <v>0,00</v>
          </cell>
          <cell r="K4555">
            <v>172.62</v>
          </cell>
          <cell r="L4555">
            <v>172.62</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12,65</v>
          </cell>
          <cell r="F4556" t="str">
            <v>4,47</v>
          </cell>
          <cell r="G4556" t="str">
            <v>8,18</v>
          </cell>
          <cell r="H4556" t="str">
            <v>0,00</v>
          </cell>
          <cell r="I4556" t="str">
            <v>0,00</v>
          </cell>
          <cell r="J4556" t="str">
            <v>0,00</v>
          </cell>
          <cell r="K4556">
            <v>8.18</v>
          </cell>
          <cell r="L4556">
            <v>8.18</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14,22</v>
          </cell>
          <cell r="F4557" t="str">
            <v>4,47</v>
          </cell>
          <cell r="G4557" t="str">
            <v>9,75</v>
          </cell>
          <cell r="H4557" t="str">
            <v>0,00</v>
          </cell>
          <cell r="I4557" t="str">
            <v>0,00</v>
          </cell>
          <cell r="J4557" t="str">
            <v>0,00</v>
          </cell>
          <cell r="K4557">
            <v>9.75</v>
          </cell>
          <cell r="L4557">
            <v>9.75</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15,28</v>
          </cell>
          <cell r="F4558" t="str">
            <v>4,47</v>
          </cell>
          <cell r="G4558" t="str">
            <v>10,81</v>
          </cell>
          <cell r="H4558" t="str">
            <v>0,00</v>
          </cell>
          <cell r="I4558" t="str">
            <v>0,00</v>
          </cell>
          <cell r="J4558" t="str">
            <v>0,00</v>
          </cell>
          <cell r="K4558">
            <v>10.81</v>
          </cell>
          <cell r="L4558">
            <v>10.81</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16,62</v>
          </cell>
          <cell r="F4559" t="str">
            <v>5,28</v>
          </cell>
          <cell r="G4559" t="str">
            <v>11,34</v>
          </cell>
          <cell r="H4559" t="str">
            <v>0,00</v>
          </cell>
          <cell r="I4559" t="str">
            <v>0,00</v>
          </cell>
          <cell r="J4559" t="str">
            <v>0,00</v>
          </cell>
          <cell r="K4559">
            <v>11.34</v>
          </cell>
          <cell r="L4559">
            <v>11.34</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16,06</v>
          </cell>
          <cell r="F4560" t="str">
            <v>5,28</v>
          </cell>
          <cell r="G4560" t="str">
            <v>10,78</v>
          </cell>
          <cell r="H4560" t="str">
            <v>0,00</v>
          </cell>
          <cell r="I4560" t="str">
            <v>0,00</v>
          </cell>
          <cell r="J4560" t="str">
            <v>0,00</v>
          </cell>
          <cell r="K4560">
            <v>10.78</v>
          </cell>
          <cell r="L4560">
            <v>10.78</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18,17</v>
          </cell>
          <cell r="F4561" t="str">
            <v>5,28</v>
          </cell>
          <cell r="G4561" t="str">
            <v>12,89</v>
          </cell>
          <cell r="H4561" t="str">
            <v>0,00</v>
          </cell>
          <cell r="I4561" t="str">
            <v>0,00</v>
          </cell>
          <cell r="J4561" t="str">
            <v>0,00</v>
          </cell>
          <cell r="K4561">
            <v>12.89</v>
          </cell>
          <cell r="L4561">
            <v>12.89</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15,70</v>
          </cell>
          <cell r="F4562" t="str">
            <v>5,28</v>
          </cell>
          <cell r="G4562" t="str">
            <v>10,42</v>
          </cell>
          <cell r="H4562" t="str">
            <v>0,00</v>
          </cell>
          <cell r="I4562" t="str">
            <v>0,00</v>
          </cell>
          <cell r="J4562" t="str">
            <v>0,00</v>
          </cell>
          <cell r="K4562">
            <v>10.42</v>
          </cell>
          <cell r="L4562">
            <v>10.42</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25,38</v>
          </cell>
          <cell r="F4563" t="str">
            <v>6,31</v>
          </cell>
          <cell r="G4563" t="str">
            <v>19,07</v>
          </cell>
          <cell r="H4563" t="str">
            <v>0,00</v>
          </cell>
          <cell r="I4563" t="str">
            <v>0,00</v>
          </cell>
          <cell r="J4563" t="str">
            <v>0,00</v>
          </cell>
          <cell r="K4563">
            <v>19.07</v>
          </cell>
          <cell r="L4563">
            <v>19.07</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21,37</v>
          </cell>
          <cell r="F4564" t="str">
            <v>6,32</v>
          </cell>
          <cell r="G4564" t="str">
            <v>15,05</v>
          </cell>
          <cell r="H4564" t="str">
            <v>0,00</v>
          </cell>
          <cell r="I4564" t="str">
            <v>0,00</v>
          </cell>
          <cell r="J4564" t="str">
            <v>0,00</v>
          </cell>
          <cell r="K4564">
            <v>15.05</v>
          </cell>
          <cell r="L4564">
            <v>15.05</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23,93</v>
          </cell>
          <cell r="F4565" t="str">
            <v>6,32</v>
          </cell>
          <cell r="G4565" t="str">
            <v>17,61</v>
          </cell>
          <cell r="H4565" t="str">
            <v>0,00</v>
          </cell>
          <cell r="I4565" t="str">
            <v>0,00</v>
          </cell>
          <cell r="J4565" t="str">
            <v>0,00</v>
          </cell>
          <cell r="K4565">
            <v>17.61</v>
          </cell>
          <cell r="L4565">
            <v>17.61</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22,47</v>
          </cell>
          <cell r="F4566" t="str">
            <v>6,32</v>
          </cell>
          <cell r="G4566" t="str">
            <v>16,15</v>
          </cell>
          <cell r="H4566" t="str">
            <v>0,00</v>
          </cell>
          <cell r="I4566" t="str">
            <v>0,00</v>
          </cell>
          <cell r="J4566" t="str">
            <v>0,00</v>
          </cell>
          <cell r="K4566">
            <v>16.149999999999999</v>
          </cell>
          <cell r="L4566">
            <v>16.149999999999999</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22,47</v>
          </cell>
          <cell r="F4567" t="str">
            <v>6,32</v>
          </cell>
          <cell r="G4567" t="str">
            <v>16,15</v>
          </cell>
          <cell r="H4567" t="str">
            <v>0,00</v>
          </cell>
          <cell r="I4567" t="str">
            <v>0,00</v>
          </cell>
          <cell r="J4567" t="str">
            <v>0,00</v>
          </cell>
          <cell r="K4567">
            <v>16.149999999999999</v>
          </cell>
          <cell r="L4567">
            <v>16.149999999999999</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39,25</v>
          </cell>
          <cell r="F4568" t="str">
            <v>7,74</v>
          </cell>
          <cell r="G4568" t="str">
            <v>31,51</v>
          </cell>
          <cell r="H4568" t="str">
            <v>0,00</v>
          </cell>
          <cell r="I4568" t="str">
            <v>0,00</v>
          </cell>
          <cell r="J4568" t="str">
            <v>0,00</v>
          </cell>
          <cell r="K4568">
            <v>31.51</v>
          </cell>
          <cell r="L4568">
            <v>31.51</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33,93</v>
          </cell>
          <cell r="F4569" t="str">
            <v>7,75</v>
          </cell>
          <cell r="G4569" t="str">
            <v>26,18</v>
          </cell>
          <cell r="H4569" t="str">
            <v>0,00</v>
          </cell>
          <cell r="I4569" t="str">
            <v>0,00</v>
          </cell>
          <cell r="J4569" t="str">
            <v>0,00</v>
          </cell>
          <cell r="K4569">
            <v>26.18</v>
          </cell>
          <cell r="L4569">
            <v>26.18</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34,34</v>
          </cell>
          <cell r="F4570" t="str">
            <v>7,75</v>
          </cell>
          <cell r="G4570" t="str">
            <v>26,59</v>
          </cell>
          <cell r="H4570" t="str">
            <v>0,00</v>
          </cell>
          <cell r="I4570" t="str">
            <v>0,00</v>
          </cell>
          <cell r="J4570" t="str">
            <v>0,00</v>
          </cell>
          <cell r="K4570">
            <v>26.59</v>
          </cell>
          <cell r="L4570">
            <v>26.59</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14,25</v>
          </cell>
          <cell r="F4571" t="str">
            <v>3,38</v>
          </cell>
          <cell r="G4571" t="str">
            <v>10,87</v>
          </cell>
          <cell r="H4571" t="str">
            <v>0,00</v>
          </cell>
          <cell r="I4571" t="str">
            <v>0,00</v>
          </cell>
          <cell r="J4571" t="str">
            <v>0,00</v>
          </cell>
          <cell r="K4571">
            <v>10.87</v>
          </cell>
          <cell r="L4571">
            <v>10.87</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15,88</v>
          </cell>
          <cell r="F4572" t="str">
            <v>3,38</v>
          </cell>
          <cell r="G4572" t="str">
            <v>12,50</v>
          </cell>
          <cell r="H4572" t="str">
            <v>0,00</v>
          </cell>
          <cell r="I4572" t="str">
            <v>0,00</v>
          </cell>
          <cell r="J4572" t="str">
            <v>0,00</v>
          </cell>
          <cell r="K4572">
            <v>12.5</v>
          </cell>
          <cell r="L4572">
            <v>12.5</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20,99</v>
          </cell>
          <cell r="F4573" t="str">
            <v>3,38</v>
          </cell>
          <cell r="G4573" t="str">
            <v>17,61</v>
          </cell>
          <cell r="H4573" t="str">
            <v>0,00</v>
          </cell>
          <cell r="I4573" t="str">
            <v>0,00</v>
          </cell>
          <cell r="J4573" t="str">
            <v>0,00</v>
          </cell>
          <cell r="K4573">
            <v>17.61</v>
          </cell>
          <cell r="L4573">
            <v>17.61</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19,47</v>
          </cell>
          <cell r="F4574" t="str">
            <v>4,04</v>
          </cell>
          <cell r="G4574" t="str">
            <v>15,43</v>
          </cell>
          <cell r="H4574" t="str">
            <v>0,00</v>
          </cell>
          <cell r="I4574" t="str">
            <v>0,00</v>
          </cell>
          <cell r="J4574" t="str">
            <v>0,00</v>
          </cell>
          <cell r="K4574">
            <v>15.43</v>
          </cell>
          <cell r="L4574">
            <v>15.43</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20,14</v>
          </cell>
          <cell r="F4575" t="str">
            <v>4,04</v>
          </cell>
          <cell r="G4575" t="str">
            <v>16,10</v>
          </cell>
          <cell r="H4575" t="str">
            <v>0,00</v>
          </cell>
          <cell r="I4575" t="str">
            <v>0,00</v>
          </cell>
          <cell r="J4575" t="str">
            <v>0,00</v>
          </cell>
          <cell r="K4575">
            <v>16.100000000000001</v>
          </cell>
          <cell r="L4575">
            <v>16.100000000000001</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24,83</v>
          </cell>
          <cell r="F4576" t="str">
            <v>4,04</v>
          </cell>
          <cell r="G4576" t="str">
            <v>20,79</v>
          </cell>
          <cell r="H4576" t="str">
            <v>0,00</v>
          </cell>
          <cell r="I4576" t="str">
            <v>0,00</v>
          </cell>
          <cell r="J4576" t="str">
            <v>0,00</v>
          </cell>
          <cell r="K4576">
            <v>20.79</v>
          </cell>
          <cell r="L4576">
            <v>20.79</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19,45</v>
          </cell>
          <cell r="F4577" t="str">
            <v>4,04</v>
          </cell>
          <cell r="G4577" t="str">
            <v>15,41</v>
          </cell>
          <cell r="H4577" t="str">
            <v>0,00</v>
          </cell>
          <cell r="I4577" t="str">
            <v>0,00</v>
          </cell>
          <cell r="J4577" t="str">
            <v>0,00</v>
          </cell>
          <cell r="K4577">
            <v>15.41</v>
          </cell>
          <cell r="L4577">
            <v>15.41</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27,79</v>
          </cell>
          <cell r="F4578" t="str">
            <v>4,81</v>
          </cell>
          <cell r="G4578" t="str">
            <v>22,98</v>
          </cell>
          <cell r="H4578" t="str">
            <v>0,00</v>
          </cell>
          <cell r="I4578" t="str">
            <v>0,00</v>
          </cell>
          <cell r="J4578" t="str">
            <v>0,00</v>
          </cell>
          <cell r="K4578">
            <v>22.98</v>
          </cell>
          <cell r="L4578">
            <v>22.98</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23,05</v>
          </cell>
          <cell r="F4579" t="str">
            <v>4,82</v>
          </cell>
          <cell r="G4579" t="str">
            <v>18,23</v>
          </cell>
          <cell r="H4579" t="str">
            <v>0,00</v>
          </cell>
          <cell r="I4579" t="str">
            <v>0,00</v>
          </cell>
          <cell r="J4579" t="str">
            <v>0,00</v>
          </cell>
          <cell r="K4579">
            <v>18.23</v>
          </cell>
          <cell r="L4579">
            <v>18.23</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26,31</v>
          </cell>
          <cell r="F4580" t="str">
            <v>4,81</v>
          </cell>
          <cell r="G4580" t="str">
            <v>21,50</v>
          </cell>
          <cell r="H4580" t="str">
            <v>0,00</v>
          </cell>
          <cell r="I4580" t="str">
            <v>0,00</v>
          </cell>
          <cell r="J4580" t="str">
            <v>0,00</v>
          </cell>
          <cell r="K4580">
            <v>21.5</v>
          </cell>
          <cell r="L4580">
            <v>21.5</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24,77</v>
          </cell>
          <cell r="F4581" t="str">
            <v>4,81</v>
          </cell>
          <cell r="G4581" t="str">
            <v>19,96</v>
          </cell>
          <cell r="H4581" t="str">
            <v>0,00</v>
          </cell>
          <cell r="I4581" t="str">
            <v>0,00</v>
          </cell>
          <cell r="J4581" t="str">
            <v>0,00</v>
          </cell>
          <cell r="K4581">
            <v>19.96</v>
          </cell>
          <cell r="L4581">
            <v>19.96</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40,02</v>
          </cell>
          <cell r="F4582" t="str">
            <v>5,91</v>
          </cell>
          <cell r="G4582" t="str">
            <v>34,11</v>
          </cell>
          <cell r="H4582" t="str">
            <v>0,00</v>
          </cell>
          <cell r="I4582" t="str">
            <v>0,00</v>
          </cell>
          <cell r="J4582" t="str">
            <v>0,00</v>
          </cell>
          <cell r="K4582">
            <v>34.11</v>
          </cell>
          <cell r="L4582">
            <v>34.11</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34,95</v>
          </cell>
          <cell r="F4583" t="str">
            <v>5,91</v>
          </cell>
          <cell r="G4583" t="str">
            <v>29,04</v>
          </cell>
          <cell r="H4583" t="str">
            <v>0,00</v>
          </cell>
          <cell r="I4583" t="str">
            <v>0,00</v>
          </cell>
          <cell r="J4583" t="str">
            <v>0,00</v>
          </cell>
          <cell r="K4583">
            <v>29.04</v>
          </cell>
          <cell r="L4583">
            <v>29.04</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37,05</v>
          </cell>
          <cell r="F4584" t="str">
            <v>5,91</v>
          </cell>
          <cell r="G4584" t="str">
            <v>31,14</v>
          </cell>
          <cell r="H4584" t="str">
            <v>0,00</v>
          </cell>
          <cell r="I4584" t="str">
            <v>0,00</v>
          </cell>
          <cell r="J4584" t="str">
            <v>0,00</v>
          </cell>
          <cell r="K4584">
            <v>31.14</v>
          </cell>
          <cell r="L4584">
            <v>31.14</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21,62</v>
          </cell>
          <cell r="F4585" t="str">
            <v>6,66</v>
          </cell>
          <cell r="G4585" t="str">
            <v>14,96</v>
          </cell>
          <cell r="H4585" t="str">
            <v>0,00</v>
          </cell>
          <cell r="I4585" t="str">
            <v>0,00</v>
          </cell>
          <cell r="J4585" t="str">
            <v>0,00</v>
          </cell>
          <cell r="K4585">
            <v>14.96</v>
          </cell>
          <cell r="L4585">
            <v>14.96</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20,10</v>
          </cell>
          <cell r="F4586" t="str">
            <v>6,66</v>
          </cell>
          <cell r="G4586" t="str">
            <v>13,44</v>
          </cell>
          <cell r="H4586" t="str">
            <v>0,00</v>
          </cell>
          <cell r="I4586" t="str">
            <v>0,00</v>
          </cell>
          <cell r="J4586" t="str">
            <v>0,00</v>
          </cell>
          <cell r="K4586">
            <v>13.44</v>
          </cell>
          <cell r="L4586">
            <v>13.44</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19,83</v>
          </cell>
          <cell r="F4587" t="str">
            <v>6,67</v>
          </cell>
          <cell r="G4587" t="str">
            <v>13,16</v>
          </cell>
          <cell r="H4587" t="str">
            <v>0,00</v>
          </cell>
          <cell r="I4587" t="str">
            <v>0,00</v>
          </cell>
          <cell r="J4587" t="str">
            <v>0,00</v>
          </cell>
          <cell r="K4587">
            <v>13.16</v>
          </cell>
          <cell r="L4587">
            <v>13.16</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25,31</v>
          </cell>
          <cell r="F4588" t="str">
            <v>7,93</v>
          </cell>
          <cell r="G4588" t="str">
            <v>17,38</v>
          </cell>
          <cell r="H4588" t="str">
            <v>0,00</v>
          </cell>
          <cell r="I4588" t="str">
            <v>0,00</v>
          </cell>
          <cell r="J4588" t="str">
            <v>0,00</v>
          </cell>
          <cell r="K4588">
            <v>17.38</v>
          </cell>
          <cell r="L4588">
            <v>17.38</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22,59</v>
          </cell>
          <cell r="F4589" t="str">
            <v>7,94</v>
          </cell>
          <cell r="G4589" t="str">
            <v>14,65</v>
          </cell>
          <cell r="H4589" t="str">
            <v>0,00</v>
          </cell>
          <cell r="I4589" t="str">
            <v>0,00</v>
          </cell>
          <cell r="J4589" t="str">
            <v>0,00</v>
          </cell>
          <cell r="K4589">
            <v>14.65</v>
          </cell>
          <cell r="L4589">
            <v>14.65</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27,80</v>
          </cell>
          <cell r="F4590" t="str">
            <v>7,93</v>
          </cell>
          <cell r="G4590" t="str">
            <v>19,87</v>
          </cell>
          <cell r="H4590" t="str">
            <v>0,00</v>
          </cell>
          <cell r="I4590" t="str">
            <v>0,00</v>
          </cell>
          <cell r="J4590" t="str">
            <v>0,00</v>
          </cell>
          <cell r="K4590">
            <v>19.87</v>
          </cell>
          <cell r="L4590">
            <v>19.87</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26,87</v>
          </cell>
          <cell r="F4591" t="str">
            <v>7,93</v>
          </cell>
          <cell r="G4591" t="str">
            <v>18,94</v>
          </cell>
          <cell r="H4591" t="str">
            <v>0,00</v>
          </cell>
          <cell r="I4591" t="str">
            <v>0,00</v>
          </cell>
          <cell r="J4591" t="str">
            <v>0,00</v>
          </cell>
          <cell r="K4591">
            <v>18.940000000000001</v>
          </cell>
          <cell r="L4591">
            <v>18.940000000000001</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35,37</v>
          </cell>
          <cell r="F4592" t="str">
            <v>7,93</v>
          </cell>
          <cell r="G4592" t="str">
            <v>27,44</v>
          </cell>
          <cell r="H4592" t="str">
            <v>0,00</v>
          </cell>
          <cell r="I4592" t="str">
            <v>0,00</v>
          </cell>
          <cell r="J4592" t="str">
            <v>0,00</v>
          </cell>
          <cell r="K4592">
            <v>27.44</v>
          </cell>
          <cell r="L4592">
            <v>27.44</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38,30</v>
          </cell>
          <cell r="F4593" t="str">
            <v>9,47</v>
          </cell>
          <cell r="G4593" t="str">
            <v>28,83</v>
          </cell>
          <cell r="H4593" t="str">
            <v>0,00</v>
          </cell>
          <cell r="I4593" t="str">
            <v>0,00</v>
          </cell>
          <cell r="J4593" t="str">
            <v>0,00</v>
          </cell>
          <cell r="K4593">
            <v>28.83</v>
          </cell>
          <cell r="L4593">
            <v>28.83</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31,04</v>
          </cell>
          <cell r="F4594" t="str">
            <v>9,48</v>
          </cell>
          <cell r="G4594" t="str">
            <v>21,56</v>
          </cell>
          <cell r="H4594" t="str">
            <v>0,00</v>
          </cell>
          <cell r="I4594" t="str">
            <v>0,00</v>
          </cell>
          <cell r="J4594" t="str">
            <v>0,00</v>
          </cell>
          <cell r="K4594">
            <v>21.56</v>
          </cell>
          <cell r="L4594">
            <v>21.56</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33,70</v>
          </cell>
          <cell r="F4595" t="str">
            <v>9,48</v>
          </cell>
          <cell r="G4595" t="str">
            <v>24,22</v>
          </cell>
          <cell r="H4595" t="str">
            <v>0,00</v>
          </cell>
          <cell r="I4595" t="str">
            <v>0,00</v>
          </cell>
          <cell r="J4595" t="str">
            <v>0,00</v>
          </cell>
          <cell r="K4595">
            <v>24.22</v>
          </cell>
          <cell r="L4595">
            <v>24.22</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49,38</v>
          </cell>
          <cell r="F4596" t="str">
            <v>11,62</v>
          </cell>
          <cell r="G4596" t="str">
            <v>37,76</v>
          </cell>
          <cell r="H4596" t="str">
            <v>0,00</v>
          </cell>
          <cell r="I4596" t="str">
            <v>0,00</v>
          </cell>
          <cell r="J4596" t="str">
            <v>0,00</v>
          </cell>
          <cell r="K4596">
            <v>37.76</v>
          </cell>
          <cell r="L4596">
            <v>37.76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18,32</v>
          </cell>
          <cell r="F4597" t="str">
            <v>5,10</v>
          </cell>
          <cell r="G4597" t="str">
            <v>13,22</v>
          </cell>
          <cell r="H4597" t="str">
            <v>0,00</v>
          </cell>
          <cell r="I4597" t="str">
            <v>0,00</v>
          </cell>
          <cell r="J4597" t="str">
            <v>0,00</v>
          </cell>
          <cell r="K4597">
            <v>13.22</v>
          </cell>
          <cell r="L4597">
            <v>13.22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21,04</v>
          </cell>
          <cell r="F4598" t="str">
            <v>5,10</v>
          </cell>
          <cell r="G4598" t="str">
            <v>15,94</v>
          </cell>
          <cell r="H4598" t="str">
            <v>0,00</v>
          </cell>
          <cell r="I4598" t="str">
            <v>0,00</v>
          </cell>
          <cell r="J4598" t="str">
            <v>0,00</v>
          </cell>
          <cell r="K4598">
            <v>15.94</v>
          </cell>
          <cell r="L4598">
            <v>15.94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27,13</v>
          </cell>
          <cell r="F4599" t="str">
            <v>5,10</v>
          </cell>
          <cell r="G4599" t="str">
            <v>22,03</v>
          </cell>
          <cell r="H4599" t="str">
            <v>0,00</v>
          </cell>
          <cell r="I4599" t="str">
            <v>0,00</v>
          </cell>
          <cell r="J4599" t="str">
            <v>0,00</v>
          </cell>
          <cell r="K4599">
            <v>22.03</v>
          </cell>
          <cell r="L4599">
            <v>22.03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24,05</v>
          </cell>
          <cell r="F4600" t="str">
            <v>6,04</v>
          </cell>
          <cell r="G4600" t="str">
            <v>18,01</v>
          </cell>
          <cell r="H4600" t="str">
            <v>0,00</v>
          </cell>
          <cell r="I4600" t="str">
            <v>0,00</v>
          </cell>
          <cell r="J4600" t="str">
            <v>0,00</v>
          </cell>
          <cell r="K4600">
            <v>18.010000000000002</v>
          </cell>
          <cell r="L4600">
            <v>18.010000000000002</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26,71</v>
          </cell>
          <cell r="F4601" t="str">
            <v>6,04</v>
          </cell>
          <cell r="G4601" t="str">
            <v>20,67</v>
          </cell>
          <cell r="H4601" t="str">
            <v>0,00</v>
          </cell>
          <cell r="I4601" t="str">
            <v>0,00</v>
          </cell>
          <cell r="J4601" t="str">
            <v>0,00</v>
          </cell>
          <cell r="K4601">
            <v>20.67</v>
          </cell>
          <cell r="L4601">
            <v>20.67</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31,42</v>
          </cell>
          <cell r="F4602" t="str">
            <v>6,04</v>
          </cell>
          <cell r="G4602" t="str">
            <v>25,38</v>
          </cell>
          <cell r="H4602" t="str">
            <v>0,00</v>
          </cell>
          <cell r="I4602" t="str">
            <v>0,00</v>
          </cell>
          <cell r="J4602" t="str">
            <v>0,00</v>
          </cell>
          <cell r="K4602">
            <v>25.38</v>
          </cell>
          <cell r="L4602">
            <v>25.38</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29,73</v>
          </cell>
          <cell r="F4603" t="str">
            <v>7,24</v>
          </cell>
          <cell r="G4603" t="str">
            <v>22,49</v>
          </cell>
          <cell r="H4603" t="str">
            <v>0,00</v>
          </cell>
          <cell r="I4603" t="str">
            <v>0,00</v>
          </cell>
          <cell r="J4603" t="str">
            <v>0,00</v>
          </cell>
          <cell r="K4603">
            <v>22.49</v>
          </cell>
          <cell r="L4603">
            <v>22.49</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30,11</v>
          </cell>
          <cell r="F4604" t="str">
            <v>7,24</v>
          </cell>
          <cell r="G4604" t="str">
            <v>22,87</v>
          </cell>
          <cell r="H4604" t="str">
            <v>0,00</v>
          </cell>
          <cell r="I4604" t="str">
            <v>0,00</v>
          </cell>
          <cell r="J4604" t="str">
            <v>0,00</v>
          </cell>
          <cell r="K4604">
            <v>22.87</v>
          </cell>
          <cell r="L4604">
            <v>22.87</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46,04</v>
          </cell>
          <cell r="F4605" t="str">
            <v>7,23</v>
          </cell>
          <cell r="G4605" t="str">
            <v>38,81</v>
          </cell>
          <cell r="H4605" t="str">
            <v>0,00</v>
          </cell>
          <cell r="I4605" t="str">
            <v>0,00</v>
          </cell>
          <cell r="J4605" t="str">
            <v>0,00</v>
          </cell>
          <cell r="K4605">
            <v>38.81</v>
          </cell>
          <cell r="L4605">
            <v>38.81</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47,27</v>
          </cell>
          <cell r="F4606" t="str">
            <v>8,91</v>
          </cell>
          <cell r="G4606" t="str">
            <v>38,36</v>
          </cell>
          <cell r="H4606" t="str">
            <v>0,00</v>
          </cell>
          <cell r="I4606" t="str">
            <v>0,00</v>
          </cell>
          <cell r="J4606" t="str">
            <v>0,00</v>
          </cell>
          <cell r="K4606">
            <v>38.36</v>
          </cell>
          <cell r="L4606">
            <v>38.36</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57,61</v>
          </cell>
          <cell r="F4607" t="str">
            <v>8,90</v>
          </cell>
          <cell r="G4607" t="str">
            <v>48,71</v>
          </cell>
          <cell r="H4607" t="str">
            <v>0,00</v>
          </cell>
          <cell r="I4607" t="str">
            <v>0,00</v>
          </cell>
          <cell r="J4607" t="str">
            <v>0,00</v>
          </cell>
          <cell r="K4607">
            <v>48.71</v>
          </cell>
          <cell r="L4607">
            <v>48.71</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25,61</v>
          </cell>
          <cell r="F4608" t="str">
            <v>8,92</v>
          </cell>
          <cell r="G4608" t="str">
            <v>16,69</v>
          </cell>
          <cell r="H4608" t="str">
            <v>0,00</v>
          </cell>
          <cell r="I4608" t="str">
            <v>0,00</v>
          </cell>
          <cell r="J4608" t="str">
            <v>0,00</v>
          </cell>
          <cell r="K4608">
            <v>16.690000000000001</v>
          </cell>
          <cell r="L4608">
            <v>16.690000000000001</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27,33</v>
          </cell>
          <cell r="F4609" t="str">
            <v>8,91</v>
          </cell>
          <cell r="G4609" t="str">
            <v>18,42</v>
          </cell>
          <cell r="H4609" t="str">
            <v>0,00</v>
          </cell>
          <cell r="I4609" t="str">
            <v>0,00</v>
          </cell>
          <cell r="J4609" t="str">
            <v>0,00</v>
          </cell>
          <cell r="K4609">
            <v>18.420000000000002</v>
          </cell>
          <cell r="L4609">
            <v>18.420000000000002</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30,78</v>
          </cell>
          <cell r="F4610" t="str">
            <v>10,58</v>
          </cell>
          <cell r="G4610" t="str">
            <v>20,20</v>
          </cell>
          <cell r="H4610" t="str">
            <v>0,00</v>
          </cell>
          <cell r="I4610" t="str">
            <v>0,00</v>
          </cell>
          <cell r="J4610" t="str">
            <v>0,00</v>
          </cell>
          <cell r="K4610">
            <v>20.2</v>
          </cell>
          <cell r="L4610">
            <v>20.2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30,50</v>
          </cell>
          <cell r="F4611" t="str">
            <v>10,58</v>
          </cell>
          <cell r="G4611" t="str">
            <v>19,92</v>
          </cell>
          <cell r="H4611" t="str">
            <v>0,00</v>
          </cell>
          <cell r="I4611" t="str">
            <v>0,00</v>
          </cell>
          <cell r="J4611" t="str">
            <v>0,00</v>
          </cell>
          <cell r="K4611">
            <v>19.920000000000002</v>
          </cell>
          <cell r="L4611">
            <v>19.920000000000002</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46,46</v>
          </cell>
          <cell r="F4612" t="str">
            <v>12,62</v>
          </cell>
          <cell r="G4612" t="str">
            <v>33,84</v>
          </cell>
          <cell r="H4612" t="str">
            <v>0,00</v>
          </cell>
          <cell r="I4612" t="str">
            <v>0,00</v>
          </cell>
          <cell r="J4612" t="str">
            <v>0,00</v>
          </cell>
          <cell r="K4612">
            <v>33.840000000000003</v>
          </cell>
          <cell r="L4612">
            <v>33.840000000000003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45,62</v>
          </cell>
          <cell r="F4613" t="str">
            <v>12,62</v>
          </cell>
          <cell r="G4613" t="str">
            <v>33,00</v>
          </cell>
          <cell r="H4613" t="str">
            <v>0,00</v>
          </cell>
          <cell r="I4613" t="str">
            <v>0,00</v>
          </cell>
          <cell r="J4613" t="str">
            <v>0,00</v>
          </cell>
          <cell r="K4613">
            <v>33</v>
          </cell>
          <cell r="L4613">
            <v>33</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60,59</v>
          </cell>
          <cell r="F4614" t="str">
            <v>15,52</v>
          </cell>
          <cell r="G4614" t="str">
            <v>45,07</v>
          </cell>
          <cell r="H4614" t="str">
            <v>0,00</v>
          </cell>
          <cell r="I4614" t="str">
            <v>0,00</v>
          </cell>
          <cell r="J4614" t="str">
            <v>0,00</v>
          </cell>
          <cell r="K4614">
            <v>45.07</v>
          </cell>
          <cell r="L4614">
            <v>45.07</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69,28</v>
          </cell>
          <cell r="F4615" t="str">
            <v>15,52</v>
          </cell>
          <cell r="G4615" t="str">
            <v>53,76</v>
          </cell>
          <cell r="H4615" t="str">
            <v>0,00</v>
          </cell>
          <cell r="I4615" t="str">
            <v>0,00</v>
          </cell>
          <cell r="J4615" t="str">
            <v>0,00</v>
          </cell>
          <cell r="K4615">
            <v>53.76</v>
          </cell>
          <cell r="L4615">
            <v>53.76</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27,90</v>
          </cell>
          <cell r="F4616" t="str">
            <v>6,80</v>
          </cell>
          <cell r="G4616" t="str">
            <v>21,10</v>
          </cell>
          <cell r="H4616" t="str">
            <v>0,00</v>
          </cell>
          <cell r="I4616" t="str">
            <v>0,00</v>
          </cell>
          <cell r="J4616" t="str">
            <v>0,00</v>
          </cell>
          <cell r="K4616">
            <v>21.1</v>
          </cell>
          <cell r="L4616">
            <v>21.1</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33,29</v>
          </cell>
          <cell r="F4617" t="str">
            <v>8,06</v>
          </cell>
          <cell r="G4617" t="str">
            <v>25,23</v>
          </cell>
          <cell r="H4617" t="str">
            <v>0,00</v>
          </cell>
          <cell r="I4617" t="str">
            <v>0,00</v>
          </cell>
          <cell r="J4617" t="str">
            <v>0,00</v>
          </cell>
          <cell r="K4617">
            <v>25.23</v>
          </cell>
          <cell r="L4617">
            <v>25.23</v>
          </cell>
          <cell r="M4617"/>
          <cell r="N4617">
            <v>96869</v>
          </cell>
        </row>
        <row r="4618">
          <cell r="A4618">
            <v>96870</v>
          </cell>
          <cell r="B4618" t="str">
            <v>TÊ, PEX, DN 25 MM, CONEXÃO POR CRIMPAGEM  FORNECIMENTO E INSTALAÇÃO. AF_06/2015</v>
          </cell>
          <cell r="C4618" t="str">
            <v>COMPOSIÇÃO</v>
          </cell>
          <cell r="D4618" t="str">
            <v>UN</v>
          </cell>
          <cell r="E4618" t="str">
            <v>51,20</v>
          </cell>
          <cell r="F4618" t="str">
            <v>9,65</v>
          </cell>
          <cell r="G4618" t="str">
            <v>41,55</v>
          </cell>
          <cell r="H4618" t="str">
            <v>0,00</v>
          </cell>
          <cell r="I4618" t="str">
            <v>0,00</v>
          </cell>
          <cell r="J4618" t="str">
            <v>0,00</v>
          </cell>
          <cell r="K4618">
            <v>41.55</v>
          </cell>
          <cell r="L4618">
            <v>41.55</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73,25</v>
          </cell>
          <cell r="F4619" t="str">
            <v>11,86</v>
          </cell>
          <cell r="G4619" t="str">
            <v>61,39</v>
          </cell>
          <cell r="H4619" t="str">
            <v>0,00</v>
          </cell>
          <cell r="I4619" t="str">
            <v>0,00</v>
          </cell>
          <cell r="J4619" t="str">
            <v>0,00</v>
          </cell>
          <cell r="K4619">
            <v>61.39</v>
          </cell>
          <cell r="L4619">
            <v>61.39</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70,65</v>
          </cell>
          <cell r="F4620" t="str">
            <v>19,12</v>
          </cell>
          <cell r="G4620" t="str">
            <v>51,53</v>
          </cell>
          <cell r="H4620" t="str">
            <v>0,00</v>
          </cell>
          <cell r="I4620" t="str">
            <v>0,00</v>
          </cell>
          <cell r="J4620" t="str">
            <v>0,00</v>
          </cell>
          <cell r="K4620">
            <v>51.53</v>
          </cell>
          <cell r="L4620">
            <v>51.53</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80,22</v>
          </cell>
          <cell r="F4621" t="str">
            <v>19,12</v>
          </cell>
          <cell r="G4621" t="str">
            <v>61,10</v>
          </cell>
          <cell r="H4621" t="str">
            <v>0,00</v>
          </cell>
          <cell r="I4621" t="str">
            <v>0,00</v>
          </cell>
          <cell r="J4621" t="str">
            <v>0,00</v>
          </cell>
          <cell r="K4621">
            <v>61.1</v>
          </cell>
          <cell r="L4621">
            <v>61.1</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86,87</v>
          </cell>
          <cell r="F4622" t="str">
            <v>25,04</v>
          </cell>
          <cell r="G4622" t="str">
            <v>61,83</v>
          </cell>
          <cell r="H4622" t="str">
            <v>0,00</v>
          </cell>
          <cell r="I4622" t="str">
            <v>0,00</v>
          </cell>
          <cell r="J4622" t="str">
            <v>0,00</v>
          </cell>
          <cell r="K4622">
            <v>61.83</v>
          </cell>
          <cell r="L4622">
            <v>61.83</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102,28</v>
          </cell>
          <cell r="F4623" t="str">
            <v>25,03</v>
          </cell>
          <cell r="G4623" t="str">
            <v>77,25</v>
          </cell>
          <cell r="H4623" t="str">
            <v>0,00</v>
          </cell>
          <cell r="I4623" t="str">
            <v>0,00</v>
          </cell>
          <cell r="J4623" t="str">
            <v>0,00</v>
          </cell>
          <cell r="K4623">
            <v>77.25</v>
          </cell>
          <cell r="L4623">
            <v>77.25</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175,98</v>
          </cell>
          <cell r="F4624" t="str">
            <v>14,62</v>
          </cell>
          <cell r="G4624" t="str">
            <v>161,36</v>
          </cell>
          <cell r="H4624" t="str">
            <v>0,00</v>
          </cell>
          <cell r="I4624" t="str">
            <v>0,00</v>
          </cell>
          <cell r="J4624" t="str">
            <v>0,00</v>
          </cell>
          <cell r="K4624">
            <v>161.36000000000001</v>
          </cell>
          <cell r="L4624">
            <v>161.36000000000001</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187,17</v>
          </cell>
          <cell r="F4625" t="str">
            <v>14,62</v>
          </cell>
          <cell r="G4625" t="str">
            <v>172,55</v>
          </cell>
          <cell r="H4625" t="str">
            <v>0,00</v>
          </cell>
          <cell r="I4625" t="str">
            <v>0,00</v>
          </cell>
          <cell r="J4625" t="str">
            <v>0,00</v>
          </cell>
          <cell r="K4625">
            <v>172.55</v>
          </cell>
          <cell r="L4625">
            <v>172.55</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189,25</v>
          </cell>
          <cell r="F4626" t="str">
            <v>14,62</v>
          </cell>
          <cell r="G4626" t="str">
            <v>174,63</v>
          </cell>
          <cell r="H4626" t="str">
            <v>0,00</v>
          </cell>
          <cell r="I4626" t="str">
            <v>0,00</v>
          </cell>
          <cell r="J4626" t="str">
            <v>0,00</v>
          </cell>
          <cell r="K4626">
            <v>174.63</v>
          </cell>
          <cell r="L4626">
            <v>174.63</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192,00</v>
          </cell>
          <cell r="F4627" t="str">
            <v>19,13</v>
          </cell>
          <cell r="G4627" t="str">
            <v>172,87</v>
          </cell>
          <cell r="H4627" t="str">
            <v>0,00</v>
          </cell>
          <cell r="I4627" t="str">
            <v>0,00</v>
          </cell>
          <cell r="J4627" t="str">
            <v>0,00</v>
          </cell>
          <cell r="K4627">
            <v>172.87</v>
          </cell>
          <cell r="L4627">
            <v>172.87</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217,05</v>
          </cell>
          <cell r="F4628" t="str">
            <v>19,13</v>
          </cell>
          <cell r="G4628" t="str">
            <v>197,92</v>
          </cell>
          <cell r="H4628" t="str">
            <v>0,00</v>
          </cell>
          <cell r="I4628" t="str">
            <v>0,00</v>
          </cell>
          <cell r="J4628" t="str">
            <v>0,00</v>
          </cell>
          <cell r="K4628">
            <v>197.92</v>
          </cell>
          <cell r="L4628">
            <v>197.92</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228,40</v>
          </cell>
          <cell r="F4629" t="str">
            <v>19,13</v>
          </cell>
          <cell r="G4629" t="str">
            <v>209,27</v>
          </cell>
          <cell r="H4629" t="str">
            <v>0,00</v>
          </cell>
          <cell r="I4629" t="str">
            <v>0,00</v>
          </cell>
          <cell r="J4629" t="str">
            <v>0,00</v>
          </cell>
          <cell r="K4629">
            <v>209.27</v>
          </cell>
          <cell r="L4629">
            <v>209.27</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36,36</v>
          </cell>
          <cell r="F4630" t="str">
            <v>10,96</v>
          </cell>
          <cell r="G4630" t="str">
            <v>25,40</v>
          </cell>
          <cell r="H4630" t="str">
            <v>0,00</v>
          </cell>
          <cell r="I4630" t="str">
            <v>0,00</v>
          </cell>
          <cell r="J4630" t="str">
            <v>0,00</v>
          </cell>
          <cell r="K4630">
            <v>25.4</v>
          </cell>
          <cell r="L4630">
            <v>25.4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44,23</v>
          </cell>
          <cell r="F4631" t="str">
            <v>10,95</v>
          </cell>
          <cell r="G4631" t="str">
            <v>33,28</v>
          </cell>
          <cell r="H4631" t="str">
            <v>0,00</v>
          </cell>
          <cell r="I4631" t="str">
            <v>0,00</v>
          </cell>
          <cell r="J4631" t="str">
            <v>0,00</v>
          </cell>
          <cell r="K4631">
            <v>33.28</v>
          </cell>
          <cell r="L4631">
            <v>33.28</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50,17</v>
          </cell>
          <cell r="F4632" t="str">
            <v>10,95</v>
          </cell>
          <cell r="G4632" t="str">
            <v>39,22</v>
          </cell>
          <cell r="H4632" t="str">
            <v>0,00</v>
          </cell>
          <cell r="I4632" t="str">
            <v>0,00</v>
          </cell>
          <cell r="J4632" t="str">
            <v>0,00</v>
          </cell>
          <cell r="K4632">
            <v>39.22</v>
          </cell>
          <cell r="L4632">
            <v>39.22</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63,96</v>
          </cell>
          <cell r="F4633" t="str">
            <v>10,95</v>
          </cell>
          <cell r="G4633" t="str">
            <v>53,01</v>
          </cell>
          <cell r="H4633" t="str">
            <v>0,00</v>
          </cell>
          <cell r="I4633" t="str">
            <v>0,00</v>
          </cell>
          <cell r="J4633" t="str">
            <v>0,00</v>
          </cell>
          <cell r="K4633">
            <v>53.01</v>
          </cell>
          <cell r="L4633">
            <v>53.01</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76,66</v>
          </cell>
          <cell r="F4634" t="str">
            <v>10,94</v>
          </cell>
          <cell r="G4634" t="str">
            <v>65,72</v>
          </cell>
          <cell r="H4634" t="str">
            <v>0,00</v>
          </cell>
          <cell r="I4634" t="str">
            <v>0,00</v>
          </cell>
          <cell r="J4634" t="str">
            <v>0,00</v>
          </cell>
          <cell r="K4634">
            <v>65.72</v>
          </cell>
          <cell r="L4634">
            <v>65.72</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48,97</v>
          </cell>
          <cell r="F4635" t="str">
            <v>15,00</v>
          </cell>
          <cell r="G4635" t="str">
            <v>33,97</v>
          </cell>
          <cell r="H4635" t="str">
            <v>0,00</v>
          </cell>
          <cell r="I4635" t="str">
            <v>0,00</v>
          </cell>
          <cell r="J4635" t="str">
            <v>0,00</v>
          </cell>
          <cell r="K4635">
            <v>33.97</v>
          </cell>
          <cell r="L4635">
            <v>33.97</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54,57</v>
          </cell>
          <cell r="F4636" t="str">
            <v>17,29</v>
          </cell>
          <cell r="G4636" t="str">
            <v>37,28</v>
          </cell>
          <cell r="H4636" t="str">
            <v>0,00</v>
          </cell>
          <cell r="I4636" t="str">
            <v>0,00</v>
          </cell>
          <cell r="J4636" t="str">
            <v>0,00</v>
          </cell>
          <cell r="K4636">
            <v>37.28</v>
          </cell>
          <cell r="L4636">
            <v>37.28</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61,54</v>
          </cell>
          <cell r="F4637" t="str">
            <v>19,57</v>
          </cell>
          <cell r="G4637" t="str">
            <v>41,97</v>
          </cell>
          <cell r="H4637" t="str">
            <v>0,00</v>
          </cell>
          <cell r="I4637" t="str">
            <v>0,00</v>
          </cell>
          <cell r="J4637" t="str">
            <v>0,00</v>
          </cell>
          <cell r="K4637">
            <v>41.97</v>
          </cell>
          <cell r="L4637">
            <v>41.97</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113,10</v>
          </cell>
          <cell r="F4638" t="str">
            <v>22,48</v>
          </cell>
          <cell r="G4638" t="str">
            <v>90,62</v>
          </cell>
          <cell r="H4638" t="str">
            <v>0,00</v>
          </cell>
          <cell r="I4638" t="str">
            <v>0,00</v>
          </cell>
          <cell r="J4638" t="str">
            <v>0,00</v>
          </cell>
          <cell r="K4638">
            <v>90.62</v>
          </cell>
          <cell r="L4638">
            <v>90.62</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115,27</v>
          </cell>
          <cell r="F4639" t="str">
            <v>22,48</v>
          </cell>
          <cell r="G4639" t="str">
            <v>92,79</v>
          </cell>
          <cell r="H4639" t="str">
            <v>0,00</v>
          </cell>
          <cell r="I4639" t="str">
            <v>0,00</v>
          </cell>
          <cell r="J4639" t="str">
            <v>0,00</v>
          </cell>
          <cell r="K4639">
            <v>92.79</v>
          </cell>
          <cell r="L4639">
            <v>92.79</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132,35</v>
          </cell>
          <cell r="F4640" t="str">
            <v>25,92</v>
          </cell>
          <cell r="G4640" t="str">
            <v>106,43</v>
          </cell>
          <cell r="H4640" t="str">
            <v>0,00</v>
          </cell>
          <cell r="I4640" t="str">
            <v>0,00</v>
          </cell>
          <cell r="J4640" t="str">
            <v>0,00</v>
          </cell>
          <cell r="K4640">
            <v>106.43</v>
          </cell>
          <cell r="L4640">
            <v>106.43</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136,52</v>
          </cell>
          <cell r="F4641" t="str">
            <v>25,92</v>
          </cell>
          <cell r="G4641" t="str">
            <v>110,60</v>
          </cell>
          <cell r="H4641" t="str">
            <v>0,00</v>
          </cell>
          <cell r="I4641" t="str">
            <v>0,00</v>
          </cell>
          <cell r="J4641" t="str">
            <v>0,00</v>
          </cell>
          <cell r="K4641">
            <v>110.6</v>
          </cell>
          <cell r="L4641">
            <v>110.6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151,47</v>
          </cell>
          <cell r="F4642" t="str">
            <v>29,35</v>
          </cell>
          <cell r="G4642" t="str">
            <v>122,12</v>
          </cell>
          <cell r="H4642" t="str">
            <v>0,00</v>
          </cell>
          <cell r="I4642" t="str">
            <v>0,00</v>
          </cell>
          <cell r="J4642" t="str">
            <v>0,00</v>
          </cell>
          <cell r="K4642">
            <v>122.12</v>
          </cell>
          <cell r="L4642">
            <v>122.12</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155,94</v>
          </cell>
          <cell r="F4643" t="str">
            <v>29,35</v>
          </cell>
          <cell r="G4643" t="str">
            <v>126,59</v>
          </cell>
          <cell r="H4643" t="str">
            <v>0,00</v>
          </cell>
          <cell r="I4643" t="str">
            <v>0,00</v>
          </cell>
          <cell r="J4643" t="str">
            <v>0,00</v>
          </cell>
          <cell r="K4643">
            <v>126.59</v>
          </cell>
          <cell r="L4643">
            <v>126.59</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171,60</v>
          </cell>
          <cell r="F4644" t="str">
            <v>29,98</v>
          </cell>
          <cell r="G4644" t="str">
            <v>141,62</v>
          </cell>
          <cell r="H4644" t="str">
            <v>0,00</v>
          </cell>
          <cell r="I4644" t="str">
            <v>0,00</v>
          </cell>
          <cell r="J4644" t="str">
            <v>0,00</v>
          </cell>
          <cell r="K4644">
            <v>141.62</v>
          </cell>
          <cell r="L4644">
            <v>141.62</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205,88</v>
          </cell>
          <cell r="F4645" t="str">
            <v>34,54</v>
          </cell>
          <cell r="G4645" t="str">
            <v>171,34</v>
          </cell>
          <cell r="H4645" t="str">
            <v>0,00</v>
          </cell>
          <cell r="I4645" t="str">
            <v>0,00</v>
          </cell>
          <cell r="J4645" t="str">
            <v>0,00</v>
          </cell>
          <cell r="K4645">
            <v>171.34</v>
          </cell>
          <cell r="L4645">
            <v>171.34</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227,32</v>
          </cell>
          <cell r="F4646" t="str">
            <v>39,11</v>
          </cell>
          <cell r="G4646" t="str">
            <v>188,21</v>
          </cell>
          <cell r="H4646" t="str">
            <v>0,00</v>
          </cell>
          <cell r="I4646" t="str">
            <v>0,00</v>
          </cell>
          <cell r="J4646" t="str">
            <v>0,00</v>
          </cell>
          <cell r="K4646">
            <v>188.21</v>
          </cell>
          <cell r="L4646">
            <v>188.21</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126,20</v>
          </cell>
          <cell r="F4647" t="str">
            <v>34,70</v>
          </cell>
          <cell r="G4647" t="str">
            <v>91,50</v>
          </cell>
          <cell r="H4647" t="str">
            <v>0,00</v>
          </cell>
          <cell r="I4647" t="str">
            <v>0,00</v>
          </cell>
          <cell r="J4647" t="str">
            <v>0,00</v>
          </cell>
          <cell r="K4647">
            <v>91.5</v>
          </cell>
          <cell r="L4647">
            <v>91.5</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148,28</v>
          </cell>
          <cell r="F4648" t="str">
            <v>34,70</v>
          </cell>
          <cell r="G4648" t="str">
            <v>113,58</v>
          </cell>
          <cell r="H4648" t="str">
            <v>0,00</v>
          </cell>
          <cell r="I4648" t="str">
            <v>0,00</v>
          </cell>
          <cell r="J4648" t="str">
            <v>0,00</v>
          </cell>
          <cell r="K4648">
            <v>113.58</v>
          </cell>
          <cell r="L4648">
            <v>113.58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255,90</v>
          </cell>
          <cell r="F4649" t="str">
            <v>38,35</v>
          </cell>
          <cell r="G4649" t="str">
            <v>217,55</v>
          </cell>
          <cell r="H4649" t="str">
            <v>0,00</v>
          </cell>
          <cell r="I4649" t="str">
            <v>0,00</v>
          </cell>
          <cell r="J4649" t="str">
            <v>0,00</v>
          </cell>
          <cell r="K4649">
            <v>217.55</v>
          </cell>
          <cell r="L4649">
            <v>217.55</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255,90</v>
          </cell>
          <cell r="F4650" t="str">
            <v>38,35</v>
          </cell>
          <cell r="G4650" t="str">
            <v>217,55</v>
          </cell>
          <cell r="H4650" t="str">
            <v>0,00</v>
          </cell>
          <cell r="I4650" t="str">
            <v>0,00</v>
          </cell>
          <cell r="J4650" t="str">
            <v>0,00</v>
          </cell>
          <cell r="K4650">
            <v>217.55</v>
          </cell>
          <cell r="L4650">
            <v>217.55</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272,81</v>
          </cell>
          <cell r="F4651" t="str">
            <v>42,09</v>
          </cell>
          <cell r="G4651" t="str">
            <v>230,72</v>
          </cell>
          <cell r="H4651" t="str">
            <v>0,00</v>
          </cell>
          <cell r="I4651" t="str">
            <v>0,00</v>
          </cell>
          <cell r="J4651" t="str">
            <v>0,00</v>
          </cell>
          <cell r="K4651">
            <v>230.72</v>
          </cell>
          <cell r="L4651">
            <v>230.72</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332,96</v>
          </cell>
          <cell r="F4652" t="str">
            <v>42,09</v>
          </cell>
          <cell r="G4652" t="str">
            <v>290,87</v>
          </cell>
          <cell r="H4652" t="str">
            <v>0,00</v>
          </cell>
          <cell r="I4652" t="str">
            <v>0,00</v>
          </cell>
          <cell r="J4652" t="str">
            <v>0,00</v>
          </cell>
          <cell r="K4652">
            <v>290.87</v>
          </cell>
          <cell r="L4652">
            <v>290.87</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207,14</v>
          </cell>
          <cell r="F4653" t="str">
            <v>52,02</v>
          </cell>
          <cell r="G4653" t="str">
            <v>155,12</v>
          </cell>
          <cell r="H4653" t="str">
            <v>0,00</v>
          </cell>
          <cell r="I4653" t="str">
            <v>0,00</v>
          </cell>
          <cell r="J4653" t="str">
            <v>0,00</v>
          </cell>
          <cell r="K4653">
            <v>155.12</v>
          </cell>
          <cell r="L4653">
            <v>155.12</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219,75</v>
          </cell>
          <cell r="F4654" t="str">
            <v>52,02</v>
          </cell>
          <cell r="G4654" t="str">
            <v>167,73</v>
          </cell>
          <cell r="H4654" t="str">
            <v>0,00</v>
          </cell>
          <cell r="I4654" t="str">
            <v>0,00</v>
          </cell>
          <cell r="J4654" t="str">
            <v>0,00</v>
          </cell>
          <cell r="K4654">
            <v>167.73</v>
          </cell>
          <cell r="L4654">
            <v>167.73</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351,59</v>
          </cell>
          <cell r="F4655" t="str">
            <v>57,57</v>
          </cell>
          <cell r="G4655" t="str">
            <v>294,02</v>
          </cell>
          <cell r="H4655" t="str">
            <v>0,00</v>
          </cell>
          <cell r="I4655" t="str">
            <v>0,00</v>
          </cell>
          <cell r="J4655" t="str">
            <v>0,00</v>
          </cell>
          <cell r="K4655">
            <v>294.02</v>
          </cell>
          <cell r="L4655">
            <v>294.02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371,76</v>
          </cell>
          <cell r="F4656" t="str">
            <v>57,57</v>
          </cell>
          <cell r="G4656" t="str">
            <v>314,19</v>
          </cell>
          <cell r="H4656" t="str">
            <v>0,00</v>
          </cell>
          <cell r="I4656" t="str">
            <v>0,00</v>
          </cell>
          <cell r="J4656" t="str">
            <v>0,00</v>
          </cell>
          <cell r="K4656">
            <v>314.19</v>
          </cell>
          <cell r="L4656">
            <v>314.19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793,46</v>
          </cell>
          <cell r="F4657" t="str">
            <v>63,14</v>
          </cell>
          <cell r="G4657" t="str">
            <v>730,32</v>
          </cell>
          <cell r="H4657" t="str">
            <v>0,00</v>
          </cell>
          <cell r="I4657" t="str">
            <v>0,00</v>
          </cell>
          <cell r="J4657" t="str">
            <v>0,00</v>
          </cell>
          <cell r="K4657">
            <v>730.32</v>
          </cell>
          <cell r="L4657">
            <v>730.32</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703,00</v>
          </cell>
          <cell r="F4658" t="str">
            <v>63,14</v>
          </cell>
          <cell r="G4658" t="str">
            <v>639,86</v>
          </cell>
          <cell r="H4658" t="str">
            <v>0,00</v>
          </cell>
          <cell r="I4658" t="str">
            <v>0,00</v>
          </cell>
          <cell r="J4658" t="str">
            <v>0,00</v>
          </cell>
          <cell r="K4658">
            <v>639.86</v>
          </cell>
          <cell r="L4658">
            <v>639.86</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326,91</v>
          </cell>
          <cell r="F4659" t="str">
            <v>69,39</v>
          </cell>
          <cell r="G4659" t="str">
            <v>257,52</v>
          </cell>
          <cell r="H4659" t="str">
            <v>0,00</v>
          </cell>
          <cell r="I4659" t="str">
            <v>0,00</v>
          </cell>
          <cell r="J4659" t="str">
            <v>0,00</v>
          </cell>
          <cell r="K4659">
            <v>257.52</v>
          </cell>
          <cell r="L4659">
            <v>257.52</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559,50</v>
          </cell>
          <cell r="F4660" t="str">
            <v>76,79</v>
          </cell>
          <cell r="G4660" t="str">
            <v>482,71</v>
          </cell>
          <cell r="H4660" t="str">
            <v>0,00</v>
          </cell>
          <cell r="I4660" t="str">
            <v>0,00</v>
          </cell>
          <cell r="J4660" t="str">
            <v>0,00</v>
          </cell>
          <cell r="K4660">
            <v>482.71</v>
          </cell>
          <cell r="L4660">
            <v>482.71</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858,58</v>
          </cell>
          <cell r="F4661" t="str">
            <v>84,20</v>
          </cell>
          <cell r="G4661" t="str">
            <v>774,38</v>
          </cell>
          <cell r="H4661" t="str">
            <v>0,00</v>
          </cell>
          <cell r="I4661" t="str">
            <v>0,00</v>
          </cell>
          <cell r="J4661" t="str">
            <v>0,00</v>
          </cell>
          <cell r="K4661">
            <v>774.38</v>
          </cell>
          <cell r="L4661">
            <v>774.38</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39,84</v>
          </cell>
          <cell r="F4662" t="str">
            <v>10,18</v>
          </cell>
          <cell r="G4662" t="str">
            <v>29,66</v>
          </cell>
          <cell r="H4662" t="str">
            <v>0,00</v>
          </cell>
          <cell r="I4662" t="str">
            <v>0,00</v>
          </cell>
          <cell r="J4662" t="str">
            <v>0,00</v>
          </cell>
          <cell r="K4662">
            <v>29.66</v>
          </cell>
          <cell r="L4662">
            <v>29.66</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33,37</v>
          </cell>
          <cell r="F4663" t="str">
            <v>10,19</v>
          </cell>
          <cell r="G4663" t="str">
            <v>23,18</v>
          </cell>
          <cell r="H4663" t="str">
            <v>0,00</v>
          </cell>
          <cell r="I4663" t="str">
            <v>0,00</v>
          </cell>
          <cell r="J4663" t="str">
            <v>0,00</v>
          </cell>
          <cell r="K4663">
            <v>23.18</v>
          </cell>
          <cell r="L4663">
            <v>23.18</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57,27</v>
          </cell>
          <cell r="F4664" t="str">
            <v>13,01</v>
          </cell>
          <cell r="G4664" t="str">
            <v>44,26</v>
          </cell>
          <cell r="H4664" t="str">
            <v>0,00</v>
          </cell>
          <cell r="I4664" t="str">
            <v>0,00</v>
          </cell>
          <cell r="J4664" t="str">
            <v>0,00</v>
          </cell>
          <cell r="K4664">
            <v>44.26</v>
          </cell>
          <cell r="L4664">
            <v>44.26</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68,18</v>
          </cell>
          <cell r="F4665" t="str">
            <v>13,01</v>
          </cell>
          <cell r="G4665" t="str">
            <v>55,17</v>
          </cell>
          <cell r="H4665" t="str">
            <v>0,00</v>
          </cell>
          <cell r="I4665" t="str">
            <v>0,00</v>
          </cell>
          <cell r="J4665" t="str">
            <v>0,00</v>
          </cell>
          <cell r="K4665">
            <v>55.17</v>
          </cell>
          <cell r="L4665">
            <v>55.17</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72,65</v>
          </cell>
          <cell r="F4666" t="str">
            <v>16,30</v>
          </cell>
          <cell r="G4666" t="str">
            <v>56,35</v>
          </cell>
          <cell r="H4666" t="str">
            <v>0,00</v>
          </cell>
          <cell r="I4666" t="str">
            <v>0,00</v>
          </cell>
          <cell r="J4666" t="str">
            <v>0,00</v>
          </cell>
          <cell r="K4666">
            <v>56.35</v>
          </cell>
          <cell r="L4666">
            <v>56.35</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86,62</v>
          </cell>
          <cell r="F4667" t="str">
            <v>16,29</v>
          </cell>
          <cell r="G4667" t="str">
            <v>70,33</v>
          </cell>
          <cell r="H4667" t="str">
            <v>0,00</v>
          </cell>
          <cell r="I4667" t="str">
            <v>0,00</v>
          </cell>
          <cell r="J4667" t="str">
            <v>0,00</v>
          </cell>
          <cell r="K4667">
            <v>70.33</v>
          </cell>
          <cell r="L4667">
            <v>70.33</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107,12</v>
          </cell>
          <cell r="F4668" t="str">
            <v>20,36</v>
          </cell>
          <cell r="G4668" t="str">
            <v>86,76</v>
          </cell>
          <cell r="H4668" t="str">
            <v>0,00</v>
          </cell>
          <cell r="I4668" t="str">
            <v>0,00</v>
          </cell>
          <cell r="J4668" t="str">
            <v>0,00</v>
          </cell>
          <cell r="K4668">
            <v>86.76</v>
          </cell>
          <cell r="L4668">
            <v>86.76</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129,20</v>
          </cell>
          <cell r="F4669" t="str">
            <v>20,36</v>
          </cell>
          <cell r="G4669" t="str">
            <v>108,84</v>
          </cell>
          <cell r="H4669" t="str">
            <v>0,00</v>
          </cell>
          <cell r="I4669" t="str">
            <v>0,00</v>
          </cell>
          <cell r="J4669" t="str">
            <v>0,00</v>
          </cell>
          <cell r="K4669">
            <v>108.84</v>
          </cell>
          <cell r="L4669">
            <v>108.84</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195,43</v>
          </cell>
          <cell r="F4670" t="str">
            <v>26,48</v>
          </cell>
          <cell r="G4670" t="str">
            <v>168,95</v>
          </cell>
          <cell r="H4670" t="str">
            <v>0,00</v>
          </cell>
          <cell r="I4670" t="str">
            <v>0,00</v>
          </cell>
          <cell r="J4670" t="str">
            <v>0,00</v>
          </cell>
          <cell r="K4670">
            <v>168.95</v>
          </cell>
          <cell r="L4670">
            <v>168.95</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240,08</v>
          </cell>
          <cell r="F4671" t="str">
            <v>26,47</v>
          </cell>
          <cell r="G4671" t="str">
            <v>213,61</v>
          </cell>
          <cell r="H4671" t="str">
            <v>0,00</v>
          </cell>
          <cell r="I4671" t="str">
            <v>0,00</v>
          </cell>
          <cell r="J4671" t="str">
            <v>0,00</v>
          </cell>
          <cell r="K4671">
            <v>213.61</v>
          </cell>
          <cell r="L4671">
            <v>213.61</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260,23</v>
          </cell>
          <cell r="F4672" t="str">
            <v>32,64</v>
          </cell>
          <cell r="G4672" t="str">
            <v>227,59</v>
          </cell>
          <cell r="H4672" t="str">
            <v>0,00</v>
          </cell>
          <cell r="I4672" t="str">
            <v>0,00</v>
          </cell>
          <cell r="J4672" t="str">
            <v>0,00</v>
          </cell>
          <cell r="K4672">
            <v>227.59</v>
          </cell>
          <cell r="L4672">
            <v>227.59</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320,38</v>
          </cell>
          <cell r="F4673" t="str">
            <v>32,64</v>
          </cell>
          <cell r="G4673" t="str">
            <v>287,74</v>
          </cell>
          <cell r="H4673" t="str">
            <v>0,00</v>
          </cell>
          <cell r="I4673" t="str">
            <v>0,00</v>
          </cell>
          <cell r="J4673" t="str">
            <v>0,00</v>
          </cell>
          <cell r="K4673">
            <v>287.74</v>
          </cell>
          <cell r="L4673">
            <v>287.74</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64,04</v>
          </cell>
          <cell r="F4674" t="str">
            <v>15,27</v>
          </cell>
          <cell r="G4674" t="str">
            <v>48,77</v>
          </cell>
          <cell r="H4674" t="str">
            <v>0,00</v>
          </cell>
          <cell r="I4674" t="str">
            <v>0,00</v>
          </cell>
          <cell r="J4674" t="str">
            <v>0,00</v>
          </cell>
          <cell r="K4674">
            <v>48.77</v>
          </cell>
          <cell r="L4674">
            <v>48.77</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64,04</v>
          </cell>
          <cell r="F4675" t="str">
            <v>15,27</v>
          </cell>
          <cell r="G4675" t="str">
            <v>48,77</v>
          </cell>
          <cell r="H4675" t="str">
            <v>0,00</v>
          </cell>
          <cell r="I4675" t="str">
            <v>0,00</v>
          </cell>
          <cell r="J4675" t="str">
            <v>0,00</v>
          </cell>
          <cell r="K4675">
            <v>48.77</v>
          </cell>
          <cell r="L4675">
            <v>48.77</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92,68</v>
          </cell>
          <cell r="F4676" t="str">
            <v>19,55</v>
          </cell>
          <cell r="G4676" t="str">
            <v>73,13</v>
          </cell>
          <cell r="H4676" t="str">
            <v>0,00</v>
          </cell>
          <cell r="I4676" t="str">
            <v>0,00</v>
          </cell>
          <cell r="J4676" t="str">
            <v>0,00</v>
          </cell>
          <cell r="K4676">
            <v>73.13</v>
          </cell>
          <cell r="L4676">
            <v>73.13</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92,68</v>
          </cell>
          <cell r="F4677" t="str">
            <v>19,55</v>
          </cell>
          <cell r="G4677" t="str">
            <v>73,13</v>
          </cell>
          <cell r="H4677" t="str">
            <v>0,00</v>
          </cell>
          <cell r="I4677" t="str">
            <v>0,00</v>
          </cell>
          <cell r="J4677" t="str">
            <v>0,00</v>
          </cell>
          <cell r="K4677">
            <v>73.13</v>
          </cell>
          <cell r="L4677">
            <v>73.13</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129,59</v>
          </cell>
          <cell r="F4678" t="str">
            <v>24,43</v>
          </cell>
          <cell r="G4678" t="str">
            <v>105,16</v>
          </cell>
          <cell r="H4678" t="str">
            <v>0,00</v>
          </cell>
          <cell r="I4678" t="str">
            <v>0,00</v>
          </cell>
          <cell r="J4678" t="str">
            <v>0,00</v>
          </cell>
          <cell r="K4678">
            <v>105.16</v>
          </cell>
          <cell r="L4678">
            <v>105.16</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129,59</v>
          </cell>
          <cell r="F4679" t="str">
            <v>24,43</v>
          </cell>
          <cell r="G4679" t="str">
            <v>105,16</v>
          </cell>
          <cell r="H4679" t="str">
            <v>0,00</v>
          </cell>
          <cell r="I4679" t="str">
            <v>0,00</v>
          </cell>
          <cell r="J4679" t="str">
            <v>0,00</v>
          </cell>
          <cell r="K4679">
            <v>105.16</v>
          </cell>
          <cell r="L4679">
            <v>105.16</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178,56</v>
          </cell>
          <cell r="F4680" t="str">
            <v>30,55</v>
          </cell>
          <cell r="G4680" t="str">
            <v>148,01</v>
          </cell>
          <cell r="H4680" t="str">
            <v>0,00</v>
          </cell>
          <cell r="I4680" t="str">
            <v>0,00</v>
          </cell>
          <cell r="J4680" t="str">
            <v>0,00</v>
          </cell>
          <cell r="K4680">
            <v>148.01</v>
          </cell>
          <cell r="L4680">
            <v>148.01</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191,17</v>
          </cell>
          <cell r="F4681" t="str">
            <v>30,55</v>
          </cell>
          <cell r="G4681" t="str">
            <v>160,62</v>
          </cell>
          <cell r="H4681" t="str">
            <v>0,00</v>
          </cell>
          <cell r="I4681" t="str">
            <v>0,00</v>
          </cell>
          <cell r="J4681" t="str">
            <v>0,00</v>
          </cell>
          <cell r="K4681">
            <v>160.62</v>
          </cell>
          <cell r="L4681">
            <v>160.62</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327,89</v>
          </cell>
          <cell r="F4682" t="str">
            <v>39,78</v>
          </cell>
          <cell r="G4682" t="str">
            <v>288,11</v>
          </cell>
          <cell r="H4682" t="str">
            <v>0,00</v>
          </cell>
          <cell r="I4682" t="str">
            <v>0,00</v>
          </cell>
          <cell r="J4682" t="str">
            <v>0,00</v>
          </cell>
          <cell r="K4682">
            <v>288.11</v>
          </cell>
          <cell r="L4682">
            <v>288.11</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348,06</v>
          </cell>
          <cell r="F4683" t="str">
            <v>39,78</v>
          </cell>
          <cell r="G4683" t="str">
            <v>308,28</v>
          </cell>
          <cell r="H4683" t="str">
            <v>0,00</v>
          </cell>
          <cell r="I4683" t="str">
            <v>0,00</v>
          </cell>
          <cell r="J4683" t="str">
            <v>0,00</v>
          </cell>
          <cell r="K4683">
            <v>308.27999999999997</v>
          </cell>
          <cell r="L4683">
            <v>308.27999999999997</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774,57</v>
          </cell>
          <cell r="F4684" t="str">
            <v>48,94</v>
          </cell>
          <cell r="G4684" t="str">
            <v>725,63</v>
          </cell>
          <cell r="H4684" t="str">
            <v>0,00</v>
          </cell>
          <cell r="I4684" t="str">
            <v>0,00</v>
          </cell>
          <cell r="J4684" t="str">
            <v>0,00</v>
          </cell>
          <cell r="K4684">
            <v>725.63</v>
          </cell>
          <cell r="L4684">
            <v>725.63</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684,11</v>
          </cell>
          <cell r="F4685" t="str">
            <v>48,94</v>
          </cell>
          <cell r="G4685" t="str">
            <v>635,17</v>
          </cell>
          <cell r="H4685" t="str">
            <v>0,00</v>
          </cell>
          <cell r="I4685" t="str">
            <v>0,00</v>
          </cell>
          <cell r="J4685" t="str">
            <v>0,00</v>
          </cell>
          <cell r="K4685">
            <v>635.16999999999996</v>
          </cell>
          <cell r="L4685">
            <v>635.16999999999996</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98,79</v>
          </cell>
          <cell r="F4686" t="str">
            <v>20,30</v>
          </cell>
          <cell r="G4686" t="str">
            <v>78,49</v>
          </cell>
          <cell r="H4686" t="str">
            <v>0,00</v>
          </cell>
          <cell r="I4686" t="str">
            <v>0,00</v>
          </cell>
          <cell r="J4686" t="str">
            <v>0,00</v>
          </cell>
          <cell r="K4686">
            <v>78.489999999999995</v>
          </cell>
          <cell r="L4686">
            <v>78.489999999999995</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144,72</v>
          </cell>
          <cell r="F4687" t="str">
            <v>26,06</v>
          </cell>
          <cell r="G4687" t="str">
            <v>118,66</v>
          </cell>
          <cell r="H4687" t="str">
            <v>0,00</v>
          </cell>
          <cell r="I4687" t="str">
            <v>0,00</v>
          </cell>
          <cell r="J4687" t="str">
            <v>0,00</v>
          </cell>
          <cell r="K4687">
            <v>118.66</v>
          </cell>
          <cell r="L4687">
            <v>118.66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186,52</v>
          </cell>
          <cell r="F4688" t="str">
            <v>32,58</v>
          </cell>
          <cell r="G4688" t="str">
            <v>153,94</v>
          </cell>
          <cell r="H4688" t="str">
            <v>0,00</v>
          </cell>
          <cell r="I4688" t="str">
            <v>0,00</v>
          </cell>
          <cell r="J4688" t="str">
            <v>0,00</v>
          </cell>
          <cell r="K4688">
            <v>153.94</v>
          </cell>
          <cell r="L4688">
            <v>153.94</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288,76</v>
          </cell>
          <cell r="F4689" t="str">
            <v>40,74</v>
          </cell>
          <cell r="G4689" t="str">
            <v>248,02</v>
          </cell>
          <cell r="H4689" t="str">
            <v>0,00</v>
          </cell>
          <cell r="I4689" t="str">
            <v>0,00</v>
          </cell>
          <cell r="J4689" t="str">
            <v>0,00</v>
          </cell>
          <cell r="K4689">
            <v>248.02</v>
          </cell>
          <cell r="L4689">
            <v>248.02</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527,86</v>
          </cell>
          <cell r="F4690" t="str">
            <v>53,02</v>
          </cell>
          <cell r="G4690" t="str">
            <v>474,84</v>
          </cell>
          <cell r="H4690" t="str">
            <v>0,00</v>
          </cell>
          <cell r="I4690" t="str">
            <v>0,00</v>
          </cell>
          <cell r="J4690" t="str">
            <v>0,00</v>
          </cell>
          <cell r="K4690">
            <v>474.84</v>
          </cell>
          <cell r="L4690">
            <v>474.84</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833,44</v>
          </cell>
          <cell r="F4691" t="str">
            <v>65,31</v>
          </cell>
          <cell r="G4691" t="str">
            <v>768,13</v>
          </cell>
          <cell r="H4691" t="str">
            <v>0,00</v>
          </cell>
          <cell r="I4691" t="str">
            <v>0,00</v>
          </cell>
          <cell r="J4691" t="str">
            <v>0,00</v>
          </cell>
          <cell r="K4691">
            <v>768.13</v>
          </cell>
          <cell r="L4691">
            <v>768.13</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36,75</v>
          </cell>
          <cell r="F4692" t="str">
            <v>7,87</v>
          </cell>
          <cell r="G4692" t="str">
            <v>28,88</v>
          </cell>
          <cell r="H4692" t="str">
            <v>0,00</v>
          </cell>
          <cell r="I4692" t="str">
            <v>0,00</v>
          </cell>
          <cell r="J4692" t="str">
            <v>0,00</v>
          </cell>
          <cell r="K4692">
            <v>28.88</v>
          </cell>
          <cell r="L4692">
            <v>28.88</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30,28</v>
          </cell>
          <cell r="F4693" t="str">
            <v>7,87</v>
          </cell>
          <cell r="G4693" t="str">
            <v>22,41</v>
          </cell>
          <cell r="H4693" t="str">
            <v>0,00</v>
          </cell>
          <cell r="I4693" t="str">
            <v>0,00</v>
          </cell>
          <cell r="J4693" t="str">
            <v>0,00</v>
          </cell>
          <cell r="K4693">
            <v>22.41</v>
          </cell>
          <cell r="L4693">
            <v>22.41</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51,57</v>
          </cell>
          <cell r="F4694" t="str">
            <v>8,74</v>
          </cell>
          <cell r="G4694" t="str">
            <v>42,83</v>
          </cell>
          <cell r="H4694" t="str">
            <v>0,00</v>
          </cell>
          <cell r="I4694" t="str">
            <v>0,00</v>
          </cell>
          <cell r="J4694" t="str">
            <v>0,00</v>
          </cell>
          <cell r="K4694">
            <v>42.83</v>
          </cell>
          <cell r="L4694">
            <v>42.83</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62,76</v>
          </cell>
          <cell r="F4695" t="str">
            <v>8,95</v>
          </cell>
          <cell r="G4695" t="str">
            <v>53,81</v>
          </cell>
          <cell r="H4695" t="str">
            <v>0,00</v>
          </cell>
          <cell r="I4695" t="str">
            <v>0,00</v>
          </cell>
          <cell r="J4695" t="str">
            <v>0,00</v>
          </cell>
          <cell r="K4695">
            <v>53.81</v>
          </cell>
          <cell r="L4695">
            <v>53.81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64,60</v>
          </cell>
          <cell r="F4696" t="str">
            <v>10,23</v>
          </cell>
          <cell r="G4696" t="str">
            <v>54,37</v>
          </cell>
          <cell r="H4696" t="str">
            <v>0,00</v>
          </cell>
          <cell r="I4696" t="str">
            <v>0,00</v>
          </cell>
          <cell r="J4696" t="str">
            <v>0,00</v>
          </cell>
          <cell r="K4696">
            <v>54.37</v>
          </cell>
          <cell r="L4696">
            <v>54.37</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78,57</v>
          </cell>
          <cell r="F4697" t="str">
            <v>10,23</v>
          </cell>
          <cell r="G4697" t="str">
            <v>68,34</v>
          </cell>
          <cell r="H4697" t="str">
            <v>0,00</v>
          </cell>
          <cell r="I4697" t="str">
            <v>0,00</v>
          </cell>
          <cell r="J4697" t="str">
            <v>0,00</v>
          </cell>
          <cell r="K4697">
            <v>68.34</v>
          </cell>
          <cell r="L4697">
            <v>68.34</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95,72</v>
          </cell>
          <cell r="F4698" t="str">
            <v>11,78</v>
          </cell>
          <cell r="G4698" t="str">
            <v>83,94</v>
          </cell>
          <cell r="H4698" t="str">
            <v>0,00</v>
          </cell>
          <cell r="I4698" t="str">
            <v>0,00</v>
          </cell>
          <cell r="J4698" t="str">
            <v>0,00</v>
          </cell>
          <cell r="K4698">
            <v>83.94</v>
          </cell>
          <cell r="L4698">
            <v>83.94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117,80</v>
          </cell>
          <cell r="F4699" t="str">
            <v>11,78</v>
          </cell>
          <cell r="G4699" t="str">
            <v>106,02</v>
          </cell>
          <cell r="H4699" t="str">
            <v>0,00</v>
          </cell>
          <cell r="I4699" t="str">
            <v>0,00</v>
          </cell>
          <cell r="J4699" t="str">
            <v>0,00</v>
          </cell>
          <cell r="K4699">
            <v>106.02</v>
          </cell>
          <cell r="L4699">
            <v>106.02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179,06</v>
          </cell>
          <cell r="F4700" t="str">
            <v>14,18</v>
          </cell>
          <cell r="G4700" t="str">
            <v>164,88</v>
          </cell>
          <cell r="H4700" t="str">
            <v>0,00</v>
          </cell>
          <cell r="I4700" t="str">
            <v>0,00</v>
          </cell>
          <cell r="J4700" t="str">
            <v>0,00</v>
          </cell>
          <cell r="K4700">
            <v>164.88</v>
          </cell>
          <cell r="L4700">
            <v>164.88</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223,71</v>
          </cell>
          <cell r="F4701" t="str">
            <v>14,18</v>
          </cell>
          <cell r="G4701" t="str">
            <v>209,53</v>
          </cell>
          <cell r="H4701" t="str">
            <v>0,00</v>
          </cell>
          <cell r="I4701" t="str">
            <v>0,00</v>
          </cell>
          <cell r="J4701" t="str">
            <v>0,00</v>
          </cell>
          <cell r="K4701">
            <v>209.53</v>
          </cell>
          <cell r="L4701">
            <v>209.53</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238,71</v>
          </cell>
          <cell r="F4702" t="str">
            <v>16,47</v>
          </cell>
          <cell r="G4702" t="str">
            <v>222,24</v>
          </cell>
          <cell r="H4702" t="str">
            <v>0,00</v>
          </cell>
          <cell r="I4702" t="str">
            <v>0,00</v>
          </cell>
          <cell r="J4702" t="str">
            <v>0,00</v>
          </cell>
          <cell r="K4702">
            <v>222.24</v>
          </cell>
          <cell r="L4702">
            <v>222.24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298,86</v>
          </cell>
          <cell r="F4703" t="str">
            <v>16,47</v>
          </cell>
          <cell r="G4703" t="str">
            <v>282,39</v>
          </cell>
          <cell r="H4703" t="str">
            <v>0,00</v>
          </cell>
          <cell r="I4703" t="str">
            <v>0,00</v>
          </cell>
          <cell r="J4703" t="str">
            <v>0,00</v>
          </cell>
          <cell r="K4703">
            <v>282.39</v>
          </cell>
          <cell r="L4703">
            <v>282.39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59,43</v>
          </cell>
          <cell r="F4704" t="str">
            <v>11,79</v>
          </cell>
          <cell r="G4704" t="str">
            <v>47,64</v>
          </cell>
          <cell r="H4704" t="str">
            <v>0,00</v>
          </cell>
          <cell r="I4704" t="str">
            <v>0,00</v>
          </cell>
          <cell r="J4704" t="str">
            <v>0,00</v>
          </cell>
          <cell r="K4704">
            <v>47.64</v>
          </cell>
          <cell r="L4704">
            <v>47.64</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59,43</v>
          </cell>
          <cell r="F4705" t="str">
            <v>11,79</v>
          </cell>
          <cell r="G4705" t="str">
            <v>47,64</v>
          </cell>
          <cell r="H4705" t="str">
            <v>0,00</v>
          </cell>
          <cell r="I4705" t="str">
            <v>0,00</v>
          </cell>
          <cell r="J4705" t="str">
            <v>0,00</v>
          </cell>
          <cell r="K4705">
            <v>47.64</v>
          </cell>
          <cell r="L4705">
            <v>47.64</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84,54</v>
          </cell>
          <cell r="F4706" t="str">
            <v>13,42</v>
          </cell>
          <cell r="G4706" t="str">
            <v>71,12</v>
          </cell>
          <cell r="H4706" t="str">
            <v>0,00</v>
          </cell>
          <cell r="I4706" t="str">
            <v>0,00</v>
          </cell>
          <cell r="J4706" t="str">
            <v>0,00</v>
          </cell>
          <cell r="K4706">
            <v>71.12</v>
          </cell>
          <cell r="L4706">
            <v>71.12</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84,54</v>
          </cell>
          <cell r="F4707" t="str">
            <v>13,42</v>
          </cell>
          <cell r="G4707" t="str">
            <v>71,12</v>
          </cell>
          <cell r="H4707" t="str">
            <v>0,00</v>
          </cell>
          <cell r="I4707" t="str">
            <v>0,00</v>
          </cell>
          <cell r="J4707" t="str">
            <v>0,00</v>
          </cell>
          <cell r="K4707">
            <v>71.12</v>
          </cell>
          <cell r="L4707">
            <v>71.12</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117,48</v>
          </cell>
          <cell r="F4708" t="str">
            <v>15,33</v>
          </cell>
          <cell r="G4708" t="str">
            <v>102,15</v>
          </cell>
          <cell r="H4708" t="str">
            <v>0,00</v>
          </cell>
          <cell r="I4708" t="str">
            <v>0,00</v>
          </cell>
          <cell r="J4708" t="str">
            <v>0,00</v>
          </cell>
          <cell r="K4708">
            <v>102.15</v>
          </cell>
          <cell r="L4708">
            <v>102.15</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117,48</v>
          </cell>
          <cell r="F4709" t="str">
            <v>15,33</v>
          </cell>
          <cell r="G4709" t="str">
            <v>102,15</v>
          </cell>
          <cell r="H4709" t="str">
            <v>0,00</v>
          </cell>
          <cell r="I4709" t="str">
            <v>0,00</v>
          </cell>
          <cell r="J4709" t="str">
            <v>0,00</v>
          </cell>
          <cell r="K4709">
            <v>102.15</v>
          </cell>
          <cell r="L4709">
            <v>102.15</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161,47</v>
          </cell>
          <cell r="F4710" t="str">
            <v>17,69</v>
          </cell>
          <cell r="G4710" t="str">
            <v>143,78</v>
          </cell>
          <cell r="H4710" t="str">
            <v>0,00</v>
          </cell>
          <cell r="I4710" t="str">
            <v>0,00</v>
          </cell>
          <cell r="J4710" t="str">
            <v>0,00</v>
          </cell>
          <cell r="K4710">
            <v>143.78</v>
          </cell>
          <cell r="L4710">
            <v>143.78</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174,08</v>
          </cell>
          <cell r="F4711" t="str">
            <v>17,69</v>
          </cell>
          <cell r="G4711" t="str">
            <v>156,39</v>
          </cell>
          <cell r="H4711" t="str">
            <v>0,00</v>
          </cell>
          <cell r="I4711" t="str">
            <v>0,00</v>
          </cell>
          <cell r="J4711" t="str">
            <v>0,00</v>
          </cell>
          <cell r="K4711">
            <v>156.38999999999999</v>
          </cell>
          <cell r="L4711">
            <v>156.38999999999999</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303,21</v>
          </cell>
          <cell r="F4712" t="str">
            <v>21,23</v>
          </cell>
          <cell r="G4712" t="str">
            <v>281,98</v>
          </cell>
          <cell r="H4712" t="str">
            <v>0,00</v>
          </cell>
          <cell r="I4712" t="str">
            <v>0,00</v>
          </cell>
          <cell r="J4712" t="str">
            <v>0,00</v>
          </cell>
          <cell r="K4712">
            <v>281.98</v>
          </cell>
          <cell r="L4712">
            <v>281.98</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323,38</v>
          </cell>
          <cell r="F4713" t="str">
            <v>21,23</v>
          </cell>
          <cell r="G4713" t="str">
            <v>302,15</v>
          </cell>
          <cell r="H4713" t="str">
            <v>0,00</v>
          </cell>
          <cell r="I4713" t="str">
            <v>0,00</v>
          </cell>
          <cell r="J4713" t="str">
            <v>0,00</v>
          </cell>
          <cell r="K4713">
            <v>302.14999999999998</v>
          </cell>
          <cell r="L4713">
            <v>302.14999999999998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742,37</v>
          </cell>
          <cell r="F4714" t="str">
            <v>24,76</v>
          </cell>
          <cell r="G4714" t="str">
            <v>717,61</v>
          </cell>
          <cell r="H4714" t="str">
            <v>0,00</v>
          </cell>
          <cell r="I4714" t="str">
            <v>0,00</v>
          </cell>
          <cell r="J4714" t="str">
            <v>0,00</v>
          </cell>
          <cell r="K4714">
            <v>717.61</v>
          </cell>
          <cell r="L4714">
            <v>717.61</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651,91</v>
          </cell>
          <cell r="F4715" t="str">
            <v>24,76</v>
          </cell>
          <cell r="G4715" t="str">
            <v>627,15</v>
          </cell>
          <cell r="H4715" t="str">
            <v>0,00</v>
          </cell>
          <cell r="I4715" t="str">
            <v>0,00</v>
          </cell>
          <cell r="J4715" t="str">
            <v>0,00</v>
          </cell>
          <cell r="K4715">
            <v>627.15</v>
          </cell>
          <cell r="L4715">
            <v>627.15</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92,73</v>
          </cell>
          <cell r="F4716" t="str">
            <v>15,74</v>
          </cell>
          <cell r="G4716" t="str">
            <v>76,99</v>
          </cell>
          <cell r="H4716" t="str">
            <v>0,00</v>
          </cell>
          <cell r="I4716" t="str">
            <v>0,00</v>
          </cell>
          <cell r="J4716" t="str">
            <v>0,00</v>
          </cell>
          <cell r="K4716">
            <v>76.989999999999995</v>
          </cell>
          <cell r="L4716">
            <v>76.989999999999995</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133,87</v>
          </cell>
          <cell r="F4717" t="str">
            <v>17,91</v>
          </cell>
          <cell r="G4717" t="str">
            <v>115,96</v>
          </cell>
          <cell r="H4717" t="str">
            <v>0,00</v>
          </cell>
          <cell r="I4717" t="str">
            <v>0,00</v>
          </cell>
          <cell r="J4717" t="str">
            <v>0,00</v>
          </cell>
          <cell r="K4717">
            <v>115.96</v>
          </cell>
          <cell r="L4717">
            <v>115.96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170,34</v>
          </cell>
          <cell r="F4718" t="str">
            <v>20,43</v>
          </cell>
          <cell r="G4718" t="str">
            <v>149,91</v>
          </cell>
          <cell r="H4718" t="str">
            <v>0,00</v>
          </cell>
          <cell r="I4718" t="str">
            <v>0,00</v>
          </cell>
          <cell r="J4718" t="str">
            <v>0,00</v>
          </cell>
          <cell r="K4718">
            <v>149.91</v>
          </cell>
          <cell r="L4718">
            <v>149.91</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265,97</v>
          </cell>
          <cell r="F4719" t="str">
            <v>23,61</v>
          </cell>
          <cell r="G4719" t="str">
            <v>242,36</v>
          </cell>
          <cell r="H4719" t="str">
            <v>0,00</v>
          </cell>
          <cell r="I4719" t="str">
            <v>0,00</v>
          </cell>
          <cell r="J4719" t="str">
            <v>0,00</v>
          </cell>
          <cell r="K4719">
            <v>242.36</v>
          </cell>
          <cell r="L4719">
            <v>242.36</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499,82</v>
          </cell>
          <cell r="F4720" t="str">
            <v>31,97</v>
          </cell>
          <cell r="G4720" t="str">
            <v>467,85</v>
          </cell>
          <cell r="H4720" t="str">
            <v>0,00</v>
          </cell>
          <cell r="I4720" t="str">
            <v>0,00</v>
          </cell>
          <cell r="J4720" t="str">
            <v>0,00</v>
          </cell>
          <cell r="K4720">
            <v>467.85</v>
          </cell>
          <cell r="L4720">
            <v>467.85</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790,48</v>
          </cell>
          <cell r="F4721" t="str">
            <v>33,05</v>
          </cell>
          <cell r="G4721" t="str">
            <v>757,43</v>
          </cell>
          <cell r="H4721" t="str">
            <v>0,00</v>
          </cell>
          <cell r="I4721" t="str">
            <v>0,00</v>
          </cell>
          <cell r="J4721" t="str">
            <v>0,00</v>
          </cell>
          <cell r="K4721">
            <v>757.43</v>
          </cell>
          <cell r="L4721">
            <v>757.43</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27,60</v>
          </cell>
          <cell r="F4722" t="str">
            <v>7,73</v>
          </cell>
          <cell r="G4722" t="str">
            <v>19,87</v>
          </cell>
          <cell r="H4722" t="str">
            <v>0,00</v>
          </cell>
          <cell r="I4722" t="str">
            <v>0,00</v>
          </cell>
          <cell r="J4722" t="str">
            <v>0,00</v>
          </cell>
          <cell r="K4722">
            <v>19.87</v>
          </cell>
          <cell r="L4722">
            <v>19.87</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37,22</v>
          </cell>
          <cell r="F4723" t="str">
            <v>13,31</v>
          </cell>
          <cell r="G4723" t="str">
            <v>23,91</v>
          </cell>
          <cell r="H4723" t="str">
            <v>0,00</v>
          </cell>
          <cell r="I4723" t="str">
            <v>0,00</v>
          </cell>
          <cell r="J4723" t="str">
            <v>0,00</v>
          </cell>
          <cell r="K4723">
            <v>23.91</v>
          </cell>
          <cell r="L4723">
            <v>23.91</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31,85</v>
          </cell>
          <cell r="F4724" t="str">
            <v>13,32</v>
          </cell>
          <cell r="G4724" t="str">
            <v>18,53</v>
          </cell>
          <cell r="H4724" t="str">
            <v>0,00</v>
          </cell>
          <cell r="I4724" t="str">
            <v>0,00</v>
          </cell>
          <cell r="J4724" t="str">
            <v>0,00</v>
          </cell>
          <cell r="K4724">
            <v>18.53</v>
          </cell>
          <cell r="L4724">
            <v>18.53</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60,72</v>
          </cell>
          <cell r="F4725" t="str">
            <v>25,89</v>
          </cell>
          <cell r="G4725" t="str">
            <v>34,83</v>
          </cell>
          <cell r="H4725" t="str">
            <v>0,00</v>
          </cell>
          <cell r="I4725" t="str">
            <v>0,00</v>
          </cell>
          <cell r="J4725" t="str">
            <v>0,00</v>
          </cell>
          <cell r="K4725">
            <v>34.83</v>
          </cell>
          <cell r="L4725">
            <v>34.83</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54,25</v>
          </cell>
          <cell r="F4726" t="str">
            <v>25,89</v>
          </cell>
          <cell r="G4726" t="str">
            <v>28,36</v>
          </cell>
          <cell r="H4726" t="str">
            <v>0,00</v>
          </cell>
          <cell r="I4726" t="str">
            <v>0,00</v>
          </cell>
          <cell r="J4726" t="str">
            <v>0,00</v>
          </cell>
          <cell r="K4726">
            <v>28.36</v>
          </cell>
          <cell r="L4726">
            <v>28.36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38,60</v>
          </cell>
          <cell r="F4727" t="str">
            <v>11,67</v>
          </cell>
          <cell r="G4727" t="str">
            <v>26,93</v>
          </cell>
          <cell r="H4727" t="str">
            <v>0,00</v>
          </cell>
          <cell r="I4727" t="str">
            <v>0,00</v>
          </cell>
          <cell r="J4727" t="str">
            <v>0,00</v>
          </cell>
          <cell r="K4727">
            <v>26.93</v>
          </cell>
          <cell r="L4727">
            <v>26.93</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38,60</v>
          </cell>
          <cell r="F4728" t="str">
            <v>11,67</v>
          </cell>
          <cell r="G4728" t="str">
            <v>26,93</v>
          </cell>
          <cell r="H4728" t="str">
            <v>0,00</v>
          </cell>
          <cell r="I4728" t="str">
            <v>0,00</v>
          </cell>
          <cell r="J4728" t="str">
            <v>0,00</v>
          </cell>
          <cell r="K4728">
            <v>26.93</v>
          </cell>
          <cell r="L4728">
            <v>26.93</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57,34</v>
          </cell>
          <cell r="F4729" t="str">
            <v>19,97</v>
          </cell>
          <cell r="G4729" t="str">
            <v>37,37</v>
          </cell>
          <cell r="H4729" t="str">
            <v>0,00</v>
          </cell>
          <cell r="I4729" t="str">
            <v>0,00</v>
          </cell>
          <cell r="J4729" t="str">
            <v>0,00</v>
          </cell>
          <cell r="K4729">
            <v>37.369999999999997</v>
          </cell>
          <cell r="L4729">
            <v>37.369999999999997</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57,34</v>
          </cell>
          <cell r="F4730" t="str">
            <v>19,97</v>
          </cell>
          <cell r="G4730" t="str">
            <v>37,37</v>
          </cell>
          <cell r="H4730" t="str">
            <v>0,00</v>
          </cell>
          <cell r="I4730" t="str">
            <v>0,00</v>
          </cell>
          <cell r="J4730" t="str">
            <v>0,00</v>
          </cell>
          <cell r="K4730">
            <v>37.369999999999997</v>
          </cell>
          <cell r="L4730">
            <v>37.369999999999997</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95,42</v>
          </cell>
          <cell r="F4731" t="str">
            <v>38,85</v>
          </cell>
          <cell r="G4731" t="str">
            <v>56,57</v>
          </cell>
          <cell r="H4731" t="str">
            <v>0,00</v>
          </cell>
          <cell r="I4731" t="str">
            <v>0,00</v>
          </cell>
          <cell r="J4731" t="str">
            <v>0,00</v>
          </cell>
          <cell r="K4731">
            <v>56.57</v>
          </cell>
          <cell r="L4731">
            <v>56.57</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95,42</v>
          </cell>
          <cell r="F4732" t="str">
            <v>38,85</v>
          </cell>
          <cell r="G4732" t="str">
            <v>56,57</v>
          </cell>
          <cell r="H4732" t="str">
            <v>0,00</v>
          </cell>
          <cell r="I4732" t="str">
            <v>0,00</v>
          </cell>
          <cell r="J4732" t="str">
            <v>0,00</v>
          </cell>
          <cell r="K4732">
            <v>56.57</v>
          </cell>
          <cell r="L4732">
            <v>56.57</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56,19</v>
          </cell>
          <cell r="F4733" t="str">
            <v>15,54</v>
          </cell>
          <cell r="G4733" t="str">
            <v>40,65</v>
          </cell>
          <cell r="H4733" t="str">
            <v>0,00</v>
          </cell>
          <cell r="I4733" t="str">
            <v>0,00</v>
          </cell>
          <cell r="J4733" t="str">
            <v>0,00</v>
          </cell>
          <cell r="K4733">
            <v>40.65</v>
          </cell>
          <cell r="L4733">
            <v>40.65</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81,15</v>
          </cell>
          <cell r="F4734" t="str">
            <v>26,63</v>
          </cell>
          <cell r="G4734" t="str">
            <v>54,52</v>
          </cell>
          <cell r="H4734" t="str">
            <v>0,00</v>
          </cell>
          <cell r="I4734" t="str">
            <v>0,00</v>
          </cell>
          <cell r="J4734" t="str">
            <v>0,00</v>
          </cell>
          <cell r="K4734">
            <v>54.52</v>
          </cell>
          <cell r="L4734">
            <v>54.52</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140,75</v>
          </cell>
          <cell r="F4735" t="str">
            <v>51,82</v>
          </cell>
          <cell r="G4735" t="str">
            <v>88,93</v>
          </cell>
          <cell r="H4735" t="str">
            <v>0,00</v>
          </cell>
          <cell r="I4735" t="str">
            <v>0,00</v>
          </cell>
          <cell r="J4735" t="str">
            <v>0,00</v>
          </cell>
          <cell r="K4735">
            <v>88.93</v>
          </cell>
          <cell r="L4735">
            <v>88.93</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20,82</v>
          </cell>
          <cell r="F4736" t="str">
            <v>2,73</v>
          </cell>
          <cell r="G4736" t="str">
            <v>18,09</v>
          </cell>
          <cell r="H4736" t="str">
            <v>0,00</v>
          </cell>
          <cell r="I4736" t="str">
            <v>0,00</v>
          </cell>
          <cell r="J4736" t="str">
            <v>0,00</v>
          </cell>
          <cell r="K4736">
            <v>18.09</v>
          </cell>
          <cell r="L4736">
            <v>18.09</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20,67</v>
          </cell>
          <cell r="F4737" t="str">
            <v>10,19</v>
          </cell>
          <cell r="G4737" t="str">
            <v>10,48</v>
          </cell>
          <cell r="H4737" t="str">
            <v>0,00</v>
          </cell>
          <cell r="I4737" t="str">
            <v>0,00</v>
          </cell>
          <cell r="J4737" t="str">
            <v>0,00</v>
          </cell>
          <cell r="K4737">
            <v>10.48</v>
          </cell>
          <cell r="L4737">
            <v>10.48</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20,63</v>
          </cell>
          <cell r="F4738" t="str">
            <v>10,19</v>
          </cell>
          <cell r="G4738" t="str">
            <v>10,44</v>
          </cell>
          <cell r="H4738" t="str">
            <v>0,00</v>
          </cell>
          <cell r="I4738" t="str">
            <v>0,00</v>
          </cell>
          <cell r="J4738" t="str">
            <v>0,00</v>
          </cell>
          <cell r="K4738">
            <v>10.44</v>
          </cell>
          <cell r="L4738">
            <v>10.44</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25,30</v>
          </cell>
          <cell r="F4739" t="str">
            <v>6,59</v>
          </cell>
          <cell r="G4739" t="str">
            <v>18,71</v>
          </cell>
          <cell r="H4739" t="str">
            <v>0,00</v>
          </cell>
          <cell r="I4739" t="str">
            <v>0,00</v>
          </cell>
          <cell r="J4739" t="str">
            <v>0,00</v>
          </cell>
          <cell r="K4739">
            <v>18.71</v>
          </cell>
          <cell r="L4739">
            <v>18.71</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38,69</v>
          </cell>
          <cell r="F4740" t="str">
            <v>17,44</v>
          </cell>
          <cell r="G4740" t="str">
            <v>21,25</v>
          </cell>
          <cell r="H4740" t="str">
            <v>0,00</v>
          </cell>
          <cell r="I4740" t="str">
            <v>0,00</v>
          </cell>
          <cell r="J4740" t="str">
            <v>0,00</v>
          </cell>
          <cell r="K4740">
            <v>21.25</v>
          </cell>
          <cell r="L4740">
            <v>21.25</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38,36</v>
          </cell>
          <cell r="F4741" t="str">
            <v>17,44</v>
          </cell>
          <cell r="G4741" t="str">
            <v>20,92</v>
          </cell>
          <cell r="H4741" t="str">
            <v>0,00</v>
          </cell>
          <cell r="I4741" t="str">
            <v>0,00</v>
          </cell>
          <cell r="J4741" t="str">
            <v>0,00</v>
          </cell>
          <cell r="K4741">
            <v>20.92</v>
          </cell>
          <cell r="L4741">
            <v>20.92</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38,99</v>
          </cell>
          <cell r="F4742" t="str">
            <v>10,22</v>
          </cell>
          <cell r="G4742" t="str">
            <v>28,77</v>
          </cell>
          <cell r="H4742" t="str">
            <v>0,00</v>
          </cell>
          <cell r="I4742" t="str">
            <v>0,00</v>
          </cell>
          <cell r="J4742" t="str">
            <v>0,00</v>
          </cell>
          <cell r="K4742">
            <v>28.77</v>
          </cell>
          <cell r="L4742">
            <v>28.77</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43,04</v>
          </cell>
          <cell r="F4743" t="str">
            <v>11,01</v>
          </cell>
          <cell r="G4743" t="str">
            <v>32,03</v>
          </cell>
          <cell r="H4743" t="str">
            <v>0,00</v>
          </cell>
          <cell r="I4743" t="str">
            <v>0,00</v>
          </cell>
          <cell r="J4743" t="str">
            <v>0,00</v>
          </cell>
          <cell r="K4743">
            <v>32.03</v>
          </cell>
          <cell r="L4743">
            <v>32.03</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57,31</v>
          </cell>
          <cell r="F4744" t="str">
            <v>23,66</v>
          </cell>
          <cell r="G4744" t="str">
            <v>33,65</v>
          </cell>
          <cell r="H4744" t="str">
            <v>0,00</v>
          </cell>
          <cell r="I4744" t="str">
            <v>0,00</v>
          </cell>
          <cell r="J4744" t="str">
            <v>0,00</v>
          </cell>
          <cell r="K4744">
            <v>33.65</v>
          </cell>
          <cell r="L4744">
            <v>33.65</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55,26</v>
          </cell>
          <cell r="F4745" t="str">
            <v>23,66</v>
          </cell>
          <cell r="G4745" t="str">
            <v>31,60</v>
          </cell>
          <cell r="H4745" t="str">
            <v>0,00</v>
          </cell>
          <cell r="I4745" t="str">
            <v>0,00</v>
          </cell>
          <cell r="J4745" t="str">
            <v>0,00</v>
          </cell>
          <cell r="K4745">
            <v>31.6</v>
          </cell>
          <cell r="L4745">
            <v>31.6</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13,49</v>
          </cell>
          <cell r="F4746" t="str">
            <v>6,79</v>
          </cell>
          <cell r="G4746" t="str">
            <v>6,70</v>
          </cell>
          <cell r="H4746" t="str">
            <v>0,00</v>
          </cell>
          <cell r="I4746" t="str">
            <v>0,00</v>
          </cell>
          <cell r="J4746" t="str">
            <v>0,00</v>
          </cell>
          <cell r="K4746">
            <v>6.7</v>
          </cell>
          <cell r="L4746">
            <v>6.7</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13,53</v>
          </cell>
          <cell r="F4747" t="str">
            <v>6,79</v>
          </cell>
          <cell r="G4747" t="str">
            <v>6,74</v>
          </cell>
          <cell r="H4747" t="str">
            <v>0,00</v>
          </cell>
          <cell r="I4747" t="str">
            <v>0,00</v>
          </cell>
          <cell r="J4747" t="str">
            <v>0,00</v>
          </cell>
          <cell r="K4747">
            <v>6.74</v>
          </cell>
          <cell r="L4747">
            <v>6.74</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31,25</v>
          </cell>
          <cell r="F4748" t="str">
            <v>6,77</v>
          </cell>
          <cell r="G4748" t="str">
            <v>24,48</v>
          </cell>
          <cell r="H4748" t="str">
            <v>0,00</v>
          </cell>
          <cell r="I4748" t="str">
            <v>0,00</v>
          </cell>
          <cell r="J4748" t="str">
            <v>0,00</v>
          </cell>
          <cell r="K4748">
            <v>24.48</v>
          </cell>
          <cell r="L4748">
            <v>24.48</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524,04</v>
          </cell>
          <cell r="F4749" t="str">
            <v>6,76</v>
          </cell>
          <cell r="G4749" t="str">
            <v>517,28</v>
          </cell>
          <cell r="H4749" t="str">
            <v>0,00</v>
          </cell>
          <cell r="I4749" t="str">
            <v>0,00</v>
          </cell>
          <cell r="J4749" t="str">
            <v>0,00</v>
          </cell>
          <cell r="K4749">
            <v>517.28</v>
          </cell>
          <cell r="L4749">
            <v>517.28</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23,16</v>
          </cell>
          <cell r="F4750" t="str">
            <v>4,89</v>
          </cell>
          <cell r="G4750" t="str">
            <v>18,27</v>
          </cell>
          <cell r="H4750" t="str">
            <v>0,00</v>
          </cell>
          <cell r="I4750" t="str">
            <v>0,00</v>
          </cell>
          <cell r="J4750" t="str">
            <v>0,00</v>
          </cell>
          <cell r="K4750">
            <v>18.27</v>
          </cell>
          <cell r="L4750">
            <v>18.27</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23,84</v>
          </cell>
          <cell r="F4751" t="str">
            <v>11,63</v>
          </cell>
          <cell r="G4751" t="str">
            <v>12,21</v>
          </cell>
          <cell r="H4751" t="str">
            <v>0,00</v>
          </cell>
          <cell r="I4751" t="str">
            <v>0,00</v>
          </cell>
          <cell r="J4751" t="str">
            <v>0,00</v>
          </cell>
          <cell r="K4751">
            <v>12.21</v>
          </cell>
          <cell r="L4751">
            <v>12.21</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25,37</v>
          </cell>
          <cell r="F4752" t="str">
            <v>11,63</v>
          </cell>
          <cell r="G4752" t="str">
            <v>13,74</v>
          </cell>
          <cell r="H4752" t="str">
            <v>0,00</v>
          </cell>
          <cell r="I4752" t="str">
            <v>0,00</v>
          </cell>
          <cell r="J4752" t="str">
            <v>0,00</v>
          </cell>
          <cell r="K4752">
            <v>13.74</v>
          </cell>
          <cell r="L4752">
            <v>13.74</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613,51</v>
          </cell>
          <cell r="F4753" t="str">
            <v>11,61</v>
          </cell>
          <cell r="G4753" t="str">
            <v>601,90</v>
          </cell>
          <cell r="H4753" t="str">
            <v>0,00</v>
          </cell>
          <cell r="I4753" t="str">
            <v>0,00</v>
          </cell>
          <cell r="J4753" t="str">
            <v>0,00</v>
          </cell>
          <cell r="K4753">
            <v>601.9</v>
          </cell>
          <cell r="L4753">
            <v>601.9</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64,32</v>
          </cell>
          <cell r="F4754" t="str">
            <v>11,62</v>
          </cell>
          <cell r="G4754" t="str">
            <v>52,70</v>
          </cell>
          <cell r="H4754" t="str">
            <v>0,00</v>
          </cell>
          <cell r="I4754" t="str">
            <v>0,00</v>
          </cell>
          <cell r="J4754" t="str">
            <v>0,00</v>
          </cell>
          <cell r="K4754">
            <v>52.7</v>
          </cell>
          <cell r="L4754">
            <v>52.7</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20,67</v>
          </cell>
          <cell r="F4755" t="str">
            <v>9,21</v>
          </cell>
          <cell r="G4755" t="str">
            <v>11,46</v>
          </cell>
          <cell r="H4755" t="str">
            <v>0,00</v>
          </cell>
          <cell r="I4755" t="str">
            <v>0,00</v>
          </cell>
          <cell r="J4755" t="str">
            <v>0,00</v>
          </cell>
          <cell r="K4755">
            <v>11.46</v>
          </cell>
          <cell r="L4755">
            <v>11.46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27,03</v>
          </cell>
          <cell r="F4756" t="str">
            <v>7,30</v>
          </cell>
          <cell r="G4756" t="str">
            <v>19,73</v>
          </cell>
          <cell r="H4756" t="str">
            <v>0,00</v>
          </cell>
          <cell r="I4756" t="str">
            <v>0,00</v>
          </cell>
          <cell r="J4756" t="str">
            <v>0,00</v>
          </cell>
          <cell r="K4756">
            <v>19.73</v>
          </cell>
          <cell r="L4756">
            <v>19.73</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32,03</v>
          </cell>
          <cell r="F4757" t="str">
            <v>8,12</v>
          </cell>
          <cell r="G4757" t="str">
            <v>23,91</v>
          </cell>
          <cell r="H4757" t="str">
            <v>0,00</v>
          </cell>
          <cell r="I4757" t="str">
            <v>0,00</v>
          </cell>
          <cell r="J4757" t="str">
            <v>0,00</v>
          </cell>
          <cell r="K4757">
            <v>23.91</v>
          </cell>
          <cell r="L4757">
            <v>23.91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35,91</v>
          </cell>
          <cell r="F4758" t="str">
            <v>15,77</v>
          </cell>
          <cell r="G4758" t="str">
            <v>20,14</v>
          </cell>
          <cell r="H4758" t="str">
            <v>0,00</v>
          </cell>
          <cell r="I4758" t="str">
            <v>0,00</v>
          </cell>
          <cell r="J4758" t="str">
            <v>0,00</v>
          </cell>
          <cell r="K4758">
            <v>20.14</v>
          </cell>
          <cell r="L4758">
            <v>20.14</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35,91</v>
          </cell>
          <cell r="F4759" t="str">
            <v>15,77</v>
          </cell>
          <cell r="G4759" t="str">
            <v>20,14</v>
          </cell>
          <cell r="H4759" t="str">
            <v>0,00</v>
          </cell>
          <cell r="I4759" t="str">
            <v>0,00</v>
          </cell>
          <cell r="J4759" t="str">
            <v>0,00</v>
          </cell>
          <cell r="K4759">
            <v>20.14</v>
          </cell>
          <cell r="L4759">
            <v>20.14</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107,53</v>
          </cell>
          <cell r="F4760" t="str">
            <v>15,75</v>
          </cell>
          <cell r="G4760" t="str">
            <v>91,78</v>
          </cell>
          <cell r="H4760" t="str">
            <v>0,00</v>
          </cell>
          <cell r="I4760" t="str">
            <v>0,00</v>
          </cell>
          <cell r="J4760" t="str">
            <v>0,00</v>
          </cell>
          <cell r="K4760">
            <v>91.78</v>
          </cell>
          <cell r="L4760">
            <v>91.78</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677,80</v>
          </cell>
          <cell r="F4761" t="str">
            <v>15,75</v>
          </cell>
          <cell r="G4761" t="str">
            <v>662,05</v>
          </cell>
          <cell r="H4761" t="str">
            <v>0,00</v>
          </cell>
          <cell r="I4761" t="str">
            <v>0,00</v>
          </cell>
          <cell r="J4761" t="str">
            <v>0,00</v>
          </cell>
          <cell r="K4761">
            <v>662.05</v>
          </cell>
          <cell r="L4761">
            <v>662.05</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42,03</v>
          </cell>
          <cell r="F4762" t="str">
            <v>9,38</v>
          </cell>
          <cell r="G4762" t="str">
            <v>32,65</v>
          </cell>
          <cell r="H4762" t="str">
            <v>0,00</v>
          </cell>
          <cell r="I4762" t="str">
            <v>0,00</v>
          </cell>
          <cell r="J4762" t="str">
            <v>0,00</v>
          </cell>
          <cell r="K4762">
            <v>32.65</v>
          </cell>
          <cell r="L4762">
            <v>32.65</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30,85</v>
          </cell>
          <cell r="F4763" t="str">
            <v>13,72</v>
          </cell>
          <cell r="G4763" t="str">
            <v>17,13</v>
          </cell>
          <cell r="H4763" t="str">
            <v>0,00</v>
          </cell>
          <cell r="I4763" t="str">
            <v>0,00</v>
          </cell>
          <cell r="J4763" t="str">
            <v>0,00</v>
          </cell>
          <cell r="K4763">
            <v>17.13</v>
          </cell>
          <cell r="L4763">
            <v>17.13</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27,92</v>
          </cell>
          <cell r="F4764" t="str">
            <v>13,57</v>
          </cell>
          <cell r="G4764" t="str">
            <v>14,35</v>
          </cell>
          <cell r="H4764" t="str">
            <v>0,00</v>
          </cell>
          <cell r="I4764" t="str">
            <v>0,00</v>
          </cell>
          <cell r="J4764" t="str">
            <v>0,00</v>
          </cell>
          <cell r="K4764">
            <v>14.35</v>
          </cell>
          <cell r="L4764">
            <v>14.35</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51,25</v>
          </cell>
          <cell r="F4765" t="str">
            <v>23,24</v>
          </cell>
          <cell r="G4765" t="str">
            <v>28,01</v>
          </cell>
          <cell r="H4765" t="str">
            <v>0,00</v>
          </cell>
          <cell r="I4765" t="str">
            <v>0,00</v>
          </cell>
          <cell r="J4765" t="str">
            <v>0,00</v>
          </cell>
          <cell r="K4765">
            <v>28.01</v>
          </cell>
          <cell r="L4765">
            <v>28.01</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74,50</v>
          </cell>
          <cell r="F4766" t="str">
            <v>31,54</v>
          </cell>
          <cell r="G4766" t="str">
            <v>42,96</v>
          </cell>
          <cell r="H4766" t="str">
            <v>0,00</v>
          </cell>
          <cell r="I4766" t="str">
            <v>0,00</v>
          </cell>
          <cell r="J4766" t="str">
            <v>0,00</v>
          </cell>
          <cell r="K4766">
            <v>42.96</v>
          </cell>
          <cell r="L4766">
            <v>42.96</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19,86</v>
          </cell>
          <cell r="F4767" t="str">
            <v>9,58</v>
          </cell>
          <cell r="G4767" t="str">
            <v>10,28</v>
          </cell>
          <cell r="H4767" t="str">
            <v>0,00</v>
          </cell>
          <cell r="I4767" t="str">
            <v>0,00</v>
          </cell>
          <cell r="J4767" t="str">
            <v>0,00</v>
          </cell>
          <cell r="K4767">
            <v>10.28</v>
          </cell>
          <cell r="L4767">
            <v>10.28</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19,82</v>
          </cell>
          <cell r="F4768" t="str">
            <v>9,58</v>
          </cell>
          <cell r="G4768" t="str">
            <v>10,24</v>
          </cell>
          <cell r="H4768" t="str">
            <v>0,00</v>
          </cell>
          <cell r="I4768" t="str">
            <v>0,00</v>
          </cell>
          <cell r="J4768" t="str">
            <v>0,00</v>
          </cell>
          <cell r="K4768">
            <v>10.24</v>
          </cell>
          <cell r="L4768">
            <v>10.24</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24,91</v>
          </cell>
          <cell r="F4769" t="str">
            <v>6,29</v>
          </cell>
          <cell r="G4769" t="str">
            <v>18,62</v>
          </cell>
          <cell r="H4769" t="str">
            <v>0,00</v>
          </cell>
          <cell r="I4769" t="str">
            <v>0,00</v>
          </cell>
          <cell r="J4769" t="str">
            <v>0,00</v>
          </cell>
          <cell r="K4769">
            <v>18.62</v>
          </cell>
          <cell r="L4769">
            <v>18.62</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32,37</v>
          </cell>
          <cell r="F4770" t="str">
            <v>12,76</v>
          </cell>
          <cell r="G4770" t="str">
            <v>19,61</v>
          </cell>
          <cell r="H4770" t="str">
            <v>0,00</v>
          </cell>
          <cell r="I4770" t="str">
            <v>0,00</v>
          </cell>
          <cell r="J4770" t="str">
            <v>0,00</v>
          </cell>
          <cell r="K4770">
            <v>19.61</v>
          </cell>
          <cell r="L4770">
            <v>19.61</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32,04</v>
          </cell>
          <cell r="F4771" t="str">
            <v>12,76</v>
          </cell>
          <cell r="G4771" t="str">
            <v>19,28</v>
          </cell>
          <cell r="H4771" t="str">
            <v>0,00</v>
          </cell>
          <cell r="I4771" t="str">
            <v>0,00</v>
          </cell>
          <cell r="J4771" t="str">
            <v>0,00</v>
          </cell>
          <cell r="K4771">
            <v>19.28</v>
          </cell>
          <cell r="L4771">
            <v>19.28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35,83</v>
          </cell>
          <cell r="F4772" t="str">
            <v>7,88</v>
          </cell>
          <cell r="G4772" t="str">
            <v>27,95</v>
          </cell>
          <cell r="H4772" t="str">
            <v>0,00</v>
          </cell>
          <cell r="I4772" t="str">
            <v>0,00</v>
          </cell>
          <cell r="J4772" t="str">
            <v>0,00</v>
          </cell>
          <cell r="K4772">
            <v>27.95</v>
          </cell>
          <cell r="L4772">
            <v>27.95</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39,86</v>
          </cell>
          <cell r="F4773" t="str">
            <v>8,68</v>
          </cell>
          <cell r="G4773" t="str">
            <v>31,18</v>
          </cell>
          <cell r="H4773" t="str">
            <v>0,00</v>
          </cell>
          <cell r="I4773" t="str">
            <v>0,00</v>
          </cell>
          <cell r="J4773" t="str">
            <v>0,00</v>
          </cell>
          <cell r="K4773">
            <v>31.18</v>
          </cell>
          <cell r="L4773">
            <v>31.18</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46,26</v>
          </cell>
          <cell r="F4774" t="str">
            <v>15,49</v>
          </cell>
          <cell r="G4774" t="str">
            <v>30,77</v>
          </cell>
          <cell r="H4774" t="str">
            <v>0,00</v>
          </cell>
          <cell r="I4774" t="str">
            <v>0,00</v>
          </cell>
          <cell r="J4774" t="str">
            <v>0,00</v>
          </cell>
          <cell r="K4774">
            <v>30.77</v>
          </cell>
          <cell r="L4774">
            <v>30.77</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44,21</v>
          </cell>
          <cell r="F4775" t="str">
            <v>15,49</v>
          </cell>
          <cell r="G4775" t="str">
            <v>28,72</v>
          </cell>
          <cell r="H4775" t="str">
            <v>0,00</v>
          </cell>
          <cell r="I4775" t="str">
            <v>0,00</v>
          </cell>
          <cell r="J4775" t="str">
            <v>0,00</v>
          </cell>
          <cell r="K4775">
            <v>28.72</v>
          </cell>
          <cell r="L4775">
            <v>28.72</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12,95</v>
          </cell>
          <cell r="F4776" t="str">
            <v>6,40</v>
          </cell>
          <cell r="G4776" t="str">
            <v>6,55</v>
          </cell>
          <cell r="H4776" t="str">
            <v>0,00</v>
          </cell>
          <cell r="I4776" t="str">
            <v>0,00</v>
          </cell>
          <cell r="J4776" t="str">
            <v>0,00</v>
          </cell>
          <cell r="K4776">
            <v>6.55</v>
          </cell>
          <cell r="L4776">
            <v>6.55</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12,99</v>
          </cell>
          <cell r="F4777" t="str">
            <v>6,40</v>
          </cell>
          <cell r="G4777" t="str">
            <v>6,59</v>
          </cell>
          <cell r="H4777" t="str">
            <v>0,00</v>
          </cell>
          <cell r="I4777" t="str">
            <v>0,00</v>
          </cell>
          <cell r="J4777" t="str">
            <v>0,00</v>
          </cell>
          <cell r="K4777">
            <v>6.59</v>
          </cell>
          <cell r="L4777">
            <v>6.59</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30,71</v>
          </cell>
          <cell r="F4778" t="str">
            <v>6,38</v>
          </cell>
          <cell r="G4778" t="str">
            <v>24,33</v>
          </cell>
          <cell r="H4778" t="str">
            <v>0,00</v>
          </cell>
          <cell r="I4778" t="str">
            <v>0,00</v>
          </cell>
          <cell r="J4778" t="str">
            <v>0,00</v>
          </cell>
          <cell r="K4778">
            <v>24.33</v>
          </cell>
          <cell r="L4778">
            <v>24.33</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523,50</v>
          </cell>
          <cell r="F4779" t="str">
            <v>6,37</v>
          </cell>
          <cell r="G4779" t="str">
            <v>517,13</v>
          </cell>
          <cell r="H4779" t="str">
            <v>0,00</v>
          </cell>
          <cell r="I4779" t="str">
            <v>0,00</v>
          </cell>
          <cell r="J4779" t="str">
            <v>0,00</v>
          </cell>
          <cell r="K4779">
            <v>517.13</v>
          </cell>
          <cell r="L4779">
            <v>517.13</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22,88</v>
          </cell>
          <cell r="F4780" t="str">
            <v>4,68</v>
          </cell>
          <cell r="G4780" t="str">
            <v>18,20</v>
          </cell>
          <cell r="H4780" t="str">
            <v>0,00</v>
          </cell>
          <cell r="I4780" t="str">
            <v>0,00</v>
          </cell>
          <cell r="J4780" t="str">
            <v>0,00</v>
          </cell>
          <cell r="K4780">
            <v>18.2</v>
          </cell>
          <cell r="L4780">
            <v>18.2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19,60</v>
          </cell>
          <cell r="F4781" t="str">
            <v>8,50</v>
          </cell>
          <cell r="G4781" t="str">
            <v>11,10</v>
          </cell>
          <cell r="H4781" t="str">
            <v>0,00</v>
          </cell>
          <cell r="I4781" t="str">
            <v>0,00</v>
          </cell>
          <cell r="J4781" t="str">
            <v>0,00</v>
          </cell>
          <cell r="K4781">
            <v>11.1</v>
          </cell>
          <cell r="L4781">
            <v>11.1</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21,13</v>
          </cell>
          <cell r="F4782" t="str">
            <v>8,50</v>
          </cell>
          <cell r="G4782" t="str">
            <v>12,63</v>
          </cell>
          <cell r="H4782" t="str">
            <v>0,00</v>
          </cell>
          <cell r="I4782" t="str">
            <v>0,00</v>
          </cell>
          <cell r="J4782" t="str">
            <v>0,00</v>
          </cell>
          <cell r="K4782">
            <v>12.63</v>
          </cell>
          <cell r="L4782">
            <v>12.63</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609,27</v>
          </cell>
          <cell r="F4783" t="str">
            <v>8,48</v>
          </cell>
          <cell r="G4783" t="str">
            <v>600,79</v>
          </cell>
          <cell r="H4783" t="str">
            <v>0,00</v>
          </cell>
          <cell r="I4783" t="str">
            <v>0,00</v>
          </cell>
          <cell r="J4783" t="str">
            <v>0,00</v>
          </cell>
          <cell r="K4783">
            <v>600.79</v>
          </cell>
          <cell r="L4783">
            <v>600.79</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60,08</v>
          </cell>
          <cell r="F4784" t="str">
            <v>8,48</v>
          </cell>
          <cell r="G4784" t="str">
            <v>51,60</v>
          </cell>
          <cell r="H4784" t="str">
            <v>0,00</v>
          </cell>
          <cell r="I4784" t="str">
            <v>0,00</v>
          </cell>
          <cell r="J4784" t="str">
            <v>0,00</v>
          </cell>
          <cell r="K4784">
            <v>51.6</v>
          </cell>
          <cell r="L4784">
            <v>51.6</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18,38</v>
          </cell>
          <cell r="F4785" t="str">
            <v>7,45</v>
          </cell>
          <cell r="G4785" t="str">
            <v>10,93</v>
          </cell>
          <cell r="H4785" t="str">
            <v>0,00</v>
          </cell>
          <cell r="I4785" t="str">
            <v>0,00</v>
          </cell>
          <cell r="J4785" t="str">
            <v>0,00</v>
          </cell>
          <cell r="K4785">
            <v>10.93</v>
          </cell>
          <cell r="L4785">
            <v>10.93</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24,90</v>
          </cell>
          <cell r="F4786" t="str">
            <v>5,75</v>
          </cell>
          <cell r="G4786" t="str">
            <v>19,15</v>
          </cell>
          <cell r="H4786" t="str">
            <v>0,00</v>
          </cell>
          <cell r="I4786" t="str">
            <v>0,00</v>
          </cell>
          <cell r="J4786" t="str">
            <v>0,00</v>
          </cell>
          <cell r="K4786">
            <v>19.149999999999999</v>
          </cell>
          <cell r="L4786">
            <v>19.149999999999999</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29,91</v>
          </cell>
          <cell r="F4787" t="str">
            <v>6,56</v>
          </cell>
          <cell r="G4787" t="str">
            <v>23,35</v>
          </cell>
          <cell r="H4787" t="str">
            <v>0,00</v>
          </cell>
          <cell r="I4787" t="str">
            <v>0,00</v>
          </cell>
          <cell r="J4787" t="str">
            <v>0,00</v>
          </cell>
          <cell r="K4787">
            <v>23.35</v>
          </cell>
          <cell r="L4787">
            <v>23.35</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29,04</v>
          </cell>
          <cell r="F4788" t="str">
            <v>10,33</v>
          </cell>
          <cell r="G4788" t="str">
            <v>18,71</v>
          </cell>
          <cell r="H4788" t="str">
            <v>0,00</v>
          </cell>
          <cell r="I4788" t="str">
            <v>0,00</v>
          </cell>
          <cell r="J4788" t="str">
            <v>0,00</v>
          </cell>
          <cell r="K4788">
            <v>18.71</v>
          </cell>
          <cell r="L4788">
            <v>18.71</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29,04</v>
          </cell>
          <cell r="F4789" t="str">
            <v>10,33</v>
          </cell>
          <cell r="G4789" t="str">
            <v>18,71</v>
          </cell>
          <cell r="H4789" t="str">
            <v>0,00</v>
          </cell>
          <cell r="I4789" t="str">
            <v>0,00</v>
          </cell>
          <cell r="J4789" t="str">
            <v>0,00</v>
          </cell>
          <cell r="K4789">
            <v>18.71</v>
          </cell>
          <cell r="L4789">
            <v>18.71</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100,66</v>
          </cell>
          <cell r="F4790" t="str">
            <v>10,31</v>
          </cell>
          <cell r="G4790" t="str">
            <v>90,35</v>
          </cell>
          <cell r="H4790" t="str">
            <v>0,00</v>
          </cell>
          <cell r="I4790" t="str">
            <v>0,00</v>
          </cell>
          <cell r="J4790" t="str">
            <v>0,00</v>
          </cell>
          <cell r="K4790">
            <v>90.35</v>
          </cell>
          <cell r="L4790">
            <v>90.35</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670,93</v>
          </cell>
          <cell r="F4791" t="str">
            <v>10,31</v>
          </cell>
          <cell r="G4791" t="str">
            <v>660,62</v>
          </cell>
          <cell r="H4791" t="str">
            <v>0,00</v>
          </cell>
          <cell r="I4791" t="str">
            <v>0,00</v>
          </cell>
          <cell r="J4791" t="str">
            <v>0,00</v>
          </cell>
          <cell r="K4791">
            <v>660.62</v>
          </cell>
          <cell r="L4791">
            <v>660.62</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38,59</v>
          </cell>
          <cell r="F4792" t="str">
            <v>6,67</v>
          </cell>
          <cell r="G4792" t="str">
            <v>31,92</v>
          </cell>
          <cell r="H4792" t="str">
            <v>0,00</v>
          </cell>
          <cell r="I4792" t="str">
            <v>0,00</v>
          </cell>
          <cell r="J4792" t="str">
            <v>0,00</v>
          </cell>
          <cell r="K4792">
            <v>31.92</v>
          </cell>
          <cell r="L4792">
            <v>31.92</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25,14</v>
          </cell>
          <cell r="F4793" t="str">
            <v>9,41</v>
          </cell>
          <cell r="G4793" t="str">
            <v>15,73</v>
          </cell>
          <cell r="H4793" t="str">
            <v>0,00</v>
          </cell>
          <cell r="I4793" t="str">
            <v>0,00</v>
          </cell>
          <cell r="J4793" t="str">
            <v>0,00</v>
          </cell>
          <cell r="K4793">
            <v>15.73</v>
          </cell>
          <cell r="L4793">
            <v>15.73</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26,83</v>
          </cell>
          <cell r="F4794" t="str">
            <v>12,77</v>
          </cell>
          <cell r="G4794" t="str">
            <v>14,06</v>
          </cell>
          <cell r="H4794" t="str">
            <v>0,00</v>
          </cell>
          <cell r="I4794" t="str">
            <v>0,00</v>
          </cell>
          <cell r="J4794" t="str">
            <v>0,00</v>
          </cell>
          <cell r="K4794">
            <v>14.06</v>
          </cell>
          <cell r="L4794">
            <v>14.06</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42,82</v>
          </cell>
          <cell r="F4795" t="str">
            <v>17,01</v>
          </cell>
          <cell r="G4795" t="str">
            <v>25,81</v>
          </cell>
          <cell r="H4795" t="str">
            <v>0,00</v>
          </cell>
          <cell r="I4795" t="str">
            <v>0,00</v>
          </cell>
          <cell r="J4795" t="str">
            <v>0,00</v>
          </cell>
          <cell r="K4795">
            <v>25.81</v>
          </cell>
          <cell r="L4795">
            <v>25.81</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59,73</v>
          </cell>
          <cell r="F4796" t="str">
            <v>20,65</v>
          </cell>
          <cell r="G4796" t="str">
            <v>39,08</v>
          </cell>
          <cell r="H4796" t="str">
            <v>0,00</v>
          </cell>
          <cell r="I4796" t="str">
            <v>0,00</v>
          </cell>
          <cell r="J4796" t="str">
            <v>0,00</v>
          </cell>
          <cell r="K4796">
            <v>39.08</v>
          </cell>
          <cell r="L4796">
            <v>39.08</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20,75</v>
          </cell>
          <cell r="F4797" t="str">
            <v>10,28</v>
          </cell>
          <cell r="G4797" t="str">
            <v>10,47</v>
          </cell>
          <cell r="H4797" t="str">
            <v>0,00</v>
          </cell>
          <cell r="I4797" t="str">
            <v>0,00</v>
          </cell>
          <cell r="J4797" t="str">
            <v>0,00</v>
          </cell>
          <cell r="K4797">
            <v>10.47</v>
          </cell>
          <cell r="L4797">
            <v>10.47</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20,71</v>
          </cell>
          <cell r="F4798" t="str">
            <v>10,28</v>
          </cell>
          <cell r="G4798" t="str">
            <v>10,43</v>
          </cell>
          <cell r="H4798" t="str">
            <v>0,00</v>
          </cell>
          <cell r="I4798" t="str">
            <v>0,00</v>
          </cell>
          <cell r="J4798" t="str">
            <v>0,00</v>
          </cell>
          <cell r="K4798">
            <v>10.43</v>
          </cell>
          <cell r="L4798">
            <v>10.43</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25,34</v>
          </cell>
          <cell r="F4799" t="str">
            <v>6,64</v>
          </cell>
          <cell r="G4799" t="str">
            <v>18,70</v>
          </cell>
          <cell r="H4799" t="str">
            <v>0,00</v>
          </cell>
          <cell r="I4799" t="str">
            <v>0,00</v>
          </cell>
          <cell r="J4799" t="str">
            <v>0,00</v>
          </cell>
          <cell r="K4799">
            <v>18.7</v>
          </cell>
          <cell r="L4799">
            <v>18.7</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31,46</v>
          </cell>
          <cell r="F4800" t="str">
            <v>12,13</v>
          </cell>
          <cell r="G4800" t="str">
            <v>19,33</v>
          </cell>
          <cell r="H4800" t="str">
            <v>0,00</v>
          </cell>
          <cell r="I4800" t="str">
            <v>0,00</v>
          </cell>
          <cell r="J4800" t="str">
            <v>0,00</v>
          </cell>
          <cell r="K4800">
            <v>19.329999999999998</v>
          </cell>
          <cell r="L4800">
            <v>19.329999999999998</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31,13</v>
          </cell>
          <cell r="F4801" t="str">
            <v>12,13</v>
          </cell>
          <cell r="G4801" t="str">
            <v>19,00</v>
          </cell>
          <cell r="H4801" t="str">
            <v>0,00</v>
          </cell>
          <cell r="I4801" t="str">
            <v>0,00</v>
          </cell>
          <cell r="J4801" t="str">
            <v>0,00</v>
          </cell>
          <cell r="K4801">
            <v>19</v>
          </cell>
          <cell r="L4801">
            <v>19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35,37</v>
          </cell>
          <cell r="F4802" t="str">
            <v>7,56</v>
          </cell>
          <cell r="G4802" t="str">
            <v>27,81</v>
          </cell>
          <cell r="H4802" t="str">
            <v>0,00</v>
          </cell>
          <cell r="I4802" t="str">
            <v>0,00</v>
          </cell>
          <cell r="J4802" t="str">
            <v>0,00</v>
          </cell>
          <cell r="K4802">
            <v>27.81</v>
          </cell>
          <cell r="L4802">
            <v>27.81</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39,40</v>
          </cell>
          <cell r="F4803" t="str">
            <v>8,36</v>
          </cell>
          <cell r="G4803" t="str">
            <v>31,04</v>
          </cell>
          <cell r="H4803" t="str">
            <v>0,00</v>
          </cell>
          <cell r="I4803" t="str">
            <v>0,00</v>
          </cell>
          <cell r="J4803" t="str">
            <v>0,00</v>
          </cell>
          <cell r="K4803">
            <v>31.04</v>
          </cell>
          <cell r="L4803">
            <v>31.04</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43,80</v>
          </cell>
          <cell r="F4804" t="str">
            <v>13,72</v>
          </cell>
          <cell r="G4804" t="str">
            <v>30,08</v>
          </cell>
          <cell r="H4804" t="str">
            <v>0,00</v>
          </cell>
          <cell r="I4804" t="str">
            <v>0,00</v>
          </cell>
          <cell r="J4804" t="str">
            <v>0,00</v>
          </cell>
          <cell r="K4804">
            <v>30.08</v>
          </cell>
          <cell r="L4804">
            <v>30.08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41,75</v>
          </cell>
          <cell r="F4805" t="str">
            <v>13,72</v>
          </cell>
          <cell r="G4805" t="str">
            <v>28,03</v>
          </cell>
          <cell r="H4805" t="str">
            <v>0,00</v>
          </cell>
          <cell r="I4805" t="str">
            <v>0,00</v>
          </cell>
          <cell r="J4805" t="str">
            <v>0,00</v>
          </cell>
          <cell r="K4805">
            <v>28.03</v>
          </cell>
          <cell r="L4805">
            <v>28.03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13,53</v>
          </cell>
          <cell r="F4806" t="str">
            <v>6,87</v>
          </cell>
          <cell r="G4806" t="str">
            <v>6,66</v>
          </cell>
          <cell r="H4806" t="str">
            <v>0,00</v>
          </cell>
          <cell r="I4806" t="str">
            <v>0,00</v>
          </cell>
          <cell r="J4806" t="str">
            <v>0,00</v>
          </cell>
          <cell r="K4806">
            <v>6.66</v>
          </cell>
          <cell r="L4806">
            <v>6.66</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13,57</v>
          </cell>
          <cell r="F4807" t="str">
            <v>6,87</v>
          </cell>
          <cell r="G4807" t="str">
            <v>6,70</v>
          </cell>
          <cell r="H4807" t="str">
            <v>0,00</v>
          </cell>
          <cell r="I4807" t="str">
            <v>0,00</v>
          </cell>
          <cell r="J4807" t="str">
            <v>0,00</v>
          </cell>
          <cell r="K4807">
            <v>6.7</v>
          </cell>
          <cell r="L4807">
            <v>6.7</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31,29</v>
          </cell>
          <cell r="F4808" t="str">
            <v>6,84</v>
          </cell>
          <cell r="G4808" t="str">
            <v>24,45</v>
          </cell>
          <cell r="H4808" t="str">
            <v>0,00</v>
          </cell>
          <cell r="I4808" t="str">
            <v>0,00</v>
          </cell>
          <cell r="J4808" t="str">
            <v>0,00</v>
          </cell>
          <cell r="K4808">
            <v>24.45</v>
          </cell>
          <cell r="L4808">
            <v>24.45</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524,08</v>
          </cell>
          <cell r="F4809" t="str">
            <v>6,83</v>
          </cell>
          <cell r="G4809" t="str">
            <v>517,25</v>
          </cell>
          <cell r="H4809" t="str">
            <v>0,00</v>
          </cell>
          <cell r="I4809" t="str">
            <v>0,00</v>
          </cell>
          <cell r="J4809" t="str">
            <v>0,00</v>
          </cell>
          <cell r="K4809">
            <v>517.25</v>
          </cell>
          <cell r="L4809">
            <v>517.25</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23,17</v>
          </cell>
          <cell r="F4810" t="str">
            <v>4,93</v>
          </cell>
          <cell r="G4810" t="str">
            <v>18,24</v>
          </cell>
          <cell r="H4810" t="str">
            <v>0,00</v>
          </cell>
          <cell r="I4810" t="str">
            <v>0,00</v>
          </cell>
          <cell r="J4810" t="str">
            <v>0,00</v>
          </cell>
          <cell r="K4810">
            <v>18.239999999999998</v>
          </cell>
          <cell r="L4810">
            <v>18.239999999999998</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18,97</v>
          </cell>
          <cell r="F4811" t="str">
            <v>8,08</v>
          </cell>
          <cell r="G4811" t="str">
            <v>10,89</v>
          </cell>
          <cell r="H4811" t="str">
            <v>0,00</v>
          </cell>
          <cell r="I4811" t="str">
            <v>0,00</v>
          </cell>
          <cell r="J4811" t="str">
            <v>0,00</v>
          </cell>
          <cell r="K4811">
            <v>10.89</v>
          </cell>
          <cell r="L4811">
            <v>10.89</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20,50</v>
          </cell>
          <cell r="F4812" t="str">
            <v>8,08</v>
          </cell>
          <cell r="G4812" t="str">
            <v>12,42</v>
          </cell>
          <cell r="H4812" t="str">
            <v>0,00</v>
          </cell>
          <cell r="I4812" t="str">
            <v>0,00</v>
          </cell>
          <cell r="J4812" t="str">
            <v>0,00</v>
          </cell>
          <cell r="K4812">
            <v>12.42</v>
          </cell>
          <cell r="L4812">
            <v>12.42</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608,64</v>
          </cell>
          <cell r="F4813" t="str">
            <v>8,07</v>
          </cell>
          <cell r="G4813" t="str">
            <v>600,57</v>
          </cell>
          <cell r="H4813" t="str">
            <v>0,00</v>
          </cell>
          <cell r="I4813" t="str">
            <v>0,00</v>
          </cell>
          <cell r="J4813" t="str">
            <v>0,00</v>
          </cell>
          <cell r="K4813">
            <v>600.57000000000005</v>
          </cell>
          <cell r="L4813">
            <v>600.57000000000005</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59,45</v>
          </cell>
          <cell r="F4814" t="str">
            <v>8,07</v>
          </cell>
          <cell r="G4814" t="str">
            <v>51,38</v>
          </cell>
          <cell r="H4814" t="str">
            <v>0,00</v>
          </cell>
          <cell r="I4814" t="str">
            <v>0,00</v>
          </cell>
          <cell r="J4814" t="str">
            <v>0,00</v>
          </cell>
          <cell r="K4814">
            <v>51.38</v>
          </cell>
          <cell r="L4814">
            <v>51.38</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18,44</v>
          </cell>
          <cell r="F4815" t="str">
            <v>7,48</v>
          </cell>
          <cell r="G4815" t="str">
            <v>10,96</v>
          </cell>
          <cell r="H4815" t="str">
            <v>0,00</v>
          </cell>
          <cell r="I4815" t="str">
            <v>0,00</v>
          </cell>
          <cell r="J4815" t="str">
            <v>0,00</v>
          </cell>
          <cell r="K4815">
            <v>10.96</v>
          </cell>
          <cell r="L4815">
            <v>10.96</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24,59</v>
          </cell>
          <cell r="F4816" t="str">
            <v>5,54</v>
          </cell>
          <cell r="G4816" t="str">
            <v>19,05</v>
          </cell>
          <cell r="H4816" t="str">
            <v>0,00</v>
          </cell>
          <cell r="I4816" t="str">
            <v>0,00</v>
          </cell>
          <cell r="J4816" t="str">
            <v>0,00</v>
          </cell>
          <cell r="K4816">
            <v>19.05</v>
          </cell>
          <cell r="L4816">
            <v>19.05</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29,59</v>
          </cell>
          <cell r="F4817" t="str">
            <v>6,34</v>
          </cell>
          <cell r="G4817" t="str">
            <v>23,25</v>
          </cell>
          <cell r="H4817" t="str">
            <v>0,00</v>
          </cell>
          <cell r="I4817" t="str">
            <v>0,00</v>
          </cell>
          <cell r="J4817" t="str">
            <v>0,00</v>
          </cell>
          <cell r="K4817">
            <v>23.25</v>
          </cell>
          <cell r="L4817">
            <v>23.25</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27,36</v>
          </cell>
          <cell r="F4818" t="str">
            <v>9,15</v>
          </cell>
          <cell r="G4818" t="str">
            <v>18,21</v>
          </cell>
          <cell r="H4818" t="str">
            <v>0,00</v>
          </cell>
          <cell r="I4818" t="str">
            <v>0,00</v>
          </cell>
          <cell r="J4818" t="str">
            <v>0,00</v>
          </cell>
          <cell r="K4818">
            <v>18.21</v>
          </cell>
          <cell r="L4818">
            <v>18.21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27,36</v>
          </cell>
          <cell r="F4819" t="str">
            <v>9,15</v>
          </cell>
          <cell r="G4819" t="str">
            <v>18,21</v>
          </cell>
          <cell r="H4819" t="str">
            <v>0,00</v>
          </cell>
          <cell r="I4819" t="str">
            <v>0,00</v>
          </cell>
          <cell r="J4819" t="str">
            <v>0,00</v>
          </cell>
          <cell r="K4819">
            <v>18.21</v>
          </cell>
          <cell r="L4819">
            <v>18.21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98,98</v>
          </cell>
          <cell r="F4820" t="str">
            <v>9,12</v>
          </cell>
          <cell r="G4820" t="str">
            <v>89,86</v>
          </cell>
          <cell r="H4820" t="str">
            <v>0,00</v>
          </cell>
          <cell r="I4820" t="str">
            <v>0,00</v>
          </cell>
          <cell r="J4820" t="str">
            <v>0,00</v>
          </cell>
          <cell r="K4820">
            <v>89.86</v>
          </cell>
          <cell r="L4820">
            <v>89.86</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669,25</v>
          </cell>
          <cell r="F4821" t="str">
            <v>9,12</v>
          </cell>
          <cell r="G4821" t="str">
            <v>660,13</v>
          </cell>
          <cell r="H4821" t="str">
            <v>0,00</v>
          </cell>
          <cell r="I4821" t="str">
            <v>0,00</v>
          </cell>
          <cell r="J4821" t="str">
            <v>0,00</v>
          </cell>
          <cell r="K4821">
            <v>660.13</v>
          </cell>
          <cell r="L4821">
            <v>660.13</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37,76</v>
          </cell>
          <cell r="F4822" t="str">
            <v>6,07</v>
          </cell>
          <cell r="G4822" t="str">
            <v>31,69</v>
          </cell>
          <cell r="H4822" t="str">
            <v>0,00</v>
          </cell>
          <cell r="I4822" t="str">
            <v>0,00</v>
          </cell>
          <cell r="J4822" t="str">
            <v>0,00</v>
          </cell>
          <cell r="K4822">
            <v>31.69</v>
          </cell>
          <cell r="L4822">
            <v>31.69</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23,87</v>
          </cell>
          <cell r="F4823" t="str">
            <v>8,62</v>
          </cell>
          <cell r="G4823" t="str">
            <v>15,25</v>
          </cell>
          <cell r="H4823" t="str">
            <v>0,00</v>
          </cell>
          <cell r="I4823" t="str">
            <v>0,00</v>
          </cell>
          <cell r="J4823" t="str">
            <v>0,00</v>
          </cell>
          <cell r="K4823">
            <v>15.25</v>
          </cell>
          <cell r="L4823">
            <v>15.25</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28,01</v>
          </cell>
          <cell r="F4824" t="str">
            <v>13,71</v>
          </cell>
          <cell r="G4824" t="str">
            <v>14,30</v>
          </cell>
          <cell r="H4824" t="str">
            <v>0,00</v>
          </cell>
          <cell r="I4824" t="str">
            <v>0,00</v>
          </cell>
          <cell r="J4824" t="str">
            <v>0,00</v>
          </cell>
          <cell r="K4824">
            <v>14.3</v>
          </cell>
          <cell r="L4824">
            <v>14.3</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41,58</v>
          </cell>
          <cell r="F4825" t="str">
            <v>16,18</v>
          </cell>
          <cell r="G4825" t="str">
            <v>25,40</v>
          </cell>
          <cell r="H4825" t="str">
            <v>0,00</v>
          </cell>
          <cell r="I4825" t="str">
            <v>0,00</v>
          </cell>
          <cell r="J4825" t="str">
            <v>0,00</v>
          </cell>
          <cell r="K4825">
            <v>25.4</v>
          </cell>
          <cell r="L4825">
            <v>25.4</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56,44</v>
          </cell>
          <cell r="F4826" t="str">
            <v>18,29</v>
          </cell>
          <cell r="G4826" t="str">
            <v>38,15</v>
          </cell>
          <cell r="H4826" t="str">
            <v>0,00</v>
          </cell>
          <cell r="I4826" t="str">
            <v>0,00</v>
          </cell>
          <cell r="J4826" t="str">
            <v>0,00</v>
          </cell>
          <cell r="K4826">
            <v>38.15</v>
          </cell>
          <cell r="L4826">
            <v>38.15</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141,54</v>
          </cell>
          <cell r="F4827" t="str">
            <v>2,81</v>
          </cell>
          <cell r="G4827" t="str">
            <v>138,73</v>
          </cell>
          <cell r="H4827" t="str">
            <v>0,00</v>
          </cell>
          <cell r="I4827" t="str">
            <v>0,00</v>
          </cell>
          <cell r="J4827" t="str">
            <v>0,00</v>
          </cell>
          <cell r="K4827">
            <v>138.72999999999999</v>
          </cell>
          <cell r="L4827">
            <v>138.72999999999999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263,24</v>
          </cell>
          <cell r="F4828" t="str">
            <v>5,93</v>
          </cell>
          <cell r="G4828" t="str">
            <v>255,29</v>
          </cell>
          <cell r="H4828" t="str">
            <v>2,02</v>
          </cell>
          <cell r="I4828" t="str">
            <v>0,00</v>
          </cell>
          <cell r="J4828" t="str">
            <v>0,00</v>
          </cell>
          <cell r="K4828">
            <v>257.31</v>
          </cell>
          <cell r="L4828">
            <v>257.31</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343,65</v>
          </cell>
          <cell r="F4829" t="str">
            <v>11,25</v>
          </cell>
          <cell r="G4829" t="str">
            <v>327,45</v>
          </cell>
          <cell r="H4829" t="str">
            <v>4,95</v>
          </cell>
          <cell r="I4829" t="str">
            <v>0,00</v>
          </cell>
          <cell r="J4829" t="str">
            <v>0,00</v>
          </cell>
          <cell r="K4829">
            <v>332.4</v>
          </cell>
          <cell r="L4829">
            <v>332.4</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708,32</v>
          </cell>
          <cell r="F4830" t="str">
            <v>95,05</v>
          </cell>
          <cell r="G4830" t="str">
            <v>603,81</v>
          </cell>
          <cell r="H4830" t="str">
            <v>9,18</v>
          </cell>
          <cell r="I4830" t="str">
            <v>0,00</v>
          </cell>
          <cell r="J4830" t="str">
            <v>0,28</v>
          </cell>
          <cell r="K4830">
            <v>613.27</v>
          </cell>
          <cell r="L4830">
            <v>613.26999999999987</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203,03</v>
          </cell>
          <cell r="F4831" t="str">
            <v>91,44</v>
          </cell>
          <cell r="G4831" t="str">
            <v>111,05</v>
          </cell>
          <cell r="H4831" t="str">
            <v>0,36</v>
          </cell>
          <cell r="I4831" t="str">
            <v>0,00</v>
          </cell>
          <cell r="J4831" t="str">
            <v>0,18</v>
          </cell>
          <cell r="K4831">
            <v>111.59</v>
          </cell>
          <cell r="L4831">
            <v>111.59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318,90</v>
          </cell>
          <cell r="F4832" t="str">
            <v>143,97</v>
          </cell>
          <cell r="G4832" t="str">
            <v>174,05</v>
          </cell>
          <cell r="H4832" t="str">
            <v>0,59</v>
          </cell>
          <cell r="I4832" t="str">
            <v>0,00</v>
          </cell>
          <cell r="J4832" t="str">
            <v>0,29</v>
          </cell>
          <cell r="K4832">
            <v>174.93</v>
          </cell>
          <cell r="L4832">
            <v>174.93</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618,35</v>
          </cell>
          <cell r="F4833" t="str">
            <v>272,39</v>
          </cell>
          <cell r="G4833" t="str">
            <v>343,56</v>
          </cell>
          <cell r="H4833" t="str">
            <v>1,90</v>
          </cell>
          <cell r="I4833" t="str">
            <v>0,00</v>
          </cell>
          <cell r="J4833" t="str">
            <v>0,50</v>
          </cell>
          <cell r="K4833">
            <v>345.96</v>
          </cell>
          <cell r="L4833">
            <v>345.96</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856,44</v>
          </cell>
          <cell r="F4834" t="str">
            <v>380,09</v>
          </cell>
          <cell r="G4834" t="str">
            <v>472,63</v>
          </cell>
          <cell r="H4834" t="str">
            <v>2,97</v>
          </cell>
          <cell r="I4834" t="str">
            <v>0,00</v>
          </cell>
          <cell r="J4834" t="str">
            <v>0,75</v>
          </cell>
          <cell r="K4834">
            <v>476.35</v>
          </cell>
          <cell r="L4834">
            <v>476.35</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998,39</v>
          </cell>
          <cell r="F4835" t="str">
            <v>412,67</v>
          </cell>
          <cell r="G4835" t="str">
            <v>581,58</v>
          </cell>
          <cell r="H4835" t="str">
            <v>3,35</v>
          </cell>
          <cell r="I4835" t="str">
            <v>0,00</v>
          </cell>
          <cell r="J4835" t="str">
            <v>0,79</v>
          </cell>
          <cell r="K4835">
            <v>585.72</v>
          </cell>
          <cell r="L4835">
            <v>585.72</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246,38</v>
          </cell>
          <cell r="F4836" t="str">
            <v>117,87</v>
          </cell>
          <cell r="G4836" t="str">
            <v>127,70</v>
          </cell>
          <cell r="H4836" t="str">
            <v>0,55</v>
          </cell>
          <cell r="I4836" t="str">
            <v>0,00</v>
          </cell>
          <cell r="J4836" t="str">
            <v>0,26</v>
          </cell>
          <cell r="K4836">
            <v>128.51</v>
          </cell>
          <cell r="L4836">
            <v>128.51000000000002</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453,26</v>
          </cell>
          <cell r="F4837" t="str">
            <v>211,77</v>
          </cell>
          <cell r="G4837" t="str">
            <v>239,20</v>
          </cell>
          <cell r="H4837" t="str">
            <v>1,84</v>
          </cell>
          <cell r="I4837" t="str">
            <v>0,00</v>
          </cell>
          <cell r="J4837" t="str">
            <v>0,45</v>
          </cell>
          <cell r="K4837">
            <v>241.48999999999998</v>
          </cell>
          <cell r="L4837">
            <v>241.48999999999998</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645,79</v>
          </cell>
          <cell r="F4838" t="str">
            <v>302,74</v>
          </cell>
          <cell r="G4838" t="str">
            <v>339,48</v>
          </cell>
          <cell r="H4838" t="str">
            <v>2,88</v>
          </cell>
          <cell r="I4838" t="str">
            <v>0,00</v>
          </cell>
          <cell r="J4838" t="str">
            <v>0,69</v>
          </cell>
          <cell r="K4838">
            <v>343.05</v>
          </cell>
          <cell r="L4838">
            <v>343.05</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749,12</v>
          </cell>
          <cell r="F4839" t="str">
            <v>321,12</v>
          </cell>
          <cell r="G4839" t="str">
            <v>424,03</v>
          </cell>
          <cell r="H4839" t="str">
            <v>3,25</v>
          </cell>
          <cell r="I4839" t="str">
            <v>0,00</v>
          </cell>
          <cell r="J4839" t="str">
            <v>0,72</v>
          </cell>
          <cell r="K4839">
            <v>428</v>
          </cell>
          <cell r="L4839">
            <v>428</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135,90</v>
          </cell>
          <cell r="F4840" t="str">
            <v>4,85</v>
          </cell>
          <cell r="G4840" t="str">
            <v>129,31</v>
          </cell>
          <cell r="H4840" t="str">
            <v>1,74</v>
          </cell>
          <cell r="I4840" t="str">
            <v>0,00</v>
          </cell>
          <cell r="J4840" t="str">
            <v>0,00</v>
          </cell>
          <cell r="K4840">
            <v>131.05000000000001</v>
          </cell>
          <cell r="L4840">
            <v>131.05000000000001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406,22</v>
          </cell>
          <cell r="F4841" t="str">
            <v>181,12</v>
          </cell>
          <cell r="G4841" t="str">
            <v>224,52</v>
          </cell>
          <cell r="H4841" t="str">
            <v>0,38</v>
          </cell>
          <cell r="I4841" t="str">
            <v>0,00</v>
          </cell>
          <cell r="J4841" t="str">
            <v>0,20</v>
          </cell>
          <cell r="K4841">
            <v>225.10000000000002</v>
          </cell>
          <cell r="L4841">
            <v>225.1</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703,65</v>
          </cell>
          <cell r="F4842" t="str">
            <v>319,15</v>
          </cell>
          <cell r="G4842" t="str">
            <v>383,29</v>
          </cell>
          <cell r="H4842" t="str">
            <v>0,77</v>
          </cell>
          <cell r="I4842" t="str">
            <v>0,00</v>
          </cell>
          <cell r="J4842" t="str">
            <v>0,44</v>
          </cell>
          <cell r="K4842">
            <v>384.5</v>
          </cell>
          <cell r="L4842">
            <v>384.5</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1.160,54</v>
          </cell>
          <cell r="F4843" t="str">
            <v>522,55</v>
          </cell>
          <cell r="G4843" t="str">
            <v>635,16</v>
          </cell>
          <cell r="H4843" t="str">
            <v>2,14</v>
          </cell>
          <cell r="I4843" t="str">
            <v>0,00</v>
          </cell>
          <cell r="J4843" t="str">
            <v>0,69</v>
          </cell>
          <cell r="K4843">
            <v>637.99</v>
          </cell>
          <cell r="L4843">
            <v>637.99</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278,21</v>
          </cell>
          <cell r="F4844" t="str">
            <v>134,01</v>
          </cell>
          <cell r="G4844" t="str">
            <v>143,70</v>
          </cell>
          <cell r="H4844" t="str">
            <v>0,33</v>
          </cell>
          <cell r="I4844" t="str">
            <v>0,00</v>
          </cell>
          <cell r="J4844" t="str">
            <v>0,17</v>
          </cell>
          <cell r="K4844">
            <v>144.19999999999999</v>
          </cell>
          <cell r="L4844">
            <v>144.19999999999999</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497,09</v>
          </cell>
          <cell r="F4845" t="str">
            <v>243,20</v>
          </cell>
          <cell r="G4845" t="str">
            <v>252,83</v>
          </cell>
          <cell r="H4845" t="str">
            <v>0,69</v>
          </cell>
          <cell r="I4845" t="str">
            <v>0,00</v>
          </cell>
          <cell r="J4845" t="str">
            <v>0,37</v>
          </cell>
          <cell r="K4845">
            <v>253.89000000000001</v>
          </cell>
          <cell r="L4845">
            <v>253.89000000000001</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198,92</v>
          </cell>
          <cell r="F4846" t="str">
            <v>91,23</v>
          </cell>
          <cell r="G4846" t="str">
            <v>107,15</v>
          </cell>
          <cell r="H4846" t="str">
            <v>0,36</v>
          </cell>
          <cell r="I4846" t="str">
            <v>0,00</v>
          </cell>
          <cell r="J4846" t="str">
            <v>0,18</v>
          </cell>
          <cell r="K4846">
            <v>107.69000000000001</v>
          </cell>
          <cell r="L4846">
            <v>107.69000000000001</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311,83</v>
          </cell>
          <cell r="F4847" t="str">
            <v>143,63</v>
          </cell>
          <cell r="G4847" t="str">
            <v>167,34</v>
          </cell>
          <cell r="H4847" t="str">
            <v>0,58</v>
          </cell>
          <cell r="I4847" t="str">
            <v>0,00</v>
          </cell>
          <cell r="J4847" t="str">
            <v>0,28</v>
          </cell>
          <cell r="K4847">
            <v>168.20000000000002</v>
          </cell>
          <cell r="L4847">
            <v>168.20000000000002</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602,49</v>
          </cell>
          <cell r="F4848" t="str">
            <v>271,61</v>
          </cell>
          <cell r="G4848" t="str">
            <v>328,51</v>
          </cell>
          <cell r="H4848" t="str">
            <v>1,88</v>
          </cell>
          <cell r="I4848" t="str">
            <v>0,00</v>
          </cell>
          <cell r="J4848" t="str">
            <v>0,49</v>
          </cell>
          <cell r="K4848">
            <v>330.88</v>
          </cell>
          <cell r="L4848">
            <v>330.88</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834,70</v>
          </cell>
          <cell r="F4849" t="str">
            <v>379,02</v>
          </cell>
          <cell r="G4849" t="str">
            <v>452,00</v>
          </cell>
          <cell r="H4849" t="str">
            <v>2,94</v>
          </cell>
          <cell r="I4849" t="str">
            <v>0,00</v>
          </cell>
          <cell r="J4849" t="str">
            <v>0,74</v>
          </cell>
          <cell r="K4849">
            <v>455.68</v>
          </cell>
          <cell r="L4849">
            <v>455.68</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970,28</v>
          </cell>
          <cell r="F4850" t="str">
            <v>411,29</v>
          </cell>
          <cell r="G4850" t="str">
            <v>554,90</v>
          </cell>
          <cell r="H4850" t="str">
            <v>3,31</v>
          </cell>
          <cell r="I4850" t="str">
            <v>0,00</v>
          </cell>
          <cell r="J4850" t="str">
            <v>0,78</v>
          </cell>
          <cell r="K4850">
            <v>558.99</v>
          </cell>
          <cell r="L4850">
            <v>558.9899999999999</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241,89</v>
          </cell>
          <cell r="F4851" t="str">
            <v>117,64</v>
          </cell>
          <cell r="G4851" t="str">
            <v>123,44</v>
          </cell>
          <cell r="H4851" t="str">
            <v>0,55</v>
          </cell>
          <cell r="I4851" t="str">
            <v>0,00</v>
          </cell>
          <cell r="J4851" t="str">
            <v>0,26</v>
          </cell>
          <cell r="K4851">
            <v>124.25</v>
          </cell>
          <cell r="L4851">
            <v>124.25</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443,28</v>
          </cell>
          <cell r="F4852" t="str">
            <v>211,29</v>
          </cell>
          <cell r="G4852" t="str">
            <v>229,72</v>
          </cell>
          <cell r="H4852" t="str">
            <v>1,83</v>
          </cell>
          <cell r="I4852" t="str">
            <v>0,00</v>
          </cell>
          <cell r="J4852" t="str">
            <v>0,44</v>
          </cell>
          <cell r="K4852">
            <v>231.99</v>
          </cell>
          <cell r="L4852">
            <v>231.99</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631,54</v>
          </cell>
          <cell r="F4853" t="str">
            <v>302,04</v>
          </cell>
          <cell r="G4853" t="str">
            <v>325,95</v>
          </cell>
          <cell r="H4853" t="str">
            <v>2,87</v>
          </cell>
          <cell r="I4853" t="str">
            <v>0,00</v>
          </cell>
          <cell r="J4853" t="str">
            <v>0,68</v>
          </cell>
          <cell r="K4853">
            <v>329.5</v>
          </cell>
          <cell r="L4853">
            <v>329.5</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729,87</v>
          </cell>
          <cell r="F4854" t="str">
            <v>320,18</v>
          </cell>
          <cell r="G4854" t="str">
            <v>405,75</v>
          </cell>
          <cell r="H4854" t="str">
            <v>3,23</v>
          </cell>
          <cell r="I4854" t="str">
            <v>0,00</v>
          </cell>
          <cell r="J4854" t="str">
            <v>0,71</v>
          </cell>
          <cell r="K4854">
            <v>409.69</v>
          </cell>
          <cell r="L4854">
            <v>409.69</v>
          </cell>
          <cell r="M4854"/>
          <cell r="N4854">
            <v>99264</v>
          </cell>
        </row>
        <row r="4855">
          <cell r="A4855">
            <v>102587</v>
          </cell>
          <cell r="B4855" t="str">
            <v>FURO EM CAIXA D'ÁGUA COM ESPESSURA DE 2 ATÉ 5 MM E DIÂMETRO DE 15 MM. AF_06/2021</v>
          </cell>
          <cell r="C4855" t="str">
            <v>COMPOSIÇÃO</v>
          </cell>
          <cell r="D4855" t="str">
            <v>UN</v>
          </cell>
          <cell r="E4855" t="str">
            <v>3,91</v>
          </cell>
          <cell r="F4855" t="str">
            <v>2,96</v>
          </cell>
          <cell r="G4855" t="str">
            <v>0,95</v>
          </cell>
          <cell r="H4855" t="str">
            <v>0,00</v>
          </cell>
          <cell r="I4855" t="str">
            <v>0,00</v>
          </cell>
          <cell r="J4855" t="str">
            <v>0,00</v>
          </cell>
          <cell r="K4855">
            <v>0.95</v>
          </cell>
          <cell r="L4855">
            <v>0.95</v>
          </cell>
          <cell r="M4855"/>
          <cell r="N4855">
            <v>102587</v>
          </cell>
        </row>
        <row r="4856">
          <cell r="A4856">
            <v>102588</v>
          </cell>
          <cell r="B4856" t="str">
            <v>FURO EM CAIXA D'ÁGUA COM ESPESSURA DE 6 ATÉ 8 MM E DIÂMETRO DE 15 MM. AF_06/2021</v>
          </cell>
          <cell r="C4856" t="str">
            <v>COMPOSIÇÃO</v>
          </cell>
          <cell r="D4856" t="str">
            <v>UN</v>
          </cell>
          <cell r="E4856" t="str">
            <v>5,65</v>
          </cell>
          <cell r="F4856" t="str">
            <v>4,26</v>
          </cell>
          <cell r="G4856" t="str">
            <v>1,39</v>
          </cell>
          <cell r="H4856" t="str">
            <v>0,00</v>
          </cell>
          <cell r="I4856" t="str">
            <v>0,00</v>
          </cell>
          <cell r="J4856" t="str">
            <v>0,00</v>
          </cell>
          <cell r="K4856">
            <v>1.39</v>
          </cell>
          <cell r="L4856">
            <v>1.39</v>
          </cell>
          <cell r="M4856"/>
          <cell r="N4856">
            <v>102588</v>
          </cell>
        </row>
        <row r="4857">
          <cell r="A4857">
            <v>102589</v>
          </cell>
          <cell r="B4857" t="str">
            <v>FURO EM CAIXA D'ÁGUA COM ESPESSURA DE 2 ATÉ 5 MM E DIÂMETRO DE 20 MM. AF_06/2021</v>
          </cell>
          <cell r="C4857" t="str">
            <v>COMPOSIÇÃO</v>
          </cell>
          <cell r="D4857" t="str">
            <v>UN</v>
          </cell>
          <cell r="E4857" t="str">
            <v>4,34</v>
          </cell>
          <cell r="F4857" t="str">
            <v>3,29</v>
          </cell>
          <cell r="G4857" t="str">
            <v>1,05</v>
          </cell>
          <cell r="H4857" t="str">
            <v>0,00</v>
          </cell>
          <cell r="I4857" t="str">
            <v>0,00</v>
          </cell>
          <cell r="J4857" t="str">
            <v>0,00</v>
          </cell>
          <cell r="K4857">
            <v>1.05</v>
          </cell>
          <cell r="L4857">
            <v>1.05</v>
          </cell>
          <cell r="M4857"/>
          <cell r="N4857">
            <v>102589</v>
          </cell>
        </row>
        <row r="4858">
          <cell r="A4858">
            <v>102590</v>
          </cell>
          <cell r="B4858" t="str">
            <v>FURO EM CAIXA D'ÁGUA COM ESPESSURA DE 6 ATÉ 8 MM E DIÂMETRO DE 20 MM. AF_06/2021</v>
          </cell>
          <cell r="C4858" t="str">
            <v>COMPOSIÇÃO</v>
          </cell>
          <cell r="D4858" t="str">
            <v>UN</v>
          </cell>
          <cell r="E4858" t="str">
            <v>6,10</v>
          </cell>
          <cell r="F4858" t="str">
            <v>4,62</v>
          </cell>
          <cell r="G4858" t="str">
            <v>1,48</v>
          </cell>
          <cell r="H4858" t="str">
            <v>0,00</v>
          </cell>
          <cell r="I4858" t="str">
            <v>0,00</v>
          </cell>
          <cell r="J4858" t="str">
            <v>0,00</v>
          </cell>
          <cell r="K4858">
            <v>1.48</v>
          </cell>
          <cell r="L4858">
            <v>1.48</v>
          </cell>
          <cell r="M4858"/>
          <cell r="N4858">
            <v>102590</v>
          </cell>
        </row>
        <row r="4859">
          <cell r="A4859">
            <v>102591</v>
          </cell>
          <cell r="B4859" t="str">
            <v>FURO EM CAIXA D'ÁGUA COM ESPESSURA DE 2 ATÉ 5 MM E DIÂMETRO DE 25 MM. AF_06/2021</v>
          </cell>
          <cell r="C4859" t="str">
            <v>COMPOSIÇÃO</v>
          </cell>
          <cell r="D4859" t="str">
            <v>UN</v>
          </cell>
          <cell r="E4859" t="str">
            <v>4,79</v>
          </cell>
          <cell r="F4859" t="str">
            <v>3,63</v>
          </cell>
          <cell r="G4859" t="str">
            <v>1,16</v>
          </cell>
          <cell r="H4859" t="str">
            <v>0,00</v>
          </cell>
          <cell r="I4859" t="str">
            <v>0,00</v>
          </cell>
          <cell r="J4859" t="str">
            <v>0,00</v>
          </cell>
          <cell r="K4859">
            <v>1.1599999999999999</v>
          </cell>
          <cell r="L4859">
            <v>1.1599999999999999</v>
          </cell>
          <cell r="M4859"/>
          <cell r="N4859">
            <v>102591</v>
          </cell>
        </row>
        <row r="4860">
          <cell r="A4860">
            <v>102592</v>
          </cell>
          <cell r="B4860" t="str">
            <v>FURO EM CAIXA D'ÁGUA COM ESPESSURA DE 6 ATÉ 8 MM E DIÂMETRO DE 25 MM. AF_06/2021</v>
          </cell>
          <cell r="C4860" t="str">
            <v>COMPOSIÇÃO</v>
          </cell>
          <cell r="D4860" t="str">
            <v>UN</v>
          </cell>
          <cell r="E4860" t="str">
            <v>6,54</v>
          </cell>
          <cell r="F4860" t="str">
            <v>4,96</v>
          </cell>
          <cell r="G4860" t="str">
            <v>1,58</v>
          </cell>
          <cell r="H4860" t="str">
            <v>0,00</v>
          </cell>
          <cell r="I4860" t="str">
            <v>0,00</v>
          </cell>
          <cell r="J4860" t="str">
            <v>0,00</v>
          </cell>
          <cell r="K4860">
            <v>1.58</v>
          </cell>
          <cell r="L4860">
            <v>1.58</v>
          </cell>
          <cell r="M4860"/>
          <cell r="N4860">
            <v>102592</v>
          </cell>
        </row>
        <row r="4861">
          <cell r="A4861">
            <v>102593</v>
          </cell>
          <cell r="B4861" t="str">
            <v>FURO EM CAIXA D'ÁGUA COM ESPESSURA DE 2 ATÉ 5 MM E DIÂMETRO DE 32 MM. AF_06/2021</v>
          </cell>
          <cell r="C4861" t="str">
            <v>COMPOSIÇÃO</v>
          </cell>
          <cell r="D4861" t="str">
            <v>UN</v>
          </cell>
          <cell r="E4861" t="str">
            <v>5,40</v>
          </cell>
          <cell r="F4861" t="str">
            <v>4,09</v>
          </cell>
          <cell r="G4861" t="str">
            <v>1,31</v>
          </cell>
          <cell r="H4861" t="str">
            <v>0,00</v>
          </cell>
          <cell r="I4861" t="str">
            <v>0,00</v>
          </cell>
          <cell r="J4861" t="str">
            <v>0,00</v>
          </cell>
          <cell r="K4861">
            <v>1.31</v>
          </cell>
          <cell r="L4861">
            <v>1.31</v>
          </cell>
          <cell r="M4861"/>
          <cell r="N4861">
            <v>102593</v>
          </cell>
        </row>
        <row r="4862">
          <cell r="A4862">
            <v>102594</v>
          </cell>
          <cell r="B4862" t="str">
            <v>FURO EM CAIXA D'ÁGUA COM ESPESSURA DE 6 ATÉ 8 MM E DIÂMETRO DE 32 MM. AF_06/2021</v>
          </cell>
          <cell r="C4862" t="str">
            <v>COMPOSIÇÃO</v>
          </cell>
          <cell r="D4862" t="str">
            <v>UN</v>
          </cell>
          <cell r="E4862" t="str">
            <v>7,15</v>
          </cell>
          <cell r="F4862" t="str">
            <v>5,38</v>
          </cell>
          <cell r="G4862" t="str">
            <v>1,77</v>
          </cell>
          <cell r="H4862" t="str">
            <v>0,00</v>
          </cell>
          <cell r="I4862" t="str">
            <v>0,00</v>
          </cell>
          <cell r="J4862" t="str">
            <v>0,00</v>
          </cell>
          <cell r="K4862">
            <v>1.77</v>
          </cell>
          <cell r="L4862">
            <v>1.77</v>
          </cell>
          <cell r="M4862"/>
          <cell r="N4862">
            <v>102594</v>
          </cell>
        </row>
        <row r="4863">
          <cell r="A4863">
            <v>102595</v>
          </cell>
          <cell r="B4863" t="str">
            <v>FURO EM CAIXA D'ÁGUA COM ESPESSURA DE 2 ATÉ 5 MM E DIÂMETRO DE 40 MM. AF_06/2021</v>
          </cell>
          <cell r="C4863" t="str">
            <v>COMPOSIÇÃO</v>
          </cell>
          <cell r="D4863" t="str">
            <v>UN</v>
          </cell>
          <cell r="E4863" t="str">
            <v>6,10</v>
          </cell>
          <cell r="F4863" t="str">
            <v>4,63</v>
          </cell>
          <cell r="G4863" t="str">
            <v>1,47</v>
          </cell>
          <cell r="H4863" t="str">
            <v>0,00</v>
          </cell>
          <cell r="I4863" t="str">
            <v>0,00</v>
          </cell>
          <cell r="J4863" t="str">
            <v>0,00</v>
          </cell>
          <cell r="K4863">
            <v>1.47</v>
          </cell>
          <cell r="L4863">
            <v>1.47</v>
          </cell>
          <cell r="M4863"/>
          <cell r="N4863">
            <v>102595</v>
          </cell>
        </row>
        <row r="4864">
          <cell r="A4864">
            <v>102596</v>
          </cell>
          <cell r="B4864" t="str">
            <v>FURO EM CAIXA D'ÁGUA COM ESPESSURA DE 6 ATÉ 8 MM E DIÂMETRO DE 40 MM. AF_06/2021</v>
          </cell>
          <cell r="C4864" t="str">
            <v>COMPOSIÇÃO</v>
          </cell>
          <cell r="D4864" t="str">
            <v>UN</v>
          </cell>
          <cell r="E4864" t="str">
            <v>7,86</v>
          </cell>
          <cell r="F4864" t="str">
            <v>5,93</v>
          </cell>
          <cell r="G4864" t="str">
            <v>1,93</v>
          </cell>
          <cell r="H4864" t="str">
            <v>0,00</v>
          </cell>
          <cell r="I4864" t="str">
            <v>0,00</v>
          </cell>
          <cell r="J4864" t="str">
            <v>0,00</v>
          </cell>
          <cell r="K4864">
            <v>1.93</v>
          </cell>
          <cell r="L4864">
            <v>1.93</v>
          </cell>
          <cell r="M4864"/>
          <cell r="N4864">
            <v>102596</v>
          </cell>
        </row>
        <row r="4865">
          <cell r="A4865">
            <v>102597</v>
          </cell>
          <cell r="B4865" t="str">
            <v>FURO EM CAIXA D'ÁGUA COM ESPESSURA DE 2 ATÉ 5 MM E DIÂMETRO DE 50 MM. AF_06/2021</v>
          </cell>
          <cell r="C4865" t="str">
            <v>COMPOSIÇÃO</v>
          </cell>
          <cell r="D4865" t="str">
            <v>UN</v>
          </cell>
          <cell r="E4865" t="str">
            <v>6,99</v>
          </cell>
          <cell r="F4865" t="str">
            <v>5,28</v>
          </cell>
          <cell r="G4865" t="str">
            <v>1,71</v>
          </cell>
          <cell r="H4865" t="str">
            <v>0,00</v>
          </cell>
          <cell r="I4865" t="str">
            <v>0,00</v>
          </cell>
          <cell r="J4865" t="str">
            <v>0,00</v>
          </cell>
          <cell r="K4865">
            <v>1.71</v>
          </cell>
          <cell r="L4865">
            <v>1.71</v>
          </cell>
          <cell r="M4865"/>
          <cell r="N4865">
            <v>102597</v>
          </cell>
        </row>
        <row r="4866">
          <cell r="A4866">
            <v>102598</v>
          </cell>
          <cell r="B4866" t="str">
            <v>FURO EM CAIXA D'ÁGUA COM ESPESSURA DE 6 ATÉ 8 MM E DIÂMETRO DE 50 MM. AF_06/2021</v>
          </cell>
          <cell r="C4866" t="str">
            <v>COMPOSIÇÃO</v>
          </cell>
          <cell r="D4866" t="str">
            <v>UN</v>
          </cell>
          <cell r="E4866" t="str">
            <v>8,74</v>
          </cell>
          <cell r="F4866" t="str">
            <v>6,59</v>
          </cell>
          <cell r="G4866" t="str">
            <v>2,15</v>
          </cell>
          <cell r="H4866" t="str">
            <v>0,00</v>
          </cell>
          <cell r="I4866" t="str">
            <v>0,00</v>
          </cell>
          <cell r="J4866" t="str">
            <v>0,00</v>
          </cell>
          <cell r="K4866">
            <v>2.15</v>
          </cell>
          <cell r="L4866">
            <v>2.15</v>
          </cell>
          <cell r="M4866"/>
          <cell r="N4866">
            <v>102598</v>
          </cell>
        </row>
        <row r="4867">
          <cell r="A4867">
            <v>102599</v>
          </cell>
          <cell r="B4867" t="str">
            <v>FURO EM CAIXA D'ÁGUA COM ESPESSURA DE 2 ATÉ 5 MM E DIÂMETRO DE 60 MM. AF_06/2021</v>
          </cell>
          <cell r="C4867" t="str">
            <v>COMPOSIÇÃO</v>
          </cell>
          <cell r="D4867" t="str">
            <v>UN</v>
          </cell>
          <cell r="E4867" t="str">
            <v>7,87</v>
          </cell>
          <cell r="F4867" t="str">
            <v>5,92</v>
          </cell>
          <cell r="G4867" t="str">
            <v>1,95</v>
          </cell>
          <cell r="H4867" t="str">
            <v>0,00</v>
          </cell>
          <cell r="I4867" t="str">
            <v>0,00</v>
          </cell>
          <cell r="J4867" t="str">
            <v>0,00</v>
          </cell>
          <cell r="K4867">
            <v>1.95</v>
          </cell>
          <cell r="L4867">
            <v>1.95</v>
          </cell>
          <cell r="M4867"/>
          <cell r="N4867">
            <v>102599</v>
          </cell>
        </row>
        <row r="4868">
          <cell r="A4868">
            <v>102600</v>
          </cell>
          <cell r="B4868" t="str">
            <v>FURO EM CAIXA D'ÁGUA COM ESPESSURA DE 6 ATÉ 8 MM E DIÂMETRO DE 60 MM. AF_06/2021</v>
          </cell>
          <cell r="C4868" t="str">
            <v>COMPOSIÇÃO</v>
          </cell>
          <cell r="D4868" t="str">
            <v>UN</v>
          </cell>
          <cell r="E4868" t="str">
            <v>9,62</v>
          </cell>
          <cell r="F4868" t="str">
            <v>7,23</v>
          </cell>
          <cell r="G4868" t="str">
            <v>2,39</v>
          </cell>
          <cell r="H4868" t="str">
            <v>0,00</v>
          </cell>
          <cell r="I4868" t="str">
            <v>0,00</v>
          </cell>
          <cell r="J4868" t="str">
            <v>0,00</v>
          </cell>
          <cell r="K4868">
            <v>2.39</v>
          </cell>
          <cell r="L4868">
            <v>2.39</v>
          </cell>
          <cell r="M4868"/>
          <cell r="N4868">
            <v>102600</v>
          </cell>
        </row>
        <row r="4869">
          <cell r="A4869">
            <v>102601</v>
          </cell>
          <cell r="B4869" t="str">
            <v>FURO EM CAIXA D'ÁGUA COM ESPESSURA DE 2 ATÉ 5 MM E DIÂMETRO DE 75 MM. AF_06/2021</v>
          </cell>
          <cell r="C4869" t="str">
            <v>COMPOSIÇÃO</v>
          </cell>
          <cell r="D4869" t="str">
            <v>UN</v>
          </cell>
          <cell r="E4869" t="str">
            <v>9,19</v>
          </cell>
          <cell r="F4869" t="str">
            <v>6,92</v>
          </cell>
          <cell r="G4869" t="str">
            <v>2,27</v>
          </cell>
          <cell r="H4869" t="str">
            <v>0,00</v>
          </cell>
          <cell r="I4869" t="str">
            <v>0,00</v>
          </cell>
          <cell r="J4869" t="str">
            <v>0,00</v>
          </cell>
          <cell r="K4869">
            <v>2.27</v>
          </cell>
          <cell r="L4869">
            <v>2.27</v>
          </cell>
          <cell r="M4869"/>
          <cell r="N4869">
            <v>102601</v>
          </cell>
        </row>
        <row r="4870">
          <cell r="A4870">
            <v>102602</v>
          </cell>
          <cell r="B4870" t="str">
            <v>FURO EM CAIXA D'ÁGUA COM ESPESSURA DE 6 ATÉ 8 MM E DIÂMETRO DE 75 MM. AF_06/2021</v>
          </cell>
          <cell r="C4870" t="str">
            <v>COMPOSIÇÃO</v>
          </cell>
          <cell r="D4870" t="str">
            <v>UN</v>
          </cell>
          <cell r="E4870" t="str">
            <v>10,94</v>
          </cell>
          <cell r="F4870" t="str">
            <v>8,23</v>
          </cell>
          <cell r="G4870" t="str">
            <v>2,71</v>
          </cell>
          <cell r="H4870" t="str">
            <v>0,00</v>
          </cell>
          <cell r="I4870" t="str">
            <v>0,00</v>
          </cell>
          <cell r="J4870" t="str">
            <v>0,00</v>
          </cell>
          <cell r="K4870">
            <v>2.71</v>
          </cell>
          <cell r="L4870">
            <v>2.71</v>
          </cell>
          <cell r="M4870"/>
          <cell r="N4870">
            <v>102602</v>
          </cell>
        </row>
        <row r="4871">
          <cell r="A4871">
            <v>102603</v>
          </cell>
          <cell r="B4871" t="str">
            <v>FURO EM CAIXA D'ÁGUA COM ESPESSURA DE 2 ATÉ 5 MM E DIÂMETRO DE 100 MM. AF_06/2021</v>
          </cell>
          <cell r="C4871" t="str">
            <v>COMPOSIÇÃO</v>
          </cell>
          <cell r="D4871" t="str">
            <v>UN</v>
          </cell>
          <cell r="E4871" t="str">
            <v>11,40</v>
          </cell>
          <cell r="F4871" t="str">
            <v>8,57</v>
          </cell>
          <cell r="G4871" t="str">
            <v>2,83</v>
          </cell>
          <cell r="H4871" t="str">
            <v>0,00</v>
          </cell>
          <cell r="I4871" t="str">
            <v>0,00</v>
          </cell>
          <cell r="J4871" t="str">
            <v>0,00</v>
          </cell>
          <cell r="K4871">
            <v>2.83</v>
          </cell>
          <cell r="L4871">
            <v>2.83</v>
          </cell>
          <cell r="M4871"/>
          <cell r="N4871">
            <v>102603</v>
          </cell>
        </row>
        <row r="4872">
          <cell r="A4872">
            <v>102604</v>
          </cell>
          <cell r="B4872" t="str">
            <v>FURO EM CAIXA D'ÁGUA COM ESPESSURA DE 6 ATÉ 8 MM E DIÂMETRO DE 100 MM. AF_06/2021</v>
          </cell>
          <cell r="C4872" t="str">
            <v>COMPOSIÇÃO</v>
          </cell>
          <cell r="D4872" t="str">
            <v>UN</v>
          </cell>
          <cell r="E4872" t="str">
            <v>13,15</v>
          </cell>
          <cell r="F4872" t="str">
            <v>9,88</v>
          </cell>
          <cell r="G4872" t="str">
            <v>3,27</v>
          </cell>
          <cell r="H4872" t="str">
            <v>0,00</v>
          </cell>
          <cell r="I4872" t="str">
            <v>0,00</v>
          </cell>
          <cell r="J4872" t="str">
            <v>0,00</v>
          </cell>
          <cell r="K4872">
            <v>3.27</v>
          </cell>
          <cell r="L4872">
            <v>3.27</v>
          </cell>
          <cell r="M4872"/>
          <cell r="N4872">
            <v>102604</v>
          </cell>
        </row>
        <row r="4873">
          <cell r="A4873">
            <v>102605</v>
          </cell>
          <cell r="B4873" t="str">
            <v>CAIXA D´ÁGUA EM POLIETILENO, 500 LITROS - FORNECIMENTO E INSTALAÇÃO. AF_06/2021</v>
          </cell>
          <cell r="C4873" t="str">
            <v>COMPOSIÇÃO</v>
          </cell>
          <cell r="D4873" t="str">
            <v>UN</v>
          </cell>
          <cell r="E4873" t="str">
            <v>261,37</v>
          </cell>
          <cell r="F4873" t="str">
            <v>4,38</v>
          </cell>
          <cell r="G4873" t="str">
            <v>256,99</v>
          </cell>
          <cell r="H4873" t="str">
            <v>0,00</v>
          </cell>
          <cell r="I4873" t="str">
            <v>0,00</v>
          </cell>
          <cell r="J4873" t="str">
            <v>0,00</v>
          </cell>
          <cell r="K4873">
            <v>256.99</v>
          </cell>
          <cell r="L4873">
            <v>256.99</v>
          </cell>
          <cell r="M4873"/>
          <cell r="N4873">
            <v>102605</v>
          </cell>
        </row>
        <row r="4874">
          <cell r="A4874">
            <v>102606</v>
          </cell>
          <cell r="B4874" t="str">
            <v>CAIXA D´ÁGUA EM POLIETILENO, 750 LITROS - FORNECIMENTO E INSTALAÇÃO. AF_06/2021</v>
          </cell>
          <cell r="C4874" t="str">
            <v>COMPOSIÇÃO</v>
          </cell>
          <cell r="D4874" t="str">
            <v>UN</v>
          </cell>
          <cell r="E4874" t="str">
            <v>445,39</v>
          </cell>
          <cell r="F4874" t="str">
            <v>5,41</v>
          </cell>
          <cell r="G4874" t="str">
            <v>439,98</v>
          </cell>
          <cell r="H4874" t="str">
            <v>0,00</v>
          </cell>
          <cell r="I4874" t="str">
            <v>0,00</v>
          </cell>
          <cell r="J4874" t="str">
            <v>0,00</v>
          </cell>
          <cell r="K4874">
            <v>439.98</v>
          </cell>
          <cell r="L4874">
            <v>439.98</v>
          </cell>
          <cell r="M4874"/>
          <cell r="N4874">
            <v>102606</v>
          </cell>
        </row>
        <row r="4875">
          <cell r="A4875">
            <v>102607</v>
          </cell>
          <cell r="B4875" t="str">
            <v>CAIXA D´ÁGUA EM POLIETILENO, 1000 LITROS - FORNECIMENTO E INSTALAÇÃO. AF_06/2021</v>
          </cell>
          <cell r="C4875" t="str">
            <v>COMPOSIÇÃO</v>
          </cell>
          <cell r="D4875" t="str">
            <v>UN</v>
          </cell>
          <cell r="E4875" t="str">
            <v>453,44</v>
          </cell>
          <cell r="F4875" t="str">
            <v>6,30</v>
          </cell>
          <cell r="G4875" t="str">
            <v>447,14</v>
          </cell>
          <cell r="H4875" t="str">
            <v>0,00</v>
          </cell>
          <cell r="I4875" t="str">
            <v>0,00</v>
          </cell>
          <cell r="J4875" t="str">
            <v>0,00</v>
          </cell>
          <cell r="K4875">
            <v>447.14</v>
          </cell>
          <cell r="L4875">
            <v>447.14</v>
          </cell>
          <cell r="M4875"/>
          <cell r="N4875">
            <v>102607</v>
          </cell>
        </row>
        <row r="4876">
          <cell r="A4876">
            <v>102608</v>
          </cell>
          <cell r="B4876" t="str">
            <v>CAIXA D´ÁGUA EM POLIETILENO, 1500 LITROS - FORNECIMENTO E INSTALAÇÃO. AF_06/2021</v>
          </cell>
          <cell r="C4876" t="str">
            <v>COMPOSIÇÃO</v>
          </cell>
          <cell r="D4876" t="str">
            <v>UN</v>
          </cell>
          <cell r="E4876" t="str">
            <v>915,02</v>
          </cell>
          <cell r="F4876" t="str">
            <v>8,39</v>
          </cell>
          <cell r="G4876" t="str">
            <v>906,63</v>
          </cell>
          <cell r="H4876" t="str">
            <v>0,00</v>
          </cell>
          <cell r="I4876" t="str">
            <v>0,00</v>
          </cell>
          <cell r="J4876" t="str">
            <v>0,00</v>
          </cell>
          <cell r="K4876">
            <v>906.63</v>
          </cell>
          <cell r="L4876">
            <v>906.63</v>
          </cell>
          <cell r="M4876"/>
          <cell r="N4876">
            <v>102608</v>
          </cell>
        </row>
        <row r="4877">
          <cell r="A4877">
            <v>102609</v>
          </cell>
          <cell r="B4877" t="str">
            <v>CAIXA D´ÁGUA EM POLIETILENO, 2000 LITROS - FORNECIMENTO E INSTALAÇÃO. AF_06/2021</v>
          </cell>
          <cell r="C4877" t="str">
            <v>COMPOSIÇÃO</v>
          </cell>
          <cell r="D4877" t="str">
            <v>UN</v>
          </cell>
          <cell r="E4877" t="str">
            <v>1.030,21</v>
          </cell>
          <cell r="F4877" t="str">
            <v>11,23</v>
          </cell>
          <cell r="G4877" t="str">
            <v>1.018,98</v>
          </cell>
          <cell r="H4877" t="str">
            <v>0,00</v>
          </cell>
          <cell r="I4877" t="str">
            <v>0,00</v>
          </cell>
          <cell r="J4877" t="str">
            <v>0,00</v>
          </cell>
          <cell r="K4877">
            <v>1018.98</v>
          </cell>
          <cell r="L4877">
            <v>1018.98</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450,43</v>
          </cell>
          <cell r="F4878" t="str">
            <v>4,79</v>
          </cell>
          <cell r="G4878" t="str">
            <v>445,64</v>
          </cell>
          <cell r="H4878" t="str">
            <v>0,00</v>
          </cell>
          <cell r="I4878" t="str">
            <v>0,00</v>
          </cell>
          <cell r="J4878" t="str">
            <v>0,00</v>
          </cell>
          <cell r="K4878">
            <v>445.64</v>
          </cell>
          <cell r="L4878">
            <v>445.64</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618,81</v>
          </cell>
          <cell r="F4879" t="str">
            <v>6,42</v>
          </cell>
          <cell r="G4879" t="str">
            <v>612,39</v>
          </cell>
          <cell r="H4879" t="str">
            <v>0,00</v>
          </cell>
          <cell r="I4879" t="str">
            <v>0,00</v>
          </cell>
          <cell r="J4879" t="str">
            <v>0,00</v>
          </cell>
          <cell r="K4879">
            <v>612.39</v>
          </cell>
          <cell r="L4879">
            <v>612.39</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1.001,11</v>
          </cell>
          <cell r="F4880" t="str">
            <v>8,25</v>
          </cell>
          <cell r="G4880" t="str">
            <v>992,86</v>
          </cell>
          <cell r="H4880" t="str">
            <v>0,00</v>
          </cell>
          <cell r="I4880" t="str">
            <v>0,00</v>
          </cell>
          <cell r="J4880" t="str">
            <v>0,00</v>
          </cell>
          <cell r="K4880">
            <v>992.86</v>
          </cell>
          <cell r="L4880">
            <v>992.86</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1.290,08</v>
          </cell>
          <cell r="F4881" t="str">
            <v>10,34</v>
          </cell>
          <cell r="G4881" t="str">
            <v>1.279,74</v>
          </cell>
          <cell r="H4881" t="str">
            <v>0,00</v>
          </cell>
          <cell r="I4881" t="str">
            <v>0,00</v>
          </cell>
          <cell r="J4881" t="str">
            <v>0,00</v>
          </cell>
          <cell r="K4881">
            <v>1279.74</v>
          </cell>
          <cell r="L4881">
            <v>1279.74</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3.364,00</v>
          </cell>
          <cell r="F4882" t="str">
            <v>135,38</v>
          </cell>
          <cell r="G4882" t="str">
            <v>2.880,56</v>
          </cell>
          <cell r="H4882" t="str">
            <v>344,37</v>
          </cell>
          <cell r="I4882" t="str">
            <v>0,00</v>
          </cell>
          <cell r="J4882" t="str">
            <v>3,69</v>
          </cell>
          <cell r="K4882">
            <v>3228.62</v>
          </cell>
          <cell r="L4882">
            <v>3228.62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6.415,59</v>
          </cell>
          <cell r="F4883" t="str">
            <v>135,38</v>
          </cell>
          <cell r="G4883" t="str">
            <v>5.932,16</v>
          </cell>
          <cell r="H4883" t="str">
            <v>344,36</v>
          </cell>
          <cell r="I4883" t="str">
            <v>0,00</v>
          </cell>
          <cell r="J4883" t="str">
            <v>3,69</v>
          </cell>
          <cell r="K4883">
            <v>6280.21</v>
          </cell>
          <cell r="L4883">
            <v>6280.2099999999991</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706,48</v>
          </cell>
          <cell r="F4884" t="str">
            <v>100,66</v>
          </cell>
          <cell r="G4884" t="str">
            <v>605,82</v>
          </cell>
          <cell r="H4884" t="str">
            <v>0,00</v>
          </cell>
          <cell r="I4884" t="str">
            <v>0,00</v>
          </cell>
          <cell r="J4884" t="str">
            <v>0,00</v>
          </cell>
          <cell r="K4884">
            <v>605.82000000000005</v>
          </cell>
          <cell r="L4884">
            <v>605.82000000000005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963,12</v>
          </cell>
          <cell r="F4885" t="str">
            <v>114,44</v>
          </cell>
          <cell r="G4885" t="str">
            <v>848,68</v>
          </cell>
          <cell r="H4885" t="str">
            <v>0,00</v>
          </cell>
          <cell r="I4885" t="str">
            <v>0,00</v>
          </cell>
          <cell r="J4885" t="str">
            <v>0,00</v>
          </cell>
          <cell r="K4885">
            <v>848.68</v>
          </cell>
          <cell r="L4885">
            <v>848.68</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46,67</v>
          </cell>
          <cell r="F4886" t="str">
            <v>5,64</v>
          </cell>
          <cell r="G4886" t="str">
            <v>41,03</v>
          </cell>
          <cell r="H4886" t="str">
            <v>0,00</v>
          </cell>
          <cell r="I4886" t="str">
            <v>0,00</v>
          </cell>
          <cell r="J4886" t="str">
            <v>0,00</v>
          </cell>
          <cell r="K4886">
            <v>41.03</v>
          </cell>
          <cell r="L4886">
            <v>41.03</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112,45</v>
          </cell>
          <cell r="F4887" t="str">
            <v>8,78</v>
          </cell>
          <cell r="G4887" t="str">
            <v>103,67</v>
          </cell>
          <cell r="H4887" t="str">
            <v>0,00</v>
          </cell>
          <cell r="I4887" t="str">
            <v>0,00</v>
          </cell>
          <cell r="J4887" t="str">
            <v>0,00</v>
          </cell>
          <cell r="K4887">
            <v>103.67</v>
          </cell>
          <cell r="L4887">
            <v>103.67</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19,28</v>
          </cell>
          <cell r="F4888" t="str">
            <v>1,45</v>
          </cell>
          <cell r="G4888" t="str">
            <v>17,83</v>
          </cell>
          <cell r="H4888" t="str">
            <v>0,00</v>
          </cell>
          <cell r="I4888" t="str">
            <v>0,00</v>
          </cell>
          <cell r="J4888" t="str">
            <v>0,00</v>
          </cell>
          <cell r="K4888">
            <v>17.829999999999998</v>
          </cell>
          <cell r="L4888">
            <v>17.829999999999998</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52,48</v>
          </cell>
          <cell r="F4889" t="str">
            <v>10,45</v>
          </cell>
          <cell r="G4889" t="str">
            <v>42,03</v>
          </cell>
          <cell r="H4889" t="str">
            <v>0,00</v>
          </cell>
          <cell r="I4889" t="str">
            <v>0,00</v>
          </cell>
          <cell r="J4889" t="str">
            <v>0,00</v>
          </cell>
          <cell r="K4889">
            <v>42.03</v>
          </cell>
          <cell r="L4889">
            <v>42.03</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121,71</v>
          </cell>
          <cell r="F4890" t="str">
            <v>15,89</v>
          </cell>
          <cell r="G4890" t="str">
            <v>105,82</v>
          </cell>
          <cell r="H4890" t="str">
            <v>0,00</v>
          </cell>
          <cell r="I4890" t="str">
            <v>0,00</v>
          </cell>
          <cell r="J4890" t="str">
            <v>0,00</v>
          </cell>
          <cell r="K4890">
            <v>105.82</v>
          </cell>
          <cell r="L4890">
            <v>105.82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21,25</v>
          </cell>
          <cell r="F4891" t="str">
            <v>2,91</v>
          </cell>
          <cell r="G4891" t="str">
            <v>18,34</v>
          </cell>
          <cell r="H4891" t="str">
            <v>0,00</v>
          </cell>
          <cell r="I4891" t="str">
            <v>0,00</v>
          </cell>
          <cell r="J4891" t="str">
            <v>0,00</v>
          </cell>
          <cell r="K4891">
            <v>18.34</v>
          </cell>
          <cell r="L4891">
            <v>18.34</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17,75</v>
          </cell>
          <cell r="F4892" t="str">
            <v>2,91</v>
          </cell>
          <cell r="G4892" t="str">
            <v>14,84</v>
          </cell>
          <cell r="H4892" t="str">
            <v>0,00</v>
          </cell>
          <cell r="I4892" t="str">
            <v>0,00</v>
          </cell>
          <cell r="J4892" t="str">
            <v>0,00</v>
          </cell>
          <cell r="K4892">
            <v>14.84</v>
          </cell>
          <cell r="L4892">
            <v>14.84</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822,33</v>
          </cell>
          <cell r="F4893" t="str">
            <v>54,29</v>
          </cell>
          <cell r="G4893" t="str">
            <v>768,04</v>
          </cell>
          <cell r="H4893" t="str">
            <v>0,00</v>
          </cell>
          <cell r="I4893" t="str">
            <v>0,00</v>
          </cell>
          <cell r="J4893" t="str">
            <v>0,00</v>
          </cell>
          <cell r="K4893">
            <v>768.04</v>
          </cell>
          <cell r="L4893">
            <v>768.04</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573,79</v>
          </cell>
          <cell r="F4894" t="str">
            <v>25,47</v>
          </cell>
          <cell r="G4894" t="str">
            <v>548,32</v>
          </cell>
          <cell r="H4894" t="str">
            <v>0,00</v>
          </cell>
          <cell r="I4894" t="str">
            <v>0,00</v>
          </cell>
          <cell r="J4894" t="str">
            <v>0,00</v>
          </cell>
          <cell r="K4894">
            <v>548.32000000000005</v>
          </cell>
          <cell r="L4894">
            <v>548.32000000000005</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589,66</v>
          </cell>
          <cell r="F4895" t="str">
            <v>30,84</v>
          </cell>
          <cell r="G4895" t="str">
            <v>558,82</v>
          </cell>
          <cell r="H4895" t="str">
            <v>0,00</v>
          </cell>
          <cell r="I4895" t="str">
            <v>0,00</v>
          </cell>
          <cell r="J4895" t="str">
            <v>0,00</v>
          </cell>
          <cell r="K4895">
            <v>558.82000000000005</v>
          </cell>
          <cell r="L4895">
            <v>558.82000000000005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341,43</v>
          </cell>
          <cell r="F4896" t="str">
            <v>22,33</v>
          </cell>
          <cell r="G4896" t="str">
            <v>319,10</v>
          </cell>
          <cell r="H4896" t="str">
            <v>0,00</v>
          </cell>
          <cell r="I4896" t="str">
            <v>0,00</v>
          </cell>
          <cell r="J4896" t="str">
            <v>0,00</v>
          </cell>
          <cell r="K4896">
            <v>319.10000000000002</v>
          </cell>
          <cell r="L4896">
            <v>319.10000000000002</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59,68</v>
          </cell>
          <cell r="F4897" t="str">
            <v>5,05</v>
          </cell>
          <cell r="G4897" t="str">
            <v>54,63</v>
          </cell>
          <cell r="H4897" t="str">
            <v>0,00</v>
          </cell>
          <cell r="I4897" t="str">
            <v>0,00</v>
          </cell>
          <cell r="J4897" t="str">
            <v>0,00</v>
          </cell>
          <cell r="K4897">
            <v>54.63</v>
          </cell>
          <cell r="L4897">
            <v>54.63</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64,20</v>
          </cell>
          <cell r="F4898" t="str">
            <v>5,05</v>
          </cell>
          <cell r="G4898" t="str">
            <v>59,15</v>
          </cell>
          <cell r="H4898" t="str">
            <v>0,00</v>
          </cell>
          <cell r="I4898" t="str">
            <v>0,00</v>
          </cell>
          <cell r="J4898" t="str">
            <v>0,00</v>
          </cell>
          <cell r="K4898">
            <v>59.15</v>
          </cell>
          <cell r="L4898">
            <v>59.15</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9,89</v>
          </cell>
          <cell r="F4899" t="str">
            <v>3,60</v>
          </cell>
          <cell r="G4899" t="str">
            <v>6,29</v>
          </cell>
          <cell r="H4899" t="str">
            <v>0,00</v>
          </cell>
          <cell r="I4899" t="str">
            <v>0,00</v>
          </cell>
          <cell r="J4899" t="str">
            <v>0,00</v>
          </cell>
          <cell r="K4899">
            <v>6.29</v>
          </cell>
          <cell r="L4899">
            <v>6.29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29,79</v>
          </cell>
          <cell r="F4900" t="str">
            <v>3,58</v>
          </cell>
          <cell r="G4900" t="str">
            <v>26,21</v>
          </cell>
          <cell r="H4900" t="str">
            <v>0,00</v>
          </cell>
          <cell r="I4900" t="str">
            <v>0,00</v>
          </cell>
          <cell r="J4900" t="str">
            <v>0,00</v>
          </cell>
          <cell r="K4900">
            <v>26.21</v>
          </cell>
          <cell r="L4900">
            <v>26.21</v>
          </cell>
          <cell r="M4900"/>
          <cell r="N4900">
            <v>86880</v>
          </cell>
        </row>
        <row r="4901">
          <cell r="A4901">
            <v>86881</v>
          </cell>
          <cell r="B4901" t="str">
            <v>SIFÃO DO TIPO GARRAFA EM METAL CROMADO 1 X 1.1/2 - FORNECIMENTO E INSTALAÇÃO. AF_01/2020</v>
          </cell>
          <cell r="C4901" t="str">
            <v>COMPOSIÇÃO</v>
          </cell>
          <cell r="D4901" t="str">
            <v>UN</v>
          </cell>
          <cell r="E4901" t="str">
            <v>178,55</v>
          </cell>
          <cell r="F4901" t="str">
            <v>7,97</v>
          </cell>
          <cell r="G4901" t="str">
            <v>170,58</v>
          </cell>
          <cell r="H4901" t="str">
            <v>0,00</v>
          </cell>
          <cell r="I4901" t="str">
            <v>0,00</v>
          </cell>
          <cell r="J4901" t="str">
            <v>0,00</v>
          </cell>
          <cell r="K4901">
            <v>170.58</v>
          </cell>
          <cell r="L4901">
            <v>170.58</v>
          </cell>
          <cell r="M4901"/>
          <cell r="N4901">
            <v>86881</v>
          </cell>
        </row>
        <row r="4902">
          <cell r="A4902">
            <v>86882</v>
          </cell>
          <cell r="B4902" t="str">
            <v>SIFÃO DO TIPO GARRAFA/COPO EM PVC 1.1/4  X 1.1/2 - FORNECIMENTO E INSTALAÇÃO. AF_01/2020</v>
          </cell>
          <cell r="C4902" t="str">
            <v>COMPOSIÇÃO</v>
          </cell>
          <cell r="D4902" t="str">
            <v>UN</v>
          </cell>
          <cell r="E4902" t="str">
            <v>30,49</v>
          </cell>
          <cell r="F4902" t="str">
            <v>3,94</v>
          </cell>
          <cell r="G4902" t="str">
            <v>26,55</v>
          </cell>
          <cell r="H4902" t="str">
            <v>0,00</v>
          </cell>
          <cell r="I4902" t="str">
            <v>0,00</v>
          </cell>
          <cell r="J4902" t="str">
            <v>0,00</v>
          </cell>
          <cell r="K4902">
            <v>26.55</v>
          </cell>
          <cell r="L4902">
            <v>26.55</v>
          </cell>
          <cell r="M4902"/>
          <cell r="N4902">
            <v>86882</v>
          </cell>
        </row>
        <row r="4903">
          <cell r="A4903">
            <v>86883</v>
          </cell>
          <cell r="B4903" t="str">
            <v>SIFÃO DO TIPO FLEXÍVEL EM PVC 1  X 1.1/2  - FORNECIMENTO E INSTALAÇÃO. AF_01/2020</v>
          </cell>
          <cell r="C4903" t="str">
            <v>COMPOSIÇÃO</v>
          </cell>
          <cell r="D4903" t="str">
            <v>UN</v>
          </cell>
          <cell r="E4903" t="str">
            <v>17,35</v>
          </cell>
          <cell r="F4903" t="str">
            <v>2,44</v>
          </cell>
          <cell r="G4903" t="str">
            <v>14,91</v>
          </cell>
          <cell r="H4903" t="str">
            <v>0,00</v>
          </cell>
          <cell r="I4903" t="str">
            <v>0,00</v>
          </cell>
          <cell r="J4903" t="str">
            <v>0,00</v>
          </cell>
          <cell r="K4903">
            <v>14.91</v>
          </cell>
          <cell r="L4903">
            <v>14.91</v>
          </cell>
          <cell r="M4903"/>
          <cell r="N4903">
            <v>86883</v>
          </cell>
        </row>
        <row r="4904">
          <cell r="A4904">
            <v>86884</v>
          </cell>
          <cell r="B4904" t="str">
            <v>ENGATE FLEXÍVEL EM PLÁSTICO BRANCO, 1/2 X 30CM - FORNECIMENTO E INSTALAÇÃO. AF_01/2020</v>
          </cell>
          <cell r="C4904" t="str">
            <v>COMPOSIÇÃO</v>
          </cell>
          <cell r="D4904" t="str">
            <v>UN</v>
          </cell>
          <cell r="E4904" t="str">
            <v>12,23</v>
          </cell>
          <cell r="F4904" t="str">
            <v>4,46</v>
          </cell>
          <cell r="G4904" t="str">
            <v>7,77</v>
          </cell>
          <cell r="H4904" t="str">
            <v>0,00</v>
          </cell>
          <cell r="I4904" t="str">
            <v>0,00</v>
          </cell>
          <cell r="J4904" t="str">
            <v>0,00</v>
          </cell>
          <cell r="K4904">
            <v>7.77</v>
          </cell>
          <cell r="L4904">
            <v>7.77</v>
          </cell>
          <cell r="M4904"/>
          <cell r="N4904">
            <v>86884</v>
          </cell>
        </row>
        <row r="4905">
          <cell r="A4905">
            <v>86885</v>
          </cell>
          <cell r="B4905" t="str">
            <v>ENGATE FLEXÍVEL EM PLÁSTICO BRANCO, 1/2 X 40CM - FORNECIMENTO E INSTALAÇÃO. AF_01/2020</v>
          </cell>
          <cell r="C4905" t="str">
            <v>COMPOSIÇÃO</v>
          </cell>
          <cell r="D4905" t="str">
            <v>UN</v>
          </cell>
          <cell r="E4905" t="str">
            <v>14,11</v>
          </cell>
          <cell r="F4905" t="str">
            <v>4,46</v>
          </cell>
          <cell r="G4905" t="str">
            <v>9,65</v>
          </cell>
          <cell r="H4905" t="str">
            <v>0,00</v>
          </cell>
          <cell r="I4905" t="str">
            <v>0,00</v>
          </cell>
          <cell r="J4905" t="str">
            <v>0,00</v>
          </cell>
          <cell r="K4905">
            <v>9.65</v>
          </cell>
          <cell r="L4905">
            <v>9.65</v>
          </cell>
          <cell r="M4905"/>
          <cell r="N4905">
            <v>86885</v>
          </cell>
        </row>
        <row r="4906">
          <cell r="A4906">
            <v>86886</v>
          </cell>
          <cell r="B4906" t="str">
            <v>ENGATE FLEXÍVEL EM INOX, 1/2  X 30CM - FORNECIMENTO E INSTALAÇÃO. AF_01/2020</v>
          </cell>
          <cell r="C4906" t="str">
            <v>COMPOSIÇÃO</v>
          </cell>
          <cell r="D4906" t="str">
            <v>UN</v>
          </cell>
          <cell r="E4906" t="str">
            <v>44,43</v>
          </cell>
          <cell r="F4906" t="str">
            <v>4,44</v>
          </cell>
          <cell r="G4906" t="str">
            <v>39,99</v>
          </cell>
          <cell r="H4906" t="str">
            <v>0,00</v>
          </cell>
          <cell r="I4906" t="str">
            <v>0,00</v>
          </cell>
          <cell r="J4906" t="str">
            <v>0,00</v>
          </cell>
          <cell r="K4906">
            <v>39.99</v>
          </cell>
          <cell r="L4906">
            <v>39.99</v>
          </cell>
          <cell r="M4906"/>
          <cell r="N4906">
            <v>86886</v>
          </cell>
        </row>
        <row r="4907">
          <cell r="A4907">
            <v>86887</v>
          </cell>
          <cell r="B4907" t="str">
            <v>ENGATE FLEXÍVEL EM INOX, 1/2  X 40CM - FORNECIMENTO E INSTALAÇÃO. AF_01/2020</v>
          </cell>
          <cell r="C4907" t="str">
            <v>COMPOSIÇÃO</v>
          </cell>
          <cell r="D4907" t="str">
            <v>UN</v>
          </cell>
          <cell r="E4907" t="str">
            <v>48,07</v>
          </cell>
          <cell r="F4907" t="str">
            <v>4,44</v>
          </cell>
          <cell r="G4907" t="str">
            <v>43,63</v>
          </cell>
          <cell r="H4907" t="str">
            <v>0,00</v>
          </cell>
          <cell r="I4907" t="str">
            <v>0,00</v>
          </cell>
          <cell r="J4907" t="str">
            <v>0,00</v>
          </cell>
          <cell r="K4907">
            <v>43.63</v>
          </cell>
          <cell r="L4907">
            <v>43.63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552,56</v>
          </cell>
          <cell r="F4908" t="str">
            <v>26,06</v>
          </cell>
          <cell r="G4908" t="str">
            <v>526,50</v>
          </cell>
          <cell r="H4908" t="str">
            <v>0,00</v>
          </cell>
          <cell r="I4908" t="str">
            <v>0,00</v>
          </cell>
          <cell r="J4908" t="str">
            <v>0,00</v>
          </cell>
          <cell r="K4908">
            <v>526.5</v>
          </cell>
          <cell r="L4908">
            <v>526.5</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788,98</v>
          </cell>
          <cell r="F4909" t="str">
            <v>44,62</v>
          </cell>
          <cell r="G4909" t="str">
            <v>744,36</v>
          </cell>
          <cell r="H4909" t="str">
            <v>0,00</v>
          </cell>
          <cell r="I4909" t="str">
            <v>0,00</v>
          </cell>
          <cell r="J4909" t="str">
            <v>0,00</v>
          </cell>
          <cell r="K4909">
            <v>744.36</v>
          </cell>
          <cell r="L4909">
            <v>744.36</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567,37</v>
          </cell>
          <cell r="F4910" t="str">
            <v>44,62</v>
          </cell>
          <cell r="G4910" t="str">
            <v>522,75</v>
          </cell>
          <cell r="H4910" t="str">
            <v>0,00</v>
          </cell>
          <cell r="I4910" t="str">
            <v>0,00</v>
          </cell>
          <cell r="J4910" t="str">
            <v>0,00</v>
          </cell>
          <cell r="K4910">
            <v>522.75</v>
          </cell>
          <cell r="L4910">
            <v>522.75</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320,96</v>
          </cell>
          <cell r="F4911" t="str">
            <v>30,56</v>
          </cell>
          <cell r="G4911" t="str">
            <v>290,40</v>
          </cell>
          <cell r="H4911" t="str">
            <v>0,00</v>
          </cell>
          <cell r="I4911" t="str">
            <v>0,00</v>
          </cell>
          <cell r="J4911" t="str">
            <v>0,00</v>
          </cell>
          <cell r="K4911">
            <v>290.39999999999998</v>
          </cell>
          <cell r="L4911">
            <v>290.39999999999998</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381,69</v>
          </cell>
          <cell r="F4912" t="str">
            <v>52,49</v>
          </cell>
          <cell r="G4912" t="str">
            <v>329,20</v>
          </cell>
          <cell r="H4912" t="str">
            <v>0,00</v>
          </cell>
          <cell r="I4912" t="str">
            <v>0,00</v>
          </cell>
          <cell r="J4912" t="str">
            <v>0,00</v>
          </cell>
          <cell r="K4912">
            <v>329.2</v>
          </cell>
          <cell r="L4912">
            <v>329.2</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298,56</v>
          </cell>
          <cell r="F4913" t="str">
            <v>52,50</v>
          </cell>
          <cell r="G4913" t="str">
            <v>246,06</v>
          </cell>
          <cell r="H4913" t="str">
            <v>0,00</v>
          </cell>
          <cell r="I4913" t="str">
            <v>0,00</v>
          </cell>
          <cell r="J4913" t="str">
            <v>0,00</v>
          </cell>
          <cell r="K4913">
            <v>246.06</v>
          </cell>
          <cell r="L4913">
            <v>246.06</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213,17</v>
          </cell>
          <cell r="F4914" t="str">
            <v>11,42</v>
          </cell>
          <cell r="G4914" t="str">
            <v>201,75</v>
          </cell>
          <cell r="H4914" t="str">
            <v>0,00</v>
          </cell>
          <cell r="I4914" t="str">
            <v>0,00</v>
          </cell>
          <cell r="J4914" t="str">
            <v>0,00</v>
          </cell>
          <cell r="K4914">
            <v>201.75</v>
          </cell>
          <cell r="L4914">
            <v>201.75</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161,20</v>
          </cell>
          <cell r="F4915" t="str">
            <v>20,25</v>
          </cell>
          <cell r="G4915" t="str">
            <v>140,95</v>
          </cell>
          <cell r="H4915" t="str">
            <v>0,00</v>
          </cell>
          <cell r="I4915" t="str">
            <v>0,00</v>
          </cell>
          <cell r="J4915" t="str">
            <v>0,00</v>
          </cell>
          <cell r="K4915">
            <v>140.94999999999999</v>
          </cell>
          <cell r="L4915">
            <v>140.94999999999999</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373,18</v>
          </cell>
          <cell r="F4916" t="str">
            <v>28,53</v>
          </cell>
          <cell r="G4916" t="str">
            <v>344,65</v>
          </cell>
          <cell r="H4916" t="str">
            <v>0,00</v>
          </cell>
          <cell r="I4916" t="str">
            <v>0,00</v>
          </cell>
          <cell r="J4916" t="str">
            <v>0,00</v>
          </cell>
          <cell r="K4916">
            <v>344.65</v>
          </cell>
          <cell r="L4916">
            <v>344.65</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419,22</v>
          </cell>
          <cell r="F4917" t="str">
            <v>46,08</v>
          </cell>
          <cell r="G4917" t="str">
            <v>373,14</v>
          </cell>
          <cell r="H4917" t="str">
            <v>0,00</v>
          </cell>
          <cell r="I4917" t="str">
            <v>0,00</v>
          </cell>
          <cell r="J4917" t="str">
            <v>0,00</v>
          </cell>
          <cell r="K4917">
            <v>373.14</v>
          </cell>
          <cell r="L4917">
            <v>373.14</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171,64</v>
          </cell>
          <cell r="F4918" t="str">
            <v>12,43</v>
          </cell>
          <cell r="G4918" t="str">
            <v>159,21</v>
          </cell>
          <cell r="H4918" t="str">
            <v>0,00</v>
          </cell>
          <cell r="I4918" t="str">
            <v>0,00</v>
          </cell>
          <cell r="J4918" t="str">
            <v>0,00</v>
          </cell>
          <cell r="K4918">
            <v>159.21</v>
          </cell>
          <cell r="L4918">
            <v>159.21</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283,72</v>
          </cell>
          <cell r="F4919" t="str">
            <v>13,51</v>
          </cell>
          <cell r="G4919" t="str">
            <v>270,21</v>
          </cell>
          <cell r="H4919" t="str">
            <v>0,00</v>
          </cell>
          <cell r="I4919" t="str">
            <v>0,00</v>
          </cell>
          <cell r="J4919" t="str">
            <v>0,00</v>
          </cell>
          <cell r="K4919">
            <v>270.20999999999998</v>
          </cell>
          <cell r="L4919">
            <v>270.20999999999998</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52,65</v>
          </cell>
          <cell r="F4920" t="str">
            <v>2,78</v>
          </cell>
          <cell r="G4920" t="str">
            <v>49,87</v>
          </cell>
          <cell r="H4920" t="str">
            <v>0,00</v>
          </cell>
          <cell r="I4920" t="str">
            <v>0,00</v>
          </cell>
          <cell r="J4920" t="str">
            <v>0,00</v>
          </cell>
          <cell r="K4920">
            <v>49.87</v>
          </cell>
          <cell r="L4920">
            <v>49.87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334,33</v>
          </cell>
          <cell r="F4921" t="str">
            <v>6,60</v>
          </cell>
          <cell r="G4921" t="str">
            <v>327,73</v>
          </cell>
          <cell r="H4921" t="str">
            <v>0,00</v>
          </cell>
          <cell r="I4921" t="str">
            <v>0,00</v>
          </cell>
          <cell r="J4921" t="str">
            <v>0,00</v>
          </cell>
          <cell r="K4921">
            <v>327.73</v>
          </cell>
          <cell r="L4921">
            <v>327.73</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91,43</v>
          </cell>
          <cell r="F4922" t="str">
            <v>4,84</v>
          </cell>
          <cell r="G4922" t="str">
            <v>86,59</v>
          </cell>
          <cell r="H4922" t="str">
            <v>0,00</v>
          </cell>
          <cell r="I4922" t="str">
            <v>0,00</v>
          </cell>
          <cell r="J4922" t="str">
            <v>0,00</v>
          </cell>
          <cell r="K4922">
            <v>86.59</v>
          </cell>
          <cell r="L4922">
            <v>86.59</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89,22</v>
          </cell>
          <cell r="F4923" t="str">
            <v>3,38</v>
          </cell>
          <cell r="G4923" t="str">
            <v>85,84</v>
          </cell>
          <cell r="H4923" t="str">
            <v>0,00</v>
          </cell>
          <cell r="I4923" t="str">
            <v>0,00</v>
          </cell>
          <cell r="J4923" t="str">
            <v>0,00</v>
          </cell>
          <cell r="K4923">
            <v>85.84</v>
          </cell>
          <cell r="L4923">
            <v>85.84</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61,68</v>
          </cell>
          <cell r="F4924" t="str">
            <v>3,38</v>
          </cell>
          <cell r="G4924" t="str">
            <v>58,30</v>
          </cell>
          <cell r="H4924" t="str">
            <v>0,00</v>
          </cell>
          <cell r="I4924" t="str">
            <v>0,00</v>
          </cell>
          <cell r="J4924" t="str">
            <v>0,00</v>
          </cell>
          <cell r="K4924">
            <v>58.3</v>
          </cell>
          <cell r="L4924">
            <v>58.3</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39,94</v>
          </cell>
          <cell r="F4925" t="str">
            <v>4,44</v>
          </cell>
          <cell r="G4925" t="str">
            <v>35,50</v>
          </cell>
          <cell r="H4925" t="str">
            <v>0,00</v>
          </cell>
          <cell r="I4925" t="str">
            <v>0,00</v>
          </cell>
          <cell r="J4925" t="str">
            <v>0,00</v>
          </cell>
          <cell r="K4925">
            <v>35.5</v>
          </cell>
          <cell r="L4925">
            <v>35.5</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69,62</v>
          </cell>
          <cell r="F4926" t="str">
            <v>4,44</v>
          </cell>
          <cell r="G4926" t="str">
            <v>65,18</v>
          </cell>
          <cell r="H4926" t="str">
            <v>0,00</v>
          </cell>
          <cell r="I4926" t="str">
            <v>0,00</v>
          </cell>
          <cell r="J4926" t="str">
            <v>0,00</v>
          </cell>
          <cell r="K4926">
            <v>65.180000000000007</v>
          </cell>
          <cell r="L4926">
            <v>65.180000000000007</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99,33</v>
          </cell>
          <cell r="F4927" t="str">
            <v>2,78</v>
          </cell>
          <cell r="G4927" t="str">
            <v>96,55</v>
          </cell>
          <cell r="H4927" t="str">
            <v>0,00</v>
          </cell>
          <cell r="I4927" t="str">
            <v>0,00</v>
          </cell>
          <cell r="J4927" t="str">
            <v>0,00</v>
          </cell>
          <cell r="K4927">
            <v>96.55</v>
          </cell>
          <cell r="L4927">
            <v>96.55</v>
          </cell>
          <cell r="M4927"/>
          <cell r="N4927">
            <v>86915</v>
          </cell>
        </row>
        <row r="4928">
          <cell r="A4928">
            <v>86916</v>
          </cell>
          <cell r="B4928" t="str">
            <v>TORNEIRA PLÁSTICA 3/4 PARA TANQUE - FORNECIMENTO E INSTALAÇÃO. AF_01/2020</v>
          </cell>
          <cell r="C4928" t="str">
            <v>COMPOSIÇÃO</v>
          </cell>
          <cell r="D4928" t="str">
            <v>UN</v>
          </cell>
          <cell r="E4928" t="str">
            <v>42,18</v>
          </cell>
          <cell r="F4928" t="str">
            <v>4,44</v>
          </cell>
          <cell r="G4928" t="str">
            <v>37,74</v>
          </cell>
          <cell r="H4928" t="str">
            <v>0,00</v>
          </cell>
          <cell r="I4928" t="str">
            <v>0,00</v>
          </cell>
          <cell r="J4928" t="str">
            <v>0,00</v>
          </cell>
          <cell r="K4928">
            <v>37.74</v>
          </cell>
          <cell r="L4928">
            <v>37.74</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968,98</v>
          </cell>
          <cell r="F4929" t="str">
            <v>66,23</v>
          </cell>
          <cell r="G4929" t="str">
            <v>902,75</v>
          </cell>
          <cell r="H4929" t="str">
            <v>0,00</v>
          </cell>
          <cell r="I4929" t="str">
            <v>0,00</v>
          </cell>
          <cell r="J4929" t="str">
            <v>0,00</v>
          </cell>
          <cell r="K4929">
            <v>902.75</v>
          </cell>
          <cell r="L4929">
            <v>902.75</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889,51</v>
          </cell>
          <cell r="F4930" t="str">
            <v>64,76</v>
          </cell>
          <cell r="G4930" t="str">
            <v>824,75</v>
          </cell>
          <cell r="H4930" t="str">
            <v>0,00</v>
          </cell>
          <cell r="I4930" t="str">
            <v>0,00</v>
          </cell>
          <cell r="J4930" t="str">
            <v>0,00</v>
          </cell>
          <cell r="K4930">
            <v>824.75</v>
          </cell>
          <cell r="L4930">
            <v>824.75</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891,75</v>
          </cell>
          <cell r="F4931" t="str">
            <v>64,76</v>
          </cell>
          <cell r="G4931" t="str">
            <v>826,99</v>
          </cell>
          <cell r="H4931" t="str">
            <v>0,00</v>
          </cell>
          <cell r="I4931" t="str">
            <v>0,00</v>
          </cell>
          <cell r="J4931" t="str">
            <v>0,00</v>
          </cell>
          <cell r="K4931">
            <v>826.99</v>
          </cell>
          <cell r="L4931">
            <v>826.99</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881,64</v>
          </cell>
          <cell r="F4932" t="str">
            <v>42,94</v>
          </cell>
          <cell r="G4932" t="str">
            <v>838,70</v>
          </cell>
          <cell r="H4932" t="str">
            <v>0,00</v>
          </cell>
          <cell r="I4932" t="str">
            <v>0,00</v>
          </cell>
          <cell r="J4932" t="str">
            <v>0,00</v>
          </cell>
          <cell r="K4932">
            <v>838.7</v>
          </cell>
          <cell r="L4932">
            <v>838.7</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654,11</v>
          </cell>
          <cell r="F4933" t="str">
            <v>37,44</v>
          </cell>
          <cell r="G4933" t="str">
            <v>616,67</v>
          </cell>
          <cell r="H4933" t="str">
            <v>0,00</v>
          </cell>
          <cell r="I4933" t="str">
            <v>0,00</v>
          </cell>
          <cell r="J4933" t="str">
            <v>0,00</v>
          </cell>
          <cell r="K4933">
            <v>616.66999999999996</v>
          </cell>
          <cell r="L4933">
            <v>616.66999999999996</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656,35</v>
          </cell>
          <cell r="F4934" t="str">
            <v>37,44</v>
          </cell>
          <cell r="G4934" t="str">
            <v>618,91</v>
          </cell>
          <cell r="H4934" t="str">
            <v>0,00</v>
          </cell>
          <cell r="I4934" t="str">
            <v>0,00</v>
          </cell>
          <cell r="J4934" t="str">
            <v>0,00</v>
          </cell>
          <cell r="K4934">
            <v>618.91</v>
          </cell>
          <cell r="L4934">
            <v>618.91</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656,84</v>
          </cell>
          <cell r="F4935" t="str">
            <v>41,31</v>
          </cell>
          <cell r="G4935" t="str">
            <v>615,53</v>
          </cell>
          <cell r="H4935" t="str">
            <v>0,00</v>
          </cell>
          <cell r="I4935" t="str">
            <v>0,00</v>
          </cell>
          <cell r="J4935" t="str">
            <v>0,00</v>
          </cell>
          <cell r="K4935">
            <v>615.53</v>
          </cell>
          <cell r="L4935">
            <v>615.53</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659,08</v>
          </cell>
          <cell r="F4936" t="str">
            <v>41,31</v>
          </cell>
          <cell r="G4936" t="str">
            <v>617,77</v>
          </cell>
          <cell r="H4936" t="str">
            <v>0,00</v>
          </cell>
          <cell r="I4936" t="str">
            <v>0,00</v>
          </cell>
          <cell r="J4936" t="str">
            <v>0,00</v>
          </cell>
          <cell r="K4936">
            <v>617.77</v>
          </cell>
          <cell r="L4936">
            <v>617.77</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421,75</v>
          </cell>
          <cell r="F4937" t="str">
            <v>34,31</v>
          </cell>
          <cell r="G4937" t="str">
            <v>387,44</v>
          </cell>
          <cell r="H4937" t="str">
            <v>0,00</v>
          </cell>
          <cell r="I4937" t="str">
            <v>0,00</v>
          </cell>
          <cell r="J4937" t="str">
            <v>0,00</v>
          </cell>
          <cell r="K4937">
            <v>387.44</v>
          </cell>
          <cell r="L4937">
            <v>387.44</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423,99</v>
          </cell>
          <cell r="F4938" t="str">
            <v>34,31</v>
          </cell>
          <cell r="G4938" t="str">
            <v>389,68</v>
          </cell>
          <cell r="H4938" t="str">
            <v>0,00</v>
          </cell>
          <cell r="I4938" t="str">
            <v>0,00</v>
          </cell>
          <cell r="J4938" t="str">
            <v>0,00</v>
          </cell>
          <cell r="K4938">
            <v>389.68</v>
          </cell>
          <cell r="L4938">
            <v>389.68</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408,61</v>
          </cell>
          <cell r="F4939" t="str">
            <v>32,81</v>
          </cell>
          <cell r="G4939" t="str">
            <v>375,80</v>
          </cell>
          <cell r="H4939" t="str">
            <v>0,00</v>
          </cell>
          <cell r="I4939" t="str">
            <v>0,00</v>
          </cell>
          <cell r="J4939" t="str">
            <v>0,00</v>
          </cell>
          <cell r="K4939">
            <v>375.8</v>
          </cell>
          <cell r="L4939">
            <v>375.8</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410,85</v>
          </cell>
          <cell r="F4940" t="str">
            <v>32,81</v>
          </cell>
          <cell r="G4940" t="str">
            <v>378,04</v>
          </cell>
          <cell r="H4940" t="str">
            <v>0,00</v>
          </cell>
          <cell r="I4940" t="str">
            <v>0,00</v>
          </cell>
          <cell r="J4940" t="str">
            <v>0,00</v>
          </cell>
          <cell r="K4940">
            <v>378.04</v>
          </cell>
          <cell r="L4940">
            <v>378.04</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566,67</v>
          </cell>
          <cell r="F4941" t="str">
            <v>30,50</v>
          </cell>
          <cell r="G4941" t="str">
            <v>536,17</v>
          </cell>
          <cell r="H4941" t="str">
            <v>0,00</v>
          </cell>
          <cell r="I4941" t="str">
            <v>0,00</v>
          </cell>
          <cell r="J4941" t="str">
            <v>0,00</v>
          </cell>
          <cell r="K4941">
            <v>536.16999999999996</v>
          </cell>
          <cell r="L4941">
            <v>536.16999999999996</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600,63</v>
          </cell>
          <cell r="F4942" t="str">
            <v>30,50</v>
          </cell>
          <cell r="G4942" t="str">
            <v>570,13</v>
          </cell>
          <cell r="H4942" t="str">
            <v>0,00</v>
          </cell>
          <cell r="I4942" t="str">
            <v>0,00</v>
          </cell>
          <cell r="J4942" t="str">
            <v>0,00</v>
          </cell>
          <cell r="K4942">
            <v>570.13</v>
          </cell>
          <cell r="L4942">
            <v>570.13</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442,92</v>
          </cell>
          <cell r="F4943" t="str">
            <v>41,48</v>
          </cell>
          <cell r="G4943" t="str">
            <v>401,44</v>
          </cell>
          <cell r="H4943" t="str">
            <v>0,00</v>
          </cell>
          <cell r="I4943" t="str">
            <v>0,00</v>
          </cell>
          <cell r="J4943" t="str">
            <v>0,00</v>
          </cell>
          <cell r="K4943">
            <v>401.44</v>
          </cell>
          <cell r="L4943">
            <v>401.44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429,78</v>
          </cell>
          <cell r="F4944" t="str">
            <v>39,98</v>
          </cell>
          <cell r="G4944" t="str">
            <v>389,80</v>
          </cell>
          <cell r="H4944" t="str">
            <v>0,00</v>
          </cell>
          <cell r="I4944" t="str">
            <v>0,00</v>
          </cell>
          <cell r="J4944" t="str">
            <v>0,00</v>
          </cell>
          <cell r="K4944">
            <v>389.8</v>
          </cell>
          <cell r="L4944">
            <v>389.8</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294,72</v>
          </cell>
          <cell r="F4945" t="str">
            <v>18,92</v>
          </cell>
          <cell r="G4945" t="str">
            <v>275,80</v>
          </cell>
          <cell r="H4945" t="str">
            <v>0,00</v>
          </cell>
          <cell r="I4945" t="str">
            <v>0,00</v>
          </cell>
          <cell r="J4945" t="str">
            <v>0,00</v>
          </cell>
          <cell r="K4945">
            <v>275.8</v>
          </cell>
          <cell r="L4945">
            <v>275.8</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455,92</v>
          </cell>
          <cell r="F4946" t="str">
            <v>24,45</v>
          </cell>
          <cell r="G4946" t="str">
            <v>431,47</v>
          </cell>
          <cell r="H4946" t="str">
            <v>0,00</v>
          </cell>
          <cell r="I4946" t="str">
            <v>0,00</v>
          </cell>
          <cell r="J4946" t="str">
            <v>0,00</v>
          </cell>
          <cell r="K4946">
            <v>431.47</v>
          </cell>
          <cell r="L4946">
            <v>431.47</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238,23</v>
          </cell>
          <cell r="F4947" t="str">
            <v>27,75</v>
          </cell>
          <cell r="G4947" t="str">
            <v>210,48</v>
          </cell>
          <cell r="H4947" t="str">
            <v>0,00</v>
          </cell>
          <cell r="I4947" t="str">
            <v>0,00</v>
          </cell>
          <cell r="J4947" t="str">
            <v>0,00</v>
          </cell>
          <cell r="K4947">
            <v>210.48</v>
          </cell>
          <cell r="L4947">
            <v>210.48</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399,43</v>
          </cell>
          <cell r="F4948" t="str">
            <v>33,27</v>
          </cell>
          <cell r="G4948" t="str">
            <v>366,16</v>
          </cell>
          <cell r="H4948" t="str">
            <v>0,00</v>
          </cell>
          <cell r="I4948" t="str">
            <v>0,00</v>
          </cell>
          <cell r="J4948" t="str">
            <v>0,00</v>
          </cell>
          <cell r="K4948">
            <v>366.16</v>
          </cell>
          <cell r="L4948">
            <v>366.16</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465,30</v>
          </cell>
          <cell r="F4949" t="str">
            <v>41,79</v>
          </cell>
          <cell r="G4949" t="str">
            <v>423,51</v>
          </cell>
          <cell r="H4949" t="str">
            <v>0,00</v>
          </cell>
          <cell r="I4949" t="str">
            <v>0,00</v>
          </cell>
          <cell r="J4949" t="str">
            <v>0,00</v>
          </cell>
          <cell r="K4949">
            <v>423.51</v>
          </cell>
          <cell r="L4949">
            <v>423.51</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1.037,31</v>
          </cell>
          <cell r="F4950" t="str">
            <v>81,51</v>
          </cell>
          <cell r="G4950" t="str">
            <v>955,80</v>
          </cell>
          <cell r="H4950" t="str">
            <v>0,00</v>
          </cell>
          <cell r="I4950" t="str">
            <v>0,00</v>
          </cell>
          <cell r="J4950" t="str">
            <v>0,00</v>
          </cell>
          <cell r="K4950">
            <v>955.8</v>
          </cell>
          <cell r="L4950">
            <v>955.8</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804,85</v>
          </cell>
          <cell r="F4951" t="str">
            <v>66,34</v>
          </cell>
          <cell r="G4951" t="str">
            <v>738,51</v>
          </cell>
          <cell r="H4951" t="str">
            <v>0,00</v>
          </cell>
          <cell r="I4951" t="str">
            <v>0,00</v>
          </cell>
          <cell r="J4951" t="str">
            <v>0,00</v>
          </cell>
          <cell r="K4951">
            <v>738.51</v>
          </cell>
          <cell r="L4951">
            <v>738.51</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276,90</v>
          </cell>
          <cell r="F4952" t="str">
            <v>27,20</v>
          </cell>
          <cell r="G4952" t="str">
            <v>249,70</v>
          </cell>
          <cell r="H4952" t="str">
            <v>0,00</v>
          </cell>
          <cell r="I4952" t="str">
            <v>0,00</v>
          </cell>
          <cell r="J4952" t="str">
            <v>0,00</v>
          </cell>
          <cell r="K4952">
            <v>249.7</v>
          </cell>
          <cell r="L4952">
            <v>249.7</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263,76</v>
          </cell>
          <cell r="F4953" t="str">
            <v>25,70</v>
          </cell>
          <cell r="G4953" t="str">
            <v>238,06</v>
          </cell>
          <cell r="H4953" t="str">
            <v>0,00</v>
          </cell>
          <cell r="I4953" t="str">
            <v>0,00</v>
          </cell>
          <cell r="J4953" t="str">
            <v>0,00</v>
          </cell>
          <cell r="K4953">
            <v>238.06</v>
          </cell>
          <cell r="L4953">
            <v>238.06</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1.077,85</v>
          </cell>
          <cell r="F4954" t="str">
            <v>108,19</v>
          </cell>
          <cell r="G4954" t="str">
            <v>969,66</v>
          </cell>
          <cell r="H4954" t="str">
            <v>0,00</v>
          </cell>
          <cell r="I4954" t="str">
            <v>0,00</v>
          </cell>
          <cell r="J4954" t="str">
            <v>0,00</v>
          </cell>
          <cell r="K4954">
            <v>969.66</v>
          </cell>
          <cell r="L4954">
            <v>969.66</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684,80</v>
          </cell>
          <cell r="F4955" t="str">
            <v>87,49</v>
          </cell>
          <cell r="G4955" t="str">
            <v>597,31</v>
          </cell>
          <cell r="H4955" t="str">
            <v>0,00</v>
          </cell>
          <cell r="I4955" t="str">
            <v>0,00</v>
          </cell>
          <cell r="J4955" t="str">
            <v>0,00</v>
          </cell>
          <cell r="K4955">
            <v>597.30999999999995</v>
          </cell>
          <cell r="L4955">
            <v>597.30999999999995</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1.157,61</v>
          </cell>
          <cell r="F4956" t="str">
            <v>71,37</v>
          </cell>
          <cell r="G4956" t="str">
            <v>1.086,24</v>
          </cell>
          <cell r="H4956" t="str">
            <v>0,00</v>
          </cell>
          <cell r="I4956" t="str">
            <v>0,00</v>
          </cell>
          <cell r="J4956" t="str">
            <v>0,00</v>
          </cell>
          <cell r="K4956">
            <v>1086.24</v>
          </cell>
          <cell r="L4956">
            <v>1086.24</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1.126,95</v>
          </cell>
          <cell r="F4957" t="str">
            <v>78,36</v>
          </cell>
          <cell r="G4957" t="str">
            <v>1.048,59</v>
          </cell>
          <cell r="H4957" t="str">
            <v>0,00</v>
          </cell>
          <cell r="I4957" t="str">
            <v>0,00</v>
          </cell>
          <cell r="J4957" t="str">
            <v>0,00</v>
          </cell>
          <cell r="K4957">
            <v>1048.5899999999999</v>
          </cell>
          <cell r="L4957">
            <v>1048.5899999999999</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342,22</v>
          </cell>
          <cell r="F4958" t="str">
            <v>17,82</v>
          </cell>
          <cell r="G4958" t="str">
            <v>324,40</v>
          </cell>
          <cell r="H4958" t="str">
            <v>0,00</v>
          </cell>
          <cell r="I4958" t="str">
            <v>0,00</v>
          </cell>
          <cell r="J4958" t="str">
            <v>0,00</v>
          </cell>
          <cell r="K4958">
            <v>324.39999999999998</v>
          </cell>
          <cell r="L4958">
            <v>324.39999999999998</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352,90</v>
          </cell>
          <cell r="F4959" t="str">
            <v>17,82</v>
          </cell>
          <cell r="G4959" t="str">
            <v>335,08</v>
          </cell>
          <cell r="H4959" t="str">
            <v>0,00</v>
          </cell>
          <cell r="I4959" t="str">
            <v>0,00</v>
          </cell>
          <cell r="J4959" t="str">
            <v>0,00</v>
          </cell>
          <cell r="K4959">
            <v>335.08</v>
          </cell>
          <cell r="L4959">
            <v>335.08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860,00</v>
          </cell>
          <cell r="F4960" t="str">
            <v>37,01</v>
          </cell>
          <cell r="G4960" t="str">
            <v>822,99</v>
          </cell>
          <cell r="H4960" t="str">
            <v>0,00</v>
          </cell>
          <cell r="I4960" t="str">
            <v>0,00</v>
          </cell>
          <cell r="J4960" t="str">
            <v>0,00</v>
          </cell>
          <cell r="K4960">
            <v>822.99</v>
          </cell>
          <cell r="L4960">
            <v>822.99</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870,68</v>
          </cell>
          <cell r="F4961" t="str">
            <v>37,01</v>
          </cell>
          <cell r="G4961" t="str">
            <v>833,67</v>
          </cell>
          <cell r="H4961" t="str">
            <v>0,00</v>
          </cell>
          <cell r="I4961" t="str">
            <v>0,00</v>
          </cell>
          <cell r="J4961" t="str">
            <v>0,00</v>
          </cell>
          <cell r="K4961">
            <v>833.67</v>
          </cell>
          <cell r="L4961">
            <v>833.67</v>
          </cell>
          <cell r="M4961"/>
          <cell r="N4961">
            <v>95472</v>
          </cell>
        </row>
        <row r="4962">
          <cell r="A4962">
            <v>95542</v>
          </cell>
          <cell r="B4962" t="str">
            <v>PORTA TOALHA ROSTO EM METAL CROMADO, TIPO ARGOLA, INCLUSO FIXAÇÃO. AF_01/2020</v>
          </cell>
          <cell r="C4962" t="str">
            <v>COMPOSIÇÃO</v>
          </cell>
          <cell r="D4962" t="str">
            <v>UN</v>
          </cell>
          <cell r="E4962" t="str">
            <v>58,36</v>
          </cell>
          <cell r="F4962" t="str">
            <v>9,21</v>
          </cell>
          <cell r="G4962" t="str">
            <v>49,15</v>
          </cell>
          <cell r="H4962" t="str">
            <v>0,00</v>
          </cell>
          <cell r="I4962" t="str">
            <v>0,00</v>
          </cell>
          <cell r="J4962" t="str">
            <v>0,00</v>
          </cell>
          <cell r="K4962">
            <v>49.15</v>
          </cell>
          <cell r="L4962">
            <v>49.15</v>
          </cell>
          <cell r="M4962"/>
          <cell r="N4962">
            <v>95542</v>
          </cell>
        </row>
        <row r="4963">
          <cell r="A4963">
            <v>95543</v>
          </cell>
          <cell r="B4963" t="str">
            <v>PORTA TOALHA BANHO EM METAL CROMADO, TIPO BARRA, INCLUSO FIXAÇÃO. AF_01/2020</v>
          </cell>
          <cell r="C4963" t="str">
            <v>COMPOSIÇÃO</v>
          </cell>
          <cell r="D4963" t="str">
            <v>UN</v>
          </cell>
          <cell r="E4963" t="str">
            <v>96,28</v>
          </cell>
          <cell r="F4963" t="str">
            <v>18,45</v>
          </cell>
          <cell r="G4963" t="str">
            <v>77,83</v>
          </cell>
          <cell r="H4963" t="str">
            <v>0,00</v>
          </cell>
          <cell r="I4963" t="str">
            <v>0,00</v>
          </cell>
          <cell r="J4963" t="str">
            <v>0,00</v>
          </cell>
          <cell r="K4963">
            <v>77.83</v>
          </cell>
          <cell r="L4963">
            <v>77.83</v>
          </cell>
          <cell r="M4963"/>
          <cell r="N4963">
            <v>95543</v>
          </cell>
        </row>
        <row r="4964">
          <cell r="A4964">
            <v>95544</v>
          </cell>
          <cell r="B4964" t="str">
            <v>PAPELEIRA DE PAREDE EM METAL CROMADO SEM TAMPA, INCLUSO FIXAÇÃO. AF_01/2020</v>
          </cell>
          <cell r="C4964" t="str">
            <v>COMPOSIÇÃO</v>
          </cell>
          <cell r="D4964" t="str">
            <v>UN</v>
          </cell>
          <cell r="E4964" t="str">
            <v>72,62</v>
          </cell>
          <cell r="F4964" t="str">
            <v>9,21</v>
          </cell>
          <cell r="G4964" t="str">
            <v>63,41</v>
          </cell>
          <cell r="H4964" t="str">
            <v>0,00</v>
          </cell>
          <cell r="I4964" t="str">
            <v>0,00</v>
          </cell>
          <cell r="J4964" t="str">
            <v>0,00</v>
          </cell>
          <cell r="K4964">
            <v>63.41</v>
          </cell>
          <cell r="L4964">
            <v>63.41</v>
          </cell>
          <cell r="M4964"/>
          <cell r="N4964">
            <v>95544</v>
          </cell>
        </row>
        <row r="4965">
          <cell r="A4965">
            <v>95545</v>
          </cell>
          <cell r="B4965" t="str">
            <v>SABONETEIRA DE PAREDE EM METAL CROMADO, INCLUSO FIXAÇÃO. AF_01/2020</v>
          </cell>
          <cell r="C4965" t="str">
            <v>COMPOSIÇÃO</v>
          </cell>
          <cell r="D4965" t="str">
            <v>UN</v>
          </cell>
          <cell r="E4965" t="str">
            <v>71,10</v>
          </cell>
          <cell r="F4965" t="str">
            <v>9,21</v>
          </cell>
          <cell r="G4965" t="str">
            <v>61,89</v>
          </cell>
          <cell r="H4965" t="str">
            <v>0,00</v>
          </cell>
          <cell r="I4965" t="str">
            <v>0,00</v>
          </cell>
          <cell r="J4965" t="str">
            <v>0,00</v>
          </cell>
          <cell r="K4965">
            <v>61.89</v>
          </cell>
          <cell r="L4965">
            <v>61.89</v>
          </cell>
          <cell r="M4965"/>
          <cell r="N4965">
            <v>95545</v>
          </cell>
        </row>
        <row r="4966">
          <cell r="A4966">
            <v>95546</v>
          </cell>
          <cell r="B4966" t="str">
            <v>KIT DE ACESSORIOS PARA BANHEIRO EM METAL CROMADO, 5 PECAS, INCLUSO FIXAÇÃO. AF_01/2020</v>
          </cell>
          <cell r="C4966" t="str">
            <v>COMPOSIÇÃO</v>
          </cell>
          <cell r="D4966" t="str">
            <v>UN</v>
          </cell>
          <cell r="E4966" t="str">
            <v>228,50</v>
          </cell>
          <cell r="F4966" t="str">
            <v>55,39</v>
          </cell>
          <cell r="G4966" t="str">
            <v>173,11</v>
          </cell>
          <cell r="H4966" t="str">
            <v>0,00</v>
          </cell>
          <cell r="I4966" t="str">
            <v>0,00</v>
          </cell>
          <cell r="J4966" t="str">
            <v>0,00</v>
          </cell>
          <cell r="K4966">
            <v>173.11</v>
          </cell>
          <cell r="L4966">
            <v>173.11</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69,65</v>
          </cell>
          <cell r="F4967" t="str">
            <v>9,21</v>
          </cell>
          <cell r="G4967" t="str">
            <v>60,44</v>
          </cell>
          <cell r="H4967" t="str">
            <v>0,00</v>
          </cell>
          <cell r="I4967" t="str">
            <v>0,00</v>
          </cell>
          <cell r="J4967" t="str">
            <v>0,00</v>
          </cell>
          <cell r="K4967">
            <v>60.44</v>
          </cell>
          <cell r="L4967">
            <v>60.44</v>
          </cell>
          <cell r="M4967"/>
          <cell r="N4967">
            <v>95547</v>
          </cell>
        </row>
        <row r="4968">
          <cell r="A4968">
            <v>100848</v>
          </cell>
          <cell r="B4968" t="str">
            <v>VASO SANITÁRIO INFANTIL LOUÇA BRANCA - FORNECIMENTO E INSTALACAO. AF_01/2020</v>
          </cell>
          <cell r="C4968" t="str">
            <v>COMPOSIÇÃO</v>
          </cell>
          <cell r="D4968" t="str">
            <v>UN</v>
          </cell>
          <cell r="E4968" t="str">
            <v>621,17</v>
          </cell>
          <cell r="F4968" t="str">
            <v>17,82</v>
          </cell>
          <cell r="G4968" t="str">
            <v>603,35</v>
          </cell>
          <cell r="H4968" t="str">
            <v>0,00</v>
          </cell>
          <cell r="I4968" t="str">
            <v>0,00</v>
          </cell>
          <cell r="J4968" t="str">
            <v>0,00</v>
          </cell>
          <cell r="K4968">
            <v>603.35</v>
          </cell>
          <cell r="L4968">
            <v>603.35</v>
          </cell>
          <cell r="M4968"/>
          <cell r="N4968">
            <v>100848</v>
          </cell>
        </row>
        <row r="4969">
          <cell r="A4969">
            <v>100849</v>
          </cell>
          <cell r="B4969" t="str">
            <v>ASSENTO SANITÁRIO CONVENCIONAL - FORNECIMENTO E INSTALACAO. AF_01/2020</v>
          </cell>
          <cell r="C4969" t="str">
            <v>COMPOSIÇÃO</v>
          </cell>
          <cell r="D4969" t="str">
            <v>UN</v>
          </cell>
          <cell r="E4969" t="str">
            <v>37,32</v>
          </cell>
          <cell r="F4969" t="str">
            <v>4,47</v>
          </cell>
          <cell r="G4969" t="str">
            <v>32,85</v>
          </cell>
          <cell r="H4969" t="str">
            <v>0,00</v>
          </cell>
          <cell r="I4969" t="str">
            <v>0,00</v>
          </cell>
          <cell r="J4969" t="str">
            <v>0,00</v>
          </cell>
          <cell r="K4969">
            <v>32.85</v>
          </cell>
          <cell r="L4969">
            <v>32.85</v>
          </cell>
          <cell r="M4969"/>
          <cell r="N4969">
            <v>100849</v>
          </cell>
        </row>
        <row r="4970">
          <cell r="A4970">
            <v>100851</v>
          </cell>
          <cell r="B4970" t="str">
            <v>ASSENTO SANITÁRIO INFANTIL - FORNECIMENTO E INSTALACAO. AF_01/2020</v>
          </cell>
          <cell r="C4970" t="str">
            <v>COMPOSIÇÃO</v>
          </cell>
          <cell r="D4970" t="str">
            <v>UN</v>
          </cell>
          <cell r="E4970" t="str">
            <v>72,74</v>
          </cell>
          <cell r="F4970" t="str">
            <v>4,47</v>
          </cell>
          <cell r="G4970" t="str">
            <v>68,27</v>
          </cell>
          <cell r="H4970" t="str">
            <v>0,00</v>
          </cell>
          <cell r="I4970" t="str">
            <v>0,00</v>
          </cell>
          <cell r="J4970" t="str">
            <v>0,00</v>
          </cell>
          <cell r="K4970">
            <v>68.27</v>
          </cell>
          <cell r="L4970">
            <v>68.27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233,63</v>
          </cell>
          <cell r="F4971" t="str">
            <v>11,42</v>
          </cell>
          <cell r="G4971" t="str">
            <v>222,21</v>
          </cell>
          <cell r="H4971" t="str">
            <v>0,00</v>
          </cell>
          <cell r="I4971" t="str">
            <v>0,00</v>
          </cell>
          <cell r="J4971" t="str">
            <v>0,00</v>
          </cell>
          <cell r="K4971">
            <v>222.21</v>
          </cell>
          <cell r="L4971">
            <v>222.21</v>
          </cell>
          <cell r="M4971"/>
          <cell r="N4971">
            <v>100852</v>
          </cell>
        </row>
        <row r="4972">
          <cell r="A4972">
            <v>100853</v>
          </cell>
          <cell r="B4972" t="str">
            <v>TORNEIRA CROMADA DE MESA PARA LAVATORIO, TIPO MONOCOMANDO. AF_01/2020</v>
          </cell>
          <cell r="C4972" t="str">
            <v>COMPOSIÇÃO</v>
          </cell>
          <cell r="D4972" t="str">
            <v>UN</v>
          </cell>
          <cell r="E4972" t="str">
            <v>242,26</v>
          </cell>
          <cell r="F4972" t="str">
            <v>13,50</v>
          </cell>
          <cell r="G4972" t="str">
            <v>228,76</v>
          </cell>
          <cell r="H4972" t="str">
            <v>0,00</v>
          </cell>
          <cell r="I4972" t="str">
            <v>0,00</v>
          </cell>
          <cell r="J4972" t="str">
            <v>0,00</v>
          </cell>
          <cell r="K4972">
            <v>228.76</v>
          </cell>
          <cell r="L4972">
            <v>228.76</v>
          </cell>
          <cell r="M4972"/>
          <cell r="N4972">
            <v>100853</v>
          </cell>
        </row>
        <row r="4973">
          <cell r="A4973">
            <v>100854</v>
          </cell>
          <cell r="B4973" t="str">
            <v>TORNEIRA CROMADA DE MESA PARA LAVATÓRIO COM SENSOR DE PRESENCA. AF_01/2020</v>
          </cell>
          <cell r="C4973" t="str">
            <v>COMPOSIÇÃO</v>
          </cell>
          <cell r="D4973" t="str">
            <v>UN</v>
          </cell>
          <cell r="E4973" t="str">
            <v>1.233,52</v>
          </cell>
          <cell r="F4973" t="str">
            <v>18,81</v>
          </cell>
          <cell r="G4973" t="str">
            <v>1.214,71</v>
          </cell>
          <cell r="H4973" t="str">
            <v>0,00</v>
          </cell>
          <cell r="I4973" t="str">
            <v>0,00</v>
          </cell>
          <cell r="J4973" t="str">
            <v>0,00</v>
          </cell>
          <cell r="K4973">
            <v>1214.71</v>
          </cell>
          <cell r="L4973">
            <v>1214.71</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71,10</v>
          </cell>
          <cell r="F4974" t="str">
            <v>9,21</v>
          </cell>
          <cell r="G4974" t="str">
            <v>61,89</v>
          </cell>
          <cell r="H4974" t="str">
            <v>0,00</v>
          </cell>
          <cell r="I4974" t="str">
            <v>0,00</v>
          </cell>
          <cell r="J4974" t="str">
            <v>0,00</v>
          </cell>
          <cell r="K4974">
            <v>61.89</v>
          </cell>
          <cell r="L4974">
            <v>61.89</v>
          </cell>
          <cell r="M4974"/>
          <cell r="N4974">
            <v>100855</v>
          </cell>
        </row>
        <row r="4975">
          <cell r="A4975">
            <v>100856</v>
          </cell>
          <cell r="B4975" t="str">
            <v>MANOPLA E CANOPLA CROMADA  FORNECIMENTO E INSTALAÇÃO. AF_01/2020</v>
          </cell>
          <cell r="C4975" t="str">
            <v>COMPOSIÇÃO</v>
          </cell>
          <cell r="D4975" t="str">
            <v>UN</v>
          </cell>
          <cell r="E4975" t="str">
            <v>27,48</v>
          </cell>
          <cell r="F4975" t="str">
            <v>2,78</v>
          </cell>
          <cell r="G4975" t="str">
            <v>24,70</v>
          </cell>
          <cell r="H4975" t="str">
            <v>0,00</v>
          </cell>
          <cell r="I4975" t="str">
            <v>0,00</v>
          </cell>
          <cell r="J4975" t="str">
            <v>0,00</v>
          </cell>
          <cell r="K4975">
            <v>24.7</v>
          </cell>
          <cell r="L4975">
            <v>24.7</v>
          </cell>
          <cell r="M4975"/>
          <cell r="N4975">
            <v>100856</v>
          </cell>
        </row>
        <row r="4976">
          <cell r="A4976">
            <v>100857</v>
          </cell>
          <cell r="B4976" t="str">
            <v>ACABAMENTO MONOCOMANDO PARA CHUVEIRO  FORNECIMENTO E INSTALAÇÃO. AF_01/2020</v>
          </cell>
          <cell r="C4976" t="str">
            <v>COMPOSIÇÃO</v>
          </cell>
          <cell r="D4976" t="str">
            <v>UN</v>
          </cell>
          <cell r="E4976" t="str">
            <v>364,06</v>
          </cell>
          <cell r="F4976" t="str">
            <v>10,05</v>
          </cell>
          <cell r="G4976" t="str">
            <v>354,01</v>
          </cell>
          <cell r="H4976" t="str">
            <v>0,00</v>
          </cell>
          <cell r="I4976" t="str">
            <v>0,00</v>
          </cell>
          <cell r="J4976" t="str">
            <v>0,00</v>
          </cell>
          <cell r="K4976">
            <v>354.01</v>
          </cell>
          <cell r="L4976">
            <v>354.01</v>
          </cell>
          <cell r="M4976"/>
          <cell r="N4976">
            <v>100857</v>
          </cell>
        </row>
        <row r="4977">
          <cell r="A4977">
            <v>100858</v>
          </cell>
          <cell r="B4977" t="str">
            <v>MICTÓRIO SIFONADO LOUÇA BRANCA  PADRÃO MÉDIO  FORNECIMENTO E INSTALAÇÃO. AF_01/2020</v>
          </cell>
          <cell r="C4977" t="str">
            <v>COMPOSIÇÃO</v>
          </cell>
          <cell r="D4977" t="str">
            <v>UN</v>
          </cell>
          <cell r="E4977" t="str">
            <v>715,59</v>
          </cell>
          <cell r="F4977" t="str">
            <v>29,45</v>
          </cell>
          <cell r="G4977" t="str">
            <v>686,14</v>
          </cell>
          <cell r="H4977" t="str">
            <v>0,00</v>
          </cell>
          <cell r="I4977" t="str">
            <v>0,00</v>
          </cell>
          <cell r="J4977" t="str">
            <v>0,00</v>
          </cell>
          <cell r="K4977">
            <v>686.14</v>
          </cell>
          <cell r="L4977">
            <v>686.14</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1.126,44</v>
          </cell>
          <cell r="F4978" t="str">
            <v>61,75</v>
          </cell>
          <cell r="G4978" t="str">
            <v>1.064,69</v>
          </cell>
          <cell r="H4978" t="str">
            <v>0,00</v>
          </cell>
          <cell r="I4978" t="str">
            <v>0,00</v>
          </cell>
          <cell r="J4978" t="str">
            <v>0,00</v>
          </cell>
          <cell r="K4978">
            <v>1064.69</v>
          </cell>
          <cell r="L4978">
            <v>1064.69</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91,28</v>
          </cell>
          <cell r="F4979" t="str">
            <v>13,03</v>
          </cell>
          <cell r="G4979" t="str">
            <v>78,25</v>
          </cell>
          <cell r="H4979" t="str">
            <v>0,00</v>
          </cell>
          <cell r="I4979" t="str">
            <v>0,00</v>
          </cell>
          <cell r="J4979" t="str">
            <v>0,00</v>
          </cell>
          <cell r="K4979">
            <v>78.25</v>
          </cell>
          <cell r="L4979">
            <v>78.25</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41,36</v>
          </cell>
          <cell r="F4980" t="str">
            <v>13,86</v>
          </cell>
          <cell r="G4980" t="str">
            <v>27,50</v>
          </cell>
          <cell r="H4980" t="str">
            <v>0,00</v>
          </cell>
          <cell r="I4980" t="str">
            <v>0,00</v>
          </cell>
          <cell r="J4980" t="str">
            <v>0,00</v>
          </cell>
          <cell r="K4980">
            <v>27.5</v>
          </cell>
          <cell r="L4980">
            <v>27.5</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45,65</v>
          </cell>
          <cell r="F4981" t="str">
            <v>13,85</v>
          </cell>
          <cell r="G4981" t="str">
            <v>31,80</v>
          </cell>
          <cell r="H4981" t="str">
            <v>0,00</v>
          </cell>
          <cell r="I4981" t="str">
            <v>0,00</v>
          </cell>
          <cell r="J4981" t="str">
            <v>0,00</v>
          </cell>
          <cell r="K4981">
            <v>31.8</v>
          </cell>
          <cell r="L4981">
            <v>31.8</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576,08</v>
          </cell>
          <cell r="F4982" t="str">
            <v>41,53</v>
          </cell>
          <cell r="G4982" t="str">
            <v>534,55</v>
          </cell>
          <cell r="H4982" t="str">
            <v>0,00</v>
          </cell>
          <cell r="I4982" t="str">
            <v>0,00</v>
          </cell>
          <cell r="J4982" t="str">
            <v>0,00</v>
          </cell>
          <cell r="K4982">
            <v>534.54999999999995</v>
          </cell>
          <cell r="L4982">
            <v>534.54999999999995</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620,79</v>
          </cell>
          <cell r="F4983" t="str">
            <v>41,53</v>
          </cell>
          <cell r="G4983" t="str">
            <v>579,26</v>
          </cell>
          <cell r="H4983" t="str">
            <v>0,00</v>
          </cell>
          <cell r="I4983" t="str">
            <v>0,00</v>
          </cell>
          <cell r="J4983" t="str">
            <v>0,00</v>
          </cell>
          <cell r="K4983">
            <v>579.26</v>
          </cell>
          <cell r="L4983">
            <v>579.26</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497,47</v>
          </cell>
          <cell r="F4984" t="str">
            <v>18,44</v>
          </cell>
          <cell r="G4984" t="str">
            <v>479,03</v>
          </cell>
          <cell r="H4984" t="str">
            <v>0,00</v>
          </cell>
          <cell r="I4984" t="str">
            <v>0,00</v>
          </cell>
          <cell r="J4984" t="str">
            <v>0,00</v>
          </cell>
          <cell r="K4984">
            <v>479.03</v>
          </cell>
          <cell r="L4984">
            <v>479.03</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315,48</v>
          </cell>
          <cell r="F4985" t="str">
            <v>27,68</v>
          </cell>
          <cell r="G4985" t="str">
            <v>287,80</v>
          </cell>
          <cell r="H4985" t="str">
            <v>0,00</v>
          </cell>
          <cell r="I4985" t="str">
            <v>0,00</v>
          </cell>
          <cell r="J4985" t="str">
            <v>0,00</v>
          </cell>
          <cell r="K4985">
            <v>287.8</v>
          </cell>
          <cell r="L4985">
            <v>287.8</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330,23</v>
          </cell>
          <cell r="F4986" t="str">
            <v>27,68</v>
          </cell>
          <cell r="G4986" t="str">
            <v>302,55</v>
          </cell>
          <cell r="H4986" t="str">
            <v>0,00</v>
          </cell>
          <cell r="I4986" t="str">
            <v>0,00</v>
          </cell>
          <cell r="J4986" t="str">
            <v>0,00</v>
          </cell>
          <cell r="K4986">
            <v>302.55</v>
          </cell>
          <cell r="L4986">
            <v>302.55</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340,04</v>
          </cell>
          <cell r="F4987" t="str">
            <v>27,68</v>
          </cell>
          <cell r="G4987" t="str">
            <v>312,36</v>
          </cell>
          <cell r="H4987" t="str">
            <v>0,00</v>
          </cell>
          <cell r="I4987" t="str">
            <v>0,00</v>
          </cell>
          <cell r="J4987" t="str">
            <v>0,00</v>
          </cell>
          <cell r="K4987">
            <v>312.36</v>
          </cell>
          <cell r="L4987">
            <v>312.36</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347,56</v>
          </cell>
          <cell r="F4988" t="str">
            <v>27,68</v>
          </cell>
          <cell r="G4988" t="str">
            <v>319,88</v>
          </cell>
          <cell r="H4988" t="str">
            <v>0,00</v>
          </cell>
          <cell r="I4988" t="str">
            <v>0,00</v>
          </cell>
          <cell r="J4988" t="str">
            <v>0,00</v>
          </cell>
          <cell r="K4988">
            <v>319.88</v>
          </cell>
          <cell r="L4988">
            <v>319.88</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318,42</v>
          </cell>
          <cell r="F4989" t="str">
            <v>27,68</v>
          </cell>
          <cell r="G4989" t="str">
            <v>290,74</v>
          </cell>
          <cell r="H4989" t="str">
            <v>0,00</v>
          </cell>
          <cell r="I4989" t="str">
            <v>0,00</v>
          </cell>
          <cell r="J4989" t="str">
            <v>0,00</v>
          </cell>
          <cell r="K4989">
            <v>290.74</v>
          </cell>
          <cell r="L4989">
            <v>290.74</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338,40</v>
          </cell>
          <cell r="F4990" t="str">
            <v>27,68</v>
          </cell>
          <cell r="G4990" t="str">
            <v>310,72</v>
          </cell>
          <cell r="H4990" t="str">
            <v>0,00</v>
          </cell>
          <cell r="I4990" t="str">
            <v>0,00</v>
          </cell>
          <cell r="J4990" t="str">
            <v>0,00</v>
          </cell>
          <cell r="K4990">
            <v>310.72000000000003</v>
          </cell>
          <cell r="L4990">
            <v>310.72000000000003</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351,16</v>
          </cell>
          <cell r="F4991" t="str">
            <v>27,68</v>
          </cell>
          <cell r="G4991" t="str">
            <v>323,48</v>
          </cell>
          <cell r="H4991" t="str">
            <v>0,00</v>
          </cell>
          <cell r="I4991" t="str">
            <v>0,00</v>
          </cell>
          <cell r="J4991" t="str">
            <v>0,00</v>
          </cell>
          <cell r="K4991">
            <v>323.48</v>
          </cell>
          <cell r="L4991">
            <v>323.48</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359,13</v>
          </cell>
          <cell r="F4992" t="str">
            <v>27,68</v>
          </cell>
          <cell r="G4992" t="str">
            <v>331,45</v>
          </cell>
          <cell r="H4992" t="str">
            <v>0,00</v>
          </cell>
          <cell r="I4992" t="str">
            <v>0,00</v>
          </cell>
          <cell r="J4992" t="str">
            <v>0,00</v>
          </cell>
          <cell r="K4992">
            <v>331.45</v>
          </cell>
          <cell r="L4992">
            <v>331.45</v>
          </cell>
          <cell r="M4992"/>
          <cell r="N4992">
            <v>100873</v>
          </cell>
        </row>
        <row r="4993">
          <cell r="A4993">
            <v>100874</v>
          </cell>
          <cell r="B4993" t="str">
            <v>PUXADOR PARA PCD, FIXADO NA PORTA - FORNECIMENTO E INSTALAÇÃO. AF_01/2020</v>
          </cell>
          <cell r="C4993" t="str">
            <v>COMPOSIÇÃO</v>
          </cell>
          <cell r="D4993" t="str">
            <v>UN</v>
          </cell>
          <cell r="E4993" t="str">
            <v>315,48</v>
          </cell>
          <cell r="F4993" t="str">
            <v>27,68</v>
          </cell>
          <cell r="G4993" t="str">
            <v>287,80</v>
          </cell>
          <cell r="H4993" t="str">
            <v>0,00</v>
          </cell>
          <cell r="I4993" t="str">
            <v>0,00</v>
          </cell>
          <cell r="J4993" t="str">
            <v>0,00</v>
          </cell>
          <cell r="K4993">
            <v>287.8</v>
          </cell>
          <cell r="L4993">
            <v>287.8</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926,58</v>
          </cell>
          <cell r="F4994" t="str">
            <v>36,91</v>
          </cell>
          <cell r="G4994" t="str">
            <v>889,67</v>
          </cell>
          <cell r="H4994" t="str">
            <v>0,00</v>
          </cell>
          <cell r="I4994" t="str">
            <v>0,00</v>
          </cell>
          <cell r="J4994" t="str">
            <v>0,00</v>
          </cell>
          <cell r="K4994">
            <v>889.67</v>
          </cell>
          <cell r="L4994">
            <v>889.67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737,92</v>
          </cell>
          <cell r="F4995" t="str">
            <v>41,62</v>
          </cell>
          <cell r="G4995" t="str">
            <v>696,30</v>
          </cell>
          <cell r="H4995" t="str">
            <v>0,00</v>
          </cell>
          <cell r="I4995" t="str">
            <v>0,00</v>
          </cell>
          <cell r="J4995" t="str">
            <v>0,00</v>
          </cell>
          <cell r="K4995">
            <v>696.3</v>
          </cell>
          <cell r="L4995">
            <v>696.3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1.710,72</v>
          </cell>
          <cell r="F4996" t="str">
            <v>250,41</v>
          </cell>
          <cell r="G4996" t="str">
            <v>1.414,15</v>
          </cell>
          <cell r="H4996" t="str">
            <v>45,61</v>
          </cell>
          <cell r="I4996" t="str">
            <v>0,00</v>
          </cell>
          <cell r="J4996" t="str">
            <v>0,55</v>
          </cell>
          <cell r="K4996">
            <v>1460.3100000000002</v>
          </cell>
          <cell r="L4996">
            <v>1460.31</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2.347,26</v>
          </cell>
          <cell r="F4997" t="str">
            <v>338,39</v>
          </cell>
          <cell r="G4997" t="str">
            <v>1.957,27</v>
          </cell>
          <cell r="H4997" t="str">
            <v>50,77</v>
          </cell>
          <cell r="I4997" t="str">
            <v>0,00</v>
          </cell>
          <cell r="J4997" t="str">
            <v>0,83</v>
          </cell>
          <cell r="K4997">
            <v>2008.87</v>
          </cell>
          <cell r="L4997">
            <v>2008.87</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3.729,26</v>
          </cell>
          <cell r="F4998" t="str">
            <v>364,79</v>
          </cell>
          <cell r="G4998" t="str">
            <v>3.298,42</v>
          </cell>
          <cell r="H4998" t="str">
            <v>65,18</v>
          </cell>
          <cell r="I4998" t="str">
            <v>0,00</v>
          </cell>
          <cell r="J4998" t="str">
            <v>0,87</v>
          </cell>
          <cell r="K4998">
            <v>3364.4700000000003</v>
          </cell>
          <cell r="L4998">
            <v>3364.47</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5.082,66</v>
          </cell>
          <cell r="F4999" t="str">
            <v>505,81</v>
          </cell>
          <cell r="G4999" t="str">
            <v>4.496,01</v>
          </cell>
          <cell r="H4999" t="str">
            <v>79,54</v>
          </cell>
          <cell r="I4999" t="str">
            <v>0,00</v>
          </cell>
          <cell r="J4999" t="str">
            <v>1,30</v>
          </cell>
          <cell r="K4999">
            <v>4576.8500000000004</v>
          </cell>
          <cell r="L4999">
            <v>4576.8500000000004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5.889,75</v>
          </cell>
          <cell r="F5000" t="str">
            <v>538,92</v>
          </cell>
          <cell r="G5000" t="str">
            <v>5.255,64</v>
          </cell>
          <cell r="H5000" t="str">
            <v>93,87</v>
          </cell>
          <cell r="I5000" t="str">
            <v>0,00</v>
          </cell>
          <cell r="J5000" t="str">
            <v>1,32</v>
          </cell>
          <cell r="K5000">
            <v>5350.83</v>
          </cell>
          <cell r="L5000">
            <v>5350.83</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7.047,18</v>
          </cell>
          <cell r="F5001" t="str">
            <v>672,31</v>
          </cell>
          <cell r="G5001" t="str">
            <v>6.277,52</v>
          </cell>
          <cell r="H5001" t="str">
            <v>95,53</v>
          </cell>
          <cell r="I5001" t="str">
            <v>0,00</v>
          </cell>
          <cell r="J5001" t="str">
            <v>1,82</v>
          </cell>
          <cell r="K5001">
            <v>6374.8700000000008</v>
          </cell>
          <cell r="L5001">
            <v>6374.87</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1.521,17</v>
          </cell>
          <cell r="F5002" t="str">
            <v>294,64</v>
          </cell>
          <cell r="G5002" t="str">
            <v>1.174,28</v>
          </cell>
          <cell r="H5002" t="str">
            <v>51,53</v>
          </cell>
          <cell r="I5002" t="str">
            <v>0,00</v>
          </cell>
          <cell r="J5002" t="str">
            <v>0,72</v>
          </cell>
          <cell r="K5002">
            <v>1226.53</v>
          </cell>
          <cell r="L5002">
            <v>1226.53</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3.203,09</v>
          </cell>
          <cell r="F5003" t="str">
            <v>449,62</v>
          </cell>
          <cell r="G5003" t="str">
            <v>2.653,08</v>
          </cell>
          <cell r="H5003" t="str">
            <v>99,25</v>
          </cell>
          <cell r="I5003" t="str">
            <v>0,00</v>
          </cell>
          <cell r="J5003" t="str">
            <v>1,14</v>
          </cell>
          <cell r="K5003">
            <v>2753.47</v>
          </cell>
          <cell r="L5003">
            <v>2753.47</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4.500,79</v>
          </cell>
          <cell r="F5004" t="str">
            <v>657,53</v>
          </cell>
          <cell r="G5004" t="str">
            <v>3.699,74</v>
          </cell>
          <cell r="H5004" t="str">
            <v>141,76</v>
          </cell>
          <cell r="I5004" t="str">
            <v>0,00</v>
          </cell>
          <cell r="J5004" t="str">
            <v>1,76</v>
          </cell>
          <cell r="K5004">
            <v>3843.2599999999998</v>
          </cell>
          <cell r="L5004">
            <v>3843.26</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6.276,56</v>
          </cell>
          <cell r="F5005" t="str">
            <v>908,69</v>
          </cell>
          <cell r="G5005" t="str">
            <v>5.172,20</v>
          </cell>
          <cell r="H5005" t="str">
            <v>193,16</v>
          </cell>
          <cell r="I5005" t="str">
            <v>0,00</v>
          </cell>
          <cell r="J5005" t="str">
            <v>2,51</v>
          </cell>
          <cell r="K5005">
            <v>5367.87</v>
          </cell>
          <cell r="L5005">
            <v>5367.87</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2.529,97</v>
          </cell>
          <cell r="F5006" t="str">
            <v>295,60</v>
          </cell>
          <cell r="G5006" t="str">
            <v>2.180,54</v>
          </cell>
          <cell r="H5006" t="str">
            <v>53,06</v>
          </cell>
          <cell r="I5006" t="str">
            <v>0,00</v>
          </cell>
          <cell r="J5006" t="str">
            <v>0,77</v>
          </cell>
          <cell r="K5006">
            <v>2234.37</v>
          </cell>
          <cell r="L5006">
            <v>2234.37</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3.852,99</v>
          </cell>
          <cell r="F5007" t="str">
            <v>439,25</v>
          </cell>
          <cell r="G5007" t="str">
            <v>3.333,13</v>
          </cell>
          <cell r="H5007" t="str">
            <v>79,42</v>
          </cell>
          <cell r="I5007" t="str">
            <v>0,00</v>
          </cell>
          <cell r="J5007" t="str">
            <v>1,19</v>
          </cell>
          <cell r="K5007">
            <v>3413.7400000000002</v>
          </cell>
          <cell r="L5007">
            <v>3413.7400000000002</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4.415,35</v>
          </cell>
          <cell r="F5008" t="str">
            <v>459,56</v>
          </cell>
          <cell r="G5008" t="str">
            <v>3.860,87</v>
          </cell>
          <cell r="H5008" t="str">
            <v>93,73</v>
          </cell>
          <cell r="I5008" t="str">
            <v>0,00</v>
          </cell>
          <cell r="J5008" t="str">
            <v>1,19</v>
          </cell>
          <cell r="K5008">
            <v>3955.79</v>
          </cell>
          <cell r="L5008">
            <v>3955.79</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6.120,13</v>
          </cell>
          <cell r="F5009" t="str">
            <v>613,27</v>
          </cell>
          <cell r="G5009" t="str">
            <v>5.394,20</v>
          </cell>
          <cell r="H5009" t="str">
            <v>110,97</v>
          </cell>
          <cell r="I5009" t="str">
            <v>0,00</v>
          </cell>
          <cell r="J5009" t="str">
            <v>1,69</v>
          </cell>
          <cell r="K5009">
            <v>5506.86</v>
          </cell>
          <cell r="L5009">
            <v>5506.86</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5.118,25</v>
          </cell>
          <cell r="F5010" t="str">
            <v>1.871,74</v>
          </cell>
          <cell r="G5010" t="str">
            <v>3.222,68</v>
          </cell>
          <cell r="H5010" t="str">
            <v>19,67</v>
          </cell>
          <cell r="I5010" t="str">
            <v>0,00</v>
          </cell>
          <cell r="J5010" t="str">
            <v>4,16</v>
          </cell>
          <cell r="K5010">
            <v>3246.5099999999998</v>
          </cell>
          <cell r="L5010">
            <v>3246.5099999999998</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6.820,95</v>
          </cell>
          <cell r="F5011" t="str">
            <v>2.501,61</v>
          </cell>
          <cell r="G5011" t="str">
            <v>4.287,73</v>
          </cell>
          <cell r="H5011" t="str">
            <v>26,11</v>
          </cell>
          <cell r="I5011" t="str">
            <v>0,00</v>
          </cell>
          <cell r="J5011" t="str">
            <v>5,50</v>
          </cell>
          <cell r="K5011">
            <v>4319.3399999999992</v>
          </cell>
          <cell r="L5011">
            <v>4319.3399999999992</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9.631,33</v>
          </cell>
          <cell r="F5012" t="str">
            <v>3.548,51</v>
          </cell>
          <cell r="G5012" t="str">
            <v>6.037,70</v>
          </cell>
          <cell r="H5012" t="str">
            <v>37,34</v>
          </cell>
          <cell r="I5012" t="str">
            <v>0,00</v>
          </cell>
          <cell r="J5012" t="str">
            <v>7,78</v>
          </cell>
          <cell r="K5012">
            <v>6082.82</v>
          </cell>
          <cell r="L5012">
            <v>6082.82</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12.939,70</v>
          </cell>
          <cell r="F5013" t="str">
            <v>4.812,51</v>
          </cell>
          <cell r="G5013" t="str">
            <v>8.061,60</v>
          </cell>
          <cell r="H5013" t="str">
            <v>54,71</v>
          </cell>
          <cell r="I5013" t="str">
            <v>0,00</v>
          </cell>
          <cell r="J5013" t="str">
            <v>10,88</v>
          </cell>
          <cell r="K5013">
            <v>8127.1900000000005</v>
          </cell>
          <cell r="L5013">
            <v>8127.1900000000005</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14.788,71</v>
          </cell>
          <cell r="F5014" t="str">
            <v>5.481,87</v>
          </cell>
          <cell r="G5014" t="str">
            <v>9.235,38</v>
          </cell>
          <cell r="H5014" t="str">
            <v>59,40</v>
          </cell>
          <cell r="I5014" t="str">
            <v>0,00</v>
          </cell>
          <cell r="J5014" t="str">
            <v>12,06</v>
          </cell>
          <cell r="K5014">
            <v>9306.8399999999983</v>
          </cell>
          <cell r="L5014">
            <v>9306.8399999999983</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16.147,52</v>
          </cell>
          <cell r="F5015" t="str">
            <v>5.935,27</v>
          </cell>
          <cell r="G5015" t="str">
            <v>10.141,29</v>
          </cell>
          <cell r="H5015" t="str">
            <v>58,53</v>
          </cell>
          <cell r="I5015" t="str">
            <v>0,00</v>
          </cell>
          <cell r="J5015" t="str">
            <v>12,43</v>
          </cell>
          <cell r="K5015">
            <v>10212.25</v>
          </cell>
          <cell r="L5015">
            <v>10212.250000000002</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4.284,86</v>
          </cell>
          <cell r="F5016" t="str">
            <v>1.582,64</v>
          </cell>
          <cell r="G5016" t="str">
            <v>2.661,56</v>
          </cell>
          <cell r="H5016" t="str">
            <v>37,09</v>
          </cell>
          <cell r="I5016" t="str">
            <v>0,00</v>
          </cell>
          <cell r="J5016" t="str">
            <v>3,57</v>
          </cell>
          <cell r="K5016">
            <v>2702.22</v>
          </cell>
          <cell r="L5016">
            <v>2702.2200000000003</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6.691,18</v>
          </cell>
          <cell r="F5017" t="str">
            <v>2.502,27</v>
          </cell>
          <cell r="G5017" t="str">
            <v>4.110,98</v>
          </cell>
          <cell r="H5017" t="str">
            <v>72,01</v>
          </cell>
          <cell r="I5017" t="str">
            <v>0,00</v>
          </cell>
          <cell r="J5017" t="str">
            <v>5,92</v>
          </cell>
          <cell r="K5017">
            <v>4188.91</v>
          </cell>
          <cell r="L5017">
            <v>4188.91</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10.369,78</v>
          </cell>
          <cell r="F5018" t="str">
            <v>3.911,48</v>
          </cell>
          <cell r="G5018" t="str">
            <v>6.311,01</v>
          </cell>
          <cell r="H5018" t="str">
            <v>137,70</v>
          </cell>
          <cell r="I5018" t="str">
            <v>0,00</v>
          </cell>
          <cell r="J5018" t="str">
            <v>9,59</v>
          </cell>
          <cell r="K5018">
            <v>6458.3</v>
          </cell>
          <cell r="L5018">
            <v>6458.3</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13.472,18</v>
          </cell>
          <cell r="F5019" t="str">
            <v>5.096,48</v>
          </cell>
          <cell r="G5019" t="str">
            <v>8.171,35</v>
          </cell>
          <cell r="H5019" t="str">
            <v>191,71</v>
          </cell>
          <cell r="I5019" t="str">
            <v>0,00</v>
          </cell>
          <cell r="J5019" t="str">
            <v>12,64</v>
          </cell>
          <cell r="K5019">
            <v>8375.7000000000007</v>
          </cell>
          <cell r="L5019">
            <v>8375.7000000000007</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15.515,16</v>
          </cell>
          <cell r="F5020" t="str">
            <v>5.891,25</v>
          </cell>
          <cell r="G5020" t="str">
            <v>9.372,15</v>
          </cell>
          <cell r="H5020" t="str">
            <v>236,90</v>
          </cell>
          <cell r="I5020" t="str">
            <v>0,00</v>
          </cell>
          <cell r="J5020" t="str">
            <v>14,86</v>
          </cell>
          <cell r="K5020">
            <v>9623.91</v>
          </cell>
          <cell r="L5020">
            <v>9623.91</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18.257,52</v>
          </cell>
          <cell r="F5021" t="str">
            <v>6.942,53</v>
          </cell>
          <cell r="G5021" t="str">
            <v>11.009,31</v>
          </cell>
          <cell r="H5021" t="str">
            <v>288,07</v>
          </cell>
          <cell r="I5021" t="str">
            <v>0,00</v>
          </cell>
          <cell r="J5021" t="str">
            <v>17,61</v>
          </cell>
          <cell r="K5021">
            <v>11314.99</v>
          </cell>
          <cell r="L5021">
            <v>11314.99</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4.841,98</v>
          </cell>
          <cell r="F5022" t="str">
            <v>1.562,92</v>
          </cell>
          <cell r="G5022" t="str">
            <v>3.257,32</v>
          </cell>
          <cell r="H5022" t="str">
            <v>19,57</v>
          </cell>
          <cell r="I5022" t="str">
            <v>0,00</v>
          </cell>
          <cell r="J5022" t="str">
            <v>2,17</v>
          </cell>
          <cell r="K5022">
            <v>3279.06</v>
          </cell>
          <cell r="L5022">
            <v>3279.0600000000004</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8.455,84</v>
          </cell>
          <cell r="F5023" t="str">
            <v>2.746,26</v>
          </cell>
          <cell r="G5023" t="str">
            <v>5.659,64</v>
          </cell>
          <cell r="H5023" t="str">
            <v>45,88</v>
          </cell>
          <cell r="I5023" t="str">
            <v>0,00</v>
          </cell>
          <cell r="J5023" t="str">
            <v>4,06</v>
          </cell>
          <cell r="K5023">
            <v>5709.58</v>
          </cell>
          <cell r="L5023">
            <v>5709.5800000000008</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10.831,78</v>
          </cell>
          <cell r="F5024" t="str">
            <v>3.559,87</v>
          </cell>
          <cell r="G5024" t="str">
            <v>7.189,78</v>
          </cell>
          <cell r="H5024" t="str">
            <v>76,51</v>
          </cell>
          <cell r="I5024" t="str">
            <v>0,00</v>
          </cell>
          <cell r="J5024" t="str">
            <v>5,62</v>
          </cell>
          <cell r="K5024">
            <v>7271.91</v>
          </cell>
          <cell r="L5024">
            <v>7271.91</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16.014,83</v>
          </cell>
          <cell r="F5025" t="str">
            <v>5.296,01</v>
          </cell>
          <cell r="G5025" t="str">
            <v>10.583,04</v>
          </cell>
          <cell r="H5025" t="str">
            <v>127,11</v>
          </cell>
          <cell r="I5025" t="str">
            <v>0,00</v>
          </cell>
          <cell r="J5025" t="str">
            <v>8,67</v>
          </cell>
          <cell r="K5025">
            <v>10718.820000000002</v>
          </cell>
          <cell r="L5025">
            <v>10718.820000000002</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3.733,10</v>
          </cell>
          <cell r="F5026" t="str">
            <v>1.491,55</v>
          </cell>
          <cell r="G5026" t="str">
            <v>2.219,22</v>
          </cell>
          <cell r="H5026" t="str">
            <v>18,81</v>
          </cell>
          <cell r="I5026" t="str">
            <v>0,00</v>
          </cell>
          <cell r="J5026" t="str">
            <v>3,52</v>
          </cell>
          <cell r="K5026">
            <v>2241.5499999999997</v>
          </cell>
          <cell r="L5026">
            <v>2241.5499999999997</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4.917,17</v>
          </cell>
          <cell r="F5027" t="str">
            <v>1.981,26</v>
          </cell>
          <cell r="G5027" t="str">
            <v>2.906,36</v>
          </cell>
          <cell r="H5027" t="str">
            <v>24,93</v>
          </cell>
          <cell r="I5027" t="str">
            <v>0,00</v>
          </cell>
          <cell r="J5027" t="str">
            <v>4,62</v>
          </cell>
          <cell r="K5027">
            <v>2935.9100000000003</v>
          </cell>
          <cell r="L5027">
            <v>2935.91</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6.893,49</v>
          </cell>
          <cell r="F5028" t="str">
            <v>2.801,68</v>
          </cell>
          <cell r="G5028" t="str">
            <v>4.049,65</v>
          </cell>
          <cell r="H5028" t="str">
            <v>35,69</v>
          </cell>
          <cell r="I5028" t="str">
            <v>0,00</v>
          </cell>
          <cell r="J5028" t="str">
            <v>6,47</v>
          </cell>
          <cell r="K5028">
            <v>4091.81</v>
          </cell>
          <cell r="L5028">
            <v>4091.81</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9.381,17</v>
          </cell>
          <cell r="F5029" t="str">
            <v>3.839,13</v>
          </cell>
          <cell r="G5029" t="str">
            <v>5.480,35</v>
          </cell>
          <cell r="H5029" t="str">
            <v>52,56</v>
          </cell>
          <cell r="I5029" t="str">
            <v>0,00</v>
          </cell>
          <cell r="J5029" t="str">
            <v>9,13</v>
          </cell>
          <cell r="K5029">
            <v>5542.04</v>
          </cell>
          <cell r="L5029">
            <v>5542.0400000000009</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10.559,84</v>
          </cell>
          <cell r="F5030" t="str">
            <v>4.329,14</v>
          </cell>
          <cell r="G5030" t="str">
            <v>6.163,88</v>
          </cell>
          <cell r="H5030" t="str">
            <v>56,83</v>
          </cell>
          <cell r="I5030" t="str">
            <v>0,00</v>
          </cell>
          <cell r="J5030" t="str">
            <v>9,99</v>
          </cell>
          <cell r="K5030">
            <v>6230.7</v>
          </cell>
          <cell r="L5030">
            <v>6230.7</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11.204,39</v>
          </cell>
          <cell r="F5031" t="str">
            <v>4.596,32</v>
          </cell>
          <cell r="G5031" t="str">
            <v>6.542,51</v>
          </cell>
          <cell r="H5031" t="str">
            <v>55,52</v>
          </cell>
          <cell r="I5031" t="str">
            <v>0,00</v>
          </cell>
          <cell r="J5031" t="str">
            <v>10,04</v>
          </cell>
          <cell r="K5031">
            <v>6608.0700000000006</v>
          </cell>
          <cell r="L5031">
            <v>6608.0700000000006</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3.216,21</v>
          </cell>
          <cell r="F5032" t="str">
            <v>1.272,70</v>
          </cell>
          <cell r="G5032" t="str">
            <v>1.916,01</v>
          </cell>
          <cell r="H5032" t="str">
            <v>24,38</v>
          </cell>
          <cell r="I5032" t="str">
            <v>0,00</v>
          </cell>
          <cell r="J5032" t="str">
            <v>3,12</v>
          </cell>
          <cell r="K5032">
            <v>1943.51</v>
          </cell>
          <cell r="L5032">
            <v>1943.51</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5.102,50</v>
          </cell>
          <cell r="F5033" t="str">
            <v>2.038,88</v>
          </cell>
          <cell r="G5033" t="str">
            <v>3.005,33</v>
          </cell>
          <cell r="H5033" t="str">
            <v>53,10</v>
          </cell>
          <cell r="I5033" t="str">
            <v>0,00</v>
          </cell>
          <cell r="J5033" t="str">
            <v>5,19</v>
          </cell>
          <cell r="K5033">
            <v>3063.62</v>
          </cell>
          <cell r="L5033">
            <v>3063.62</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8.035,91</v>
          </cell>
          <cell r="F5034" t="str">
            <v>3.225,85</v>
          </cell>
          <cell r="G5034" t="str">
            <v>4.696,64</v>
          </cell>
          <cell r="H5034" t="str">
            <v>104,95</v>
          </cell>
          <cell r="I5034" t="str">
            <v>0,00</v>
          </cell>
          <cell r="J5034" t="str">
            <v>8,47</v>
          </cell>
          <cell r="K5034">
            <v>4810.0600000000004</v>
          </cell>
          <cell r="L5034">
            <v>4810.0600000000004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10.505,43</v>
          </cell>
          <cell r="F5035" t="str">
            <v>4.222,88</v>
          </cell>
          <cell r="G5035" t="str">
            <v>6.122,54</v>
          </cell>
          <cell r="H5035" t="str">
            <v>148,83</v>
          </cell>
          <cell r="I5035" t="str">
            <v>0,00</v>
          </cell>
          <cell r="J5035" t="str">
            <v>11,18</v>
          </cell>
          <cell r="K5035">
            <v>6282.55</v>
          </cell>
          <cell r="L5035">
            <v>6282.55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12.218,52</v>
          </cell>
          <cell r="F5036" t="str">
            <v>4.917,92</v>
          </cell>
          <cell r="G5036" t="str">
            <v>7.102,45</v>
          </cell>
          <cell r="H5036" t="str">
            <v>184,92</v>
          </cell>
          <cell r="I5036" t="str">
            <v>0,00</v>
          </cell>
          <cell r="J5036" t="str">
            <v>13,23</v>
          </cell>
          <cell r="K5036">
            <v>7300.5999999999995</v>
          </cell>
          <cell r="L5036">
            <v>7300.5999999999995</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14.428,98</v>
          </cell>
          <cell r="F5037" t="str">
            <v>5.810,66</v>
          </cell>
          <cell r="G5037" t="str">
            <v>8.376,29</v>
          </cell>
          <cell r="H5037" t="str">
            <v>226,31</v>
          </cell>
          <cell r="I5037" t="str">
            <v>0,00</v>
          </cell>
          <cell r="J5037" t="str">
            <v>15,72</v>
          </cell>
          <cell r="K5037">
            <v>8618.3200000000015</v>
          </cell>
          <cell r="L5037">
            <v>8618.32</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2.589,31</v>
          </cell>
          <cell r="F5038" t="str">
            <v>988,82</v>
          </cell>
          <cell r="G5038" t="str">
            <v>1.580,22</v>
          </cell>
          <cell r="H5038" t="str">
            <v>18,68</v>
          </cell>
          <cell r="I5038" t="str">
            <v>0,00</v>
          </cell>
          <cell r="J5038" t="str">
            <v>1,59</v>
          </cell>
          <cell r="K5038">
            <v>1600.49</v>
          </cell>
          <cell r="L5038">
            <v>1600.49</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4.422,98</v>
          </cell>
          <cell r="F5039" t="str">
            <v>1.703,49</v>
          </cell>
          <cell r="G5039" t="str">
            <v>2.672,47</v>
          </cell>
          <cell r="H5039" t="str">
            <v>44,22</v>
          </cell>
          <cell r="I5039" t="str">
            <v>0,00</v>
          </cell>
          <cell r="J5039" t="str">
            <v>2,80</v>
          </cell>
          <cell r="K5039">
            <v>2719.49</v>
          </cell>
          <cell r="L5039">
            <v>2719.49</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5.809,83</v>
          </cell>
          <cell r="F5040" t="str">
            <v>2.256,79</v>
          </cell>
          <cell r="G5040" t="str">
            <v>3.474,65</v>
          </cell>
          <cell r="H5040" t="str">
            <v>74,40</v>
          </cell>
          <cell r="I5040" t="str">
            <v>0,00</v>
          </cell>
          <cell r="J5040" t="str">
            <v>3,99</v>
          </cell>
          <cell r="K5040">
            <v>3553.04</v>
          </cell>
          <cell r="L5040">
            <v>3553.04</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8.596,52</v>
          </cell>
          <cell r="F5041" t="str">
            <v>3.362,94</v>
          </cell>
          <cell r="G5041" t="str">
            <v>5.103,55</v>
          </cell>
          <cell r="H5041" t="str">
            <v>123,94</v>
          </cell>
          <cell r="I5041" t="str">
            <v>0,00</v>
          </cell>
          <cell r="J5041" t="str">
            <v>6,09</v>
          </cell>
          <cell r="K5041">
            <v>5233.58</v>
          </cell>
          <cell r="L5041">
            <v>5233.58</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803,13</v>
          </cell>
          <cell r="F5042" t="str">
            <v>391,33</v>
          </cell>
          <cell r="G5042" t="str">
            <v>409,21</v>
          </cell>
          <cell r="H5042" t="str">
            <v>2,01</v>
          </cell>
          <cell r="I5042" t="str">
            <v>0,00</v>
          </cell>
          <cell r="J5042" t="str">
            <v>0,58</v>
          </cell>
          <cell r="K5042">
            <v>411.79999999999995</v>
          </cell>
          <cell r="L5042">
            <v>411.79999999999995</v>
          </cell>
          <cell r="M5042"/>
          <cell r="N5042">
            <v>98109</v>
          </cell>
        </row>
        <row r="5043">
          <cell r="A5043">
            <v>98110</v>
          </cell>
          <cell r="B5043" t="str">
            <v>CAIXA DE GORDURA PEQUENA (CAPACIDADE: 19 L), CIRCULAR, EM PVC, DIÂMETRO INTERNO= 0,3 M. AF_12/2020</v>
          </cell>
          <cell r="C5043" t="str">
            <v>COMPOSIÇÃO</v>
          </cell>
          <cell r="D5043" t="str">
            <v>UN</v>
          </cell>
          <cell r="E5043" t="str">
            <v>531,08</v>
          </cell>
          <cell r="F5043" t="str">
            <v>12,10</v>
          </cell>
          <cell r="G5043" t="str">
            <v>518,98</v>
          </cell>
          <cell r="H5043" t="str">
            <v>0,00</v>
          </cell>
          <cell r="I5043" t="str">
            <v>0,00</v>
          </cell>
          <cell r="J5043" t="str">
            <v>0,00</v>
          </cell>
          <cell r="K5043">
            <v>518.98</v>
          </cell>
          <cell r="L5043">
            <v>518.98</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69,47</v>
          </cell>
          <cell r="F5044" t="str">
            <v>6,64</v>
          </cell>
          <cell r="G5044" t="str">
            <v>62,83</v>
          </cell>
          <cell r="H5044" t="str">
            <v>0,00</v>
          </cell>
          <cell r="I5044" t="str">
            <v>0,00</v>
          </cell>
          <cell r="J5044" t="str">
            <v>0,00</v>
          </cell>
          <cell r="K5044">
            <v>62.83</v>
          </cell>
          <cell r="L5044">
            <v>62.83</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96,26</v>
          </cell>
          <cell r="F5045" t="str">
            <v>18,50</v>
          </cell>
          <cell r="G5045" t="str">
            <v>77,76</v>
          </cell>
          <cell r="H5045" t="str">
            <v>0,00</v>
          </cell>
          <cell r="I5045" t="str">
            <v>0,00</v>
          </cell>
          <cell r="J5045" t="str">
            <v>0,00</v>
          </cell>
          <cell r="K5045">
            <v>77.760000000000005</v>
          </cell>
          <cell r="L5045">
            <v>77.760000000000005</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619,80</v>
          </cell>
          <cell r="F5046" t="str">
            <v>44,83</v>
          </cell>
          <cell r="G5046" t="str">
            <v>574,87</v>
          </cell>
          <cell r="H5046" t="str">
            <v>0,06</v>
          </cell>
          <cell r="I5046" t="str">
            <v>0,00</v>
          </cell>
          <cell r="J5046" t="str">
            <v>0,04</v>
          </cell>
          <cell r="K5046">
            <v>574.97</v>
          </cell>
          <cell r="L5046">
            <v>574.96999999999991</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109,03</v>
          </cell>
          <cell r="F5047" t="str">
            <v>56,18</v>
          </cell>
          <cell r="G5047" t="str">
            <v>52,13</v>
          </cell>
          <cell r="H5047" t="str">
            <v>0,54</v>
          </cell>
          <cell r="I5047" t="str">
            <v>0,00</v>
          </cell>
          <cell r="J5047" t="str">
            <v>0,18</v>
          </cell>
          <cell r="K5047">
            <v>52.85</v>
          </cell>
          <cell r="L5047">
            <v>52.85</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166,76</v>
          </cell>
          <cell r="F5048" t="str">
            <v>103,16</v>
          </cell>
          <cell r="G5048" t="str">
            <v>63,60</v>
          </cell>
          <cell r="H5048" t="str">
            <v>0,00</v>
          </cell>
          <cell r="I5048" t="str">
            <v>0,00</v>
          </cell>
          <cell r="J5048" t="str">
            <v>0,00</v>
          </cell>
          <cell r="K5048">
            <v>63.6</v>
          </cell>
          <cell r="L5048">
            <v>63.6</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279,36</v>
          </cell>
          <cell r="F5049" t="str">
            <v>123,69</v>
          </cell>
          <cell r="G5049" t="str">
            <v>155,67</v>
          </cell>
          <cell r="H5049" t="str">
            <v>0,00</v>
          </cell>
          <cell r="I5049" t="str">
            <v>0,00</v>
          </cell>
          <cell r="J5049" t="str">
            <v>0,00</v>
          </cell>
          <cell r="K5049">
            <v>155.66999999999999</v>
          </cell>
          <cell r="L5049">
            <v>155.66999999999999</v>
          </cell>
          <cell r="M5049"/>
          <cell r="N5049">
            <v>89959</v>
          </cell>
        </row>
        <row r="5050">
          <cell r="A5050">
            <v>89349</v>
          </cell>
          <cell r="B5050" t="str">
            <v>REGISTRO DE PRESSÃO BRUTO, LATÃO, ROSCÁVEL, 1/2" - FORNECIMENTO E INSTALAÇÃO. AF_08/2021</v>
          </cell>
          <cell r="C5050" t="str">
            <v>COMPOSIÇÃO</v>
          </cell>
          <cell r="D5050" t="str">
            <v>UN</v>
          </cell>
          <cell r="E5050" t="str">
            <v>17,59</v>
          </cell>
          <cell r="F5050" t="str">
            <v>3,00</v>
          </cell>
          <cell r="G5050" t="str">
            <v>14,59</v>
          </cell>
          <cell r="H5050" t="str">
            <v>0,00</v>
          </cell>
          <cell r="I5050" t="str">
            <v>0,00</v>
          </cell>
          <cell r="J5050" t="str">
            <v>0,00</v>
          </cell>
          <cell r="K5050">
            <v>14.59</v>
          </cell>
          <cell r="L5050">
            <v>14.59</v>
          </cell>
          <cell r="M5050"/>
          <cell r="N5050">
            <v>89349</v>
          </cell>
        </row>
        <row r="5051">
          <cell r="A5051">
            <v>89351</v>
          </cell>
          <cell r="B5051" t="str">
            <v>REGISTRO DE PRESSÃO BRUTO, LATÃO,  ROSCÁVEL, 3/4'' - FORNECIMENTO E INSTALAÇÃO. AF_08/2021</v>
          </cell>
          <cell r="C5051" t="str">
            <v>COMPOSIÇÃO</v>
          </cell>
          <cell r="D5051" t="str">
            <v>UN</v>
          </cell>
          <cell r="E5051" t="str">
            <v>22,39</v>
          </cell>
          <cell r="F5051" t="str">
            <v>4,60</v>
          </cell>
          <cell r="G5051" t="str">
            <v>17,79</v>
          </cell>
          <cell r="H5051" t="str">
            <v>0,00</v>
          </cell>
          <cell r="I5051" t="str">
            <v>0,00</v>
          </cell>
          <cell r="J5051" t="str">
            <v>0,00</v>
          </cell>
          <cell r="K5051">
            <v>17.79</v>
          </cell>
          <cell r="L5051">
            <v>17.79</v>
          </cell>
          <cell r="M5051"/>
          <cell r="N5051">
            <v>89351</v>
          </cell>
        </row>
        <row r="5052">
          <cell r="A5052">
            <v>89352</v>
          </cell>
          <cell r="B5052" t="str">
            <v>REGISTRO DE GAVETA BRUTO, LATÃO, ROSCÁVEL, 1/2" - FORNECIMENTO E INSTALAÇÃO. AF_08/2021</v>
          </cell>
          <cell r="C5052" t="str">
            <v>COMPOSIÇÃO</v>
          </cell>
          <cell r="D5052" t="str">
            <v>UN</v>
          </cell>
          <cell r="E5052" t="str">
            <v>23,14</v>
          </cell>
          <cell r="F5052" t="str">
            <v>2,99</v>
          </cell>
          <cell r="G5052" t="str">
            <v>20,15</v>
          </cell>
          <cell r="H5052" t="str">
            <v>0,00</v>
          </cell>
          <cell r="I5052" t="str">
            <v>0,00</v>
          </cell>
          <cell r="J5052" t="str">
            <v>0,00</v>
          </cell>
          <cell r="K5052">
            <v>20.149999999999999</v>
          </cell>
          <cell r="L5052">
            <v>20.149999999999999</v>
          </cell>
          <cell r="M5052"/>
          <cell r="N5052">
            <v>89352</v>
          </cell>
        </row>
        <row r="5053">
          <cell r="A5053">
            <v>89353</v>
          </cell>
          <cell r="B5053" t="str">
            <v>REGISTRO DE GAVETA BRUTO, LATÃO, ROSCÁVEL, 3/4" - FORNECIMENTO E INSTALAÇÃO. AF_08/2021</v>
          </cell>
          <cell r="C5053" t="str">
            <v>COMPOSIÇÃO</v>
          </cell>
          <cell r="D5053" t="str">
            <v>UN</v>
          </cell>
          <cell r="E5053" t="str">
            <v>26,36</v>
          </cell>
          <cell r="F5053" t="str">
            <v>4,60</v>
          </cell>
          <cell r="G5053" t="str">
            <v>21,76</v>
          </cell>
          <cell r="H5053" t="str">
            <v>0,00</v>
          </cell>
          <cell r="I5053" t="str">
            <v>0,00</v>
          </cell>
          <cell r="J5053" t="str">
            <v>0,00</v>
          </cell>
          <cell r="K5053">
            <v>21.76</v>
          </cell>
          <cell r="L5053">
            <v>21.76</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385,63</v>
          </cell>
          <cell r="F5054" t="str">
            <v>25,90</v>
          </cell>
          <cell r="G5054" t="str">
            <v>359,73</v>
          </cell>
          <cell r="H5054" t="str">
            <v>0,00</v>
          </cell>
          <cell r="I5054" t="str">
            <v>0,00</v>
          </cell>
          <cell r="J5054" t="str">
            <v>0,00</v>
          </cell>
          <cell r="K5054">
            <v>359.73</v>
          </cell>
          <cell r="L5054">
            <v>359.73</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36,99</v>
          </cell>
          <cell r="F5055" t="str">
            <v>10,21</v>
          </cell>
          <cell r="G5055" t="str">
            <v>26,78</v>
          </cell>
          <cell r="H5055" t="str">
            <v>0,00</v>
          </cell>
          <cell r="I5055" t="str">
            <v>0,00</v>
          </cell>
          <cell r="J5055" t="str">
            <v>0,00</v>
          </cell>
          <cell r="K5055">
            <v>26.78</v>
          </cell>
          <cell r="L5055">
            <v>26.78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39,53</v>
          </cell>
          <cell r="F5056" t="str">
            <v>12,97</v>
          </cell>
          <cell r="G5056" t="str">
            <v>26,56</v>
          </cell>
          <cell r="H5056" t="str">
            <v>0,00</v>
          </cell>
          <cell r="I5056" t="str">
            <v>0,00</v>
          </cell>
          <cell r="J5056" t="str">
            <v>0,00</v>
          </cell>
          <cell r="K5056">
            <v>26.56</v>
          </cell>
          <cell r="L5056">
            <v>26.56</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36,70</v>
          </cell>
          <cell r="F5057" t="str">
            <v>10,21</v>
          </cell>
          <cell r="G5057" t="str">
            <v>26,49</v>
          </cell>
          <cell r="H5057" t="str">
            <v>0,00</v>
          </cell>
          <cell r="I5057" t="str">
            <v>0,00</v>
          </cell>
          <cell r="J5057" t="str">
            <v>0,00</v>
          </cell>
          <cell r="K5057">
            <v>26.49</v>
          </cell>
          <cell r="L5057">
            <v>26.49</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42,50</v>
          </cell>
          <cell r="F5058" t="str">
            <v>12,97</v>
          </cell>
          <cell r="G5058" t="str">
            <v>29,53</v>
          </cell>
          <cell r="H5058" t="str">
            <v>0,00</v>
          </cell>
          <cell r="I5058" t="str">
            <v>0,00</v>
          </cell>
          <cell r="J5058" t="str">
            <v>0,00</v>
          </cell>
          <cell r="K5058">
            <v>29.53</v>
          </cell>
          <cell r="L5058">
            <v>29.53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661,70</v>
          </cell>
          <cell r="F5059" t="str">
            <v>80,01</v>
          </cell>
          <cell r="G5059" t="str">
            <v>581,69</v>
          </cell>
          <cell r="H5059" t="str">
            <v>0,00</v>
          </cell>
          <cell r="I5059" t="str">
            <v>0,00</v>
          </cell>
          <cell r="J5059" t="str">
            <v>0,00</v>
          </cell>
          <cell r="K5059">
            <v>581.69000000000005</v>
          </cell>
          <cell r="L5059">
            <v>581.69000000000005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343,89</v>
          </cell>
          <cell r="F5060" t="str">
            <v>67,15</v>
          </cell>
          <cell r="G5060" t="str">
            <v>276,74</v>
          </cell>
          <cell r="H5060" t="str">
            <v>0,00</v>
          </cell>
          <cell r="I5060" t="str">
            <v>0,00</v>
          </cell>
          <cell r="J5060" t="str">
            <v>0,00</v>
          </cell>
          <cell r="K5060">
            <v>276.74</v>
          </cell>
          <cell r="L5060">
            <v>276.74</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55,02</v>
          </cell>
          <cell r="F5061" t="str">
            <v>7,64</v>
          </cell>
          <cell r="G5061" t="str">
            <v>47,38</v>
          </cell>
          <cell r="H5061" t="str">
            <v>0,00</v>
          </cell>
          <cell r="I5061" t="str">
            <v>0,00</v>
          </cell>
          <cell r="J5061" t="str">
            <v>0,00</v>
          </cell>
          <cell r="K5061">
            <v>47.38</v>
          </cell>
          <cell r="L5061">
            <v>47.38</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58,70</v>
          </cell>
          <cell r="F5062" t="str">
            <v>9,25</v>
          </cell>
          <cell r="G5062" t="str">
            <v>49,45</v>
          </cell>
          <cell r="H5062" t="str">
            <v>0,00</v>
          </cell>
          <cell r="I5062" t="str">
            <v>0,00</v>
          </cell>
          <cell r="J5062" t="str">
            <v>0,00</v>
          </cell>
          <cell r="K5062">
            <v>49.45</v>
          </cell>
          <cell r="L5062">
            <v>49.45</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53,74</v>
          </cell>
          <cell r="F5063" t="str">
            <v>7,64</v>
          </cell>
          <cell r="G5063" t="str">
            <v>46,10</v>
          </cell>
          <cell r="H5063" t="str">
            <v>0,00</v>
          </cell>
          <cell r="I5063" t="str">
            <v>0,00</v>
          </cell>
          <cell r="J5063" t="str">
            <v>0,00</v>
          </cell>
          <cell r="K5063">
            <v>46.1</v>
          </cell>
          <cell r="L5063">
            <v>46.1</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61,49</v>
          </cell>
          <cell r="F5064" t="str">
            <v>9,25</v>
          </cell>
          <cell r="G5064" t="str">
            <v>52,24</v>
          </cell>
          <cell r="H5064" t="str">
            <v>0,00</v>
          </cell>
          <cell r="I5064" t="str">
            <v>0,00</v>
          </cell>
          <cell r="J5064" t="str">
            <v>0,00</v>
          </cell>
          <cell r="K5064">
            <v>52.24</v>
          </cell>
          <cell r="L5064">
            <v>52.24</v>
          </cell>
          <cell r="M5064"/>
          <cell r="N5064">
            <v>89987</v>
          </cell>
        </row>
        <row r="5065">
          <cell r="A5065">
            <v>90371</v>
          </cell>
          <cell r="B5065" t="str">
            <v>REGISTRO DE ESFERA, PVC, ROSCÁVEL, COM VOLANTE, 3/4" - FORNECIMENTO E INSTALAÇÃO. AF_08/2021</v>
          </cell>
          <cell r="C5065" t="str">
            <v>COMPOSIÇÃO</v>
          </cell>
          <cell r="D5065" t="str">
            <v>UN</v>
          </cell>
          <cell r="E5065" t="str">
            <v>39,72</v>
          </cell>
          <cell r="F5065" t="str">
            <v>4,59</v>
          </cell>
          <cell r="G5065" t="str">
            <v>35,13</v>
          </cell>
          <cell r="H5065" t="str">
            <v>0,00</v>
          </cell>
          <cell r="I5065" t="str">
            <v>0,00</v>
          </cell>
          <cell r="J5065" t="str">
            <v>0,00</v>
          </cell>
          <cell r="K5065">
            <v>35.130000000000003</v>
          </cell>
          <cell r="L5065">
            <v>35.130000000000003</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40,15</v>
          </cell>
          <cell r="F5066" t="str">
            <v>3,31</v>
          </cell>
          <cell r="G5066" t="str">
            <v>36,84</v>
          </cell>
          <cell r="H5066" t="str">
            <v>0,00</v>
          </cell>
          <cell r="I5066" t="str">
            <v>0,00</v>
          </cell>
          <cell r="J5066" t="str">
            <v>0,00</v>
          </cell>
          <cell r="K5066">
            <v>36.840000000000003</v>
          </cell>
          <cell r="L5066">
            <v>36.840000000000003</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60,07</v>
          </cell>
          <cell r="F5067" t="str">
            <v>3,31</v>
          </cell>
          <cell r="G5067" t="str">
            <v>56,76</v>
          </cell>
          <cell r="H5067" t="str">
            <v>0,00</v>
          </cell>
          <cell r="I5067" t="str">
            <v>0,00</v>
          </cell>
          <cell r="J5067" t="str">
            <v>0,00</v>
          </cell>
          <cell r="K5067">
            <v>56.76</v>
          </cell>
          <cell r="L5067">
            <v>56.76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81,67</v>
          </cell>
          <cell r="F5068" t="str">
            <v>4,72</v>
          </cell>
          <cell r="G5068" t="str">
            <v>76,95</v>
          </cell>
          <cell r="H5068" t="str">
            <v>0,00</v>
          </cell>
          <cell r="I5068" t="str">
            <v>0,00</v>
          </cell>
          <cell r="J5068" t="str">
            <v>0,00</v>
          </cell>
          <cell r="K5068">
            <v>76.95</v>
          </cell>
          <cell r="L5068">
            <v>76.95</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84,03</v>
          </cell>
          <cell r="F5069" t="str">
            <v>4,72</v>
          </cell>
          <cell r="G5069" t="str">
            <v>79,31</v>
          </cell>
          <cell r="H5069" t="str">
            <v>0,00</v>
          </cell>
          <cell r="I5069" t="str">
            <v>0,00</v>
          </cell>
          <cell r="J5069" t="str">
            <v>0,00</v>
          </cell>
          <cell r="K5069">
            <v>79.31</v>
          </cell>
          <cell r="L5069">
            <v>79.31</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153,84</v>
          </cell>
          <cell r="F5070" t="str">
            <v>7,68</v>
          </cell>
          <cell r="G5070" t="str">
            <v>146,16</v>
          </cell>
          <cell r="H5070" t="str">
            <v>0,00</v>
          </cell>
          <cell r="I5070" t="str">
            <v>0,00</v>
          </cell>
          <cell r="J5070" t="str">
            <v>0,00</v>
          </cell>
          <cell r="K5070">
            <v>146.16</v>
          </cell>
          <cell r="L5070">
            <v>146.16</v>
          </cell>
          <cell r="M5070"/>
          <cell r="N5070">
            <v>94493</v>
          </cell>
        </row>
        <row r="5071">
          <cell r="A5071">
            <v>94495</v>
          </cell>
          <cell r="B5071" t="str">
            <v>REGISTRO DE GAVETA BRUTO, LATÃO, ROSCÁVEL, 1" - FORNECIMENTO E INSTALAÇÃO. AF_08/2021</v>
          </cell>
          <cell r="C5071" t="str">
            <v>COMPOSIÇÃO</v>
          </cell>
          <cell r="D5071" t="str">
            <v>UN</v>
          </cell>
          <cell r="E5071" t="str">
            <v>40,15</v>
          </cell>
          <cell r="F5071" t="str">
            <v>6,21</v>
          </cell>
          <cell r="G5071" t="str">
            <v>33,94</v>
          </cell>
          <cell r="H5071" t="str">
            <v>0,00</v>
          </cell>
          <cell r="I5071" t="str">
            <v>0,00</v>
          </cell>
          <cell r="J5071" t="str">
            <v>0,00</v>
          </cell>
          <cell r="K5071">
            <v>33.94</v>
          </cell>
          <cell r="L5071">
            <v>33.94</v>
          </cell>
          <cell r="M5071"/>
          <cell r="N5071">
            <v>94495</v>
          </cell>
        </row>
        <row r="5072">
          <cell r="A5072">
            <v>94496</v>
          </cell>
          <cell r="B5072" t="str">
            <v>REGISTRO DE GAVETA BRUTO, LATÃO, ROSCÁVEL, 1 1/4" - FORNECIMENTO E INSTALAÇÃO. AF_08/2021</v>
          </cell>
          <cell r="C5072" t="str">
            <v>COMPOSIÇÃO</v>
          </cell>
          <cell r="D5072" t="str">
            <v>UN</v>
          </cell>
          <cell r="E5072" t="str">
            <v>54,69</v>
          </cell>
          <cell r="F5072" t="str">
            <v>8,44</v>
          </cell>
          <cell r="G5072" t="str">
            <v>46,25</v>
          </cell>
          <cell r="H5072" t="str">
            <v>0,00</v>
          </cell>
          <cell r="I5072" t="str">
            <v>0,00</v>
          </cell>
          <cell r="J5072" t="str">
            <v>0,00</v>
          </cell>
          <cell r="K5072">
            <v>46.25</v>
          </cell>
          <cell r="L5072">
            <v>46.25</v>
          </cell>
          <cell r="M5072"/>
          <cell r="N5072">
            <v>94496</v>
          </cell>
        </row>
        <row r="5073">
          <cell r="A5073">
            <v>94497</v>
          </cell>
          <cell r="B5073" t="str">
            <v>REGISTRO DE GAVETA BRUTO, LATÃO, ROSCÁVEL, 1 1/2" - FORNECIMENTO E INSTALAÇÃO. AF_08/2021</v>
          </cell>
          <cell r="C5073" t="str">
            <v>COMPOSIÇÃO</v>
          </cell>
          <cell r="D5073" t="str">
            <v>UN</v>
          </cell>
          <cell r="E5073" t="str">
            <v>69,50</v>
          </cell>
          <cell r="F5073" t="str">
            <v>11,00</v>
          </cell>
          <cell r="G5073" t="str">
            <v>58,50</v>
          </cell>
          <cell r="H5073" t="str">
            <v>0,00</v>
          </cell>
          <cell r="I5073" t="str">
            <v>0,00</v>
          </cell>
          <cell r="J5073" t="str">
            <v>0,00</v>
          </cell>
          <cell r="K5073">
            <v>58.5</v>
          </cell>
          <cell r="L5073">
            <v>58.5</v>
          </cell>
          <cell r="M5073"/>
          <cell r="N5073">
            <v>94497</v>
          </cell>
        </row>
        <row r="5074">
          <cell r="A5074">
            <v>94498</v>
          </cell>
          <cell r="B5074" t="str">
            <v>REGISTRO DE GAVETA BRUTO, LATÃO, ROSCÁVEL, 2" - FORNECIMENTO E INSTALAÇÃO. AF_08/2021</v>
          </cell>
          <cell r="C5074" t="str">
            <v>COMPOSIÇÃO</v>
          </cell>
          <cell r="D5074" t="str">
            <v>UN</v>
          </cell>
          <cell r="E5074" t="str">
            <v>95,25</v>
          </cell>
          <cell r="F5074" t="str">
            <v>14,22</v>
          </cell>
          <cell r="G5074" t="str">
            <v>81,03</v>
          </cell>
          <cell r="H5074" t="str">
            <v>0,00</v>
          </cell>
          <cell r="I5074" t="str">
            <v>0,00</v>
          </cell>
          <cell r="J5074" t="str">
            <v>0,00</v>
          </cell>
          <cell r="K5074">
            <v>81.03</v>
          </cell>
          <cell r="L5074">
            <v>81.03</v>
          </cell>
          <cell r="M5074"/>
          <cell r="N5074">
            <v>94498</v>
          </cell>
        </row>
        <row r="5075">
          <cell r="A5075">
            <v>94499</v>
          </cell>
          <cell r="B5075" t="str">
            <v>REGISTRO DE GAVETA BRUTO, LATÃO, ROSCÁVEL, 2 1/2" - FORNECIMENTO E INSTALAÇÃO. AF_08/2021</v>
          </cell>
          <cell r="C5075" t="str">
            <v>COMPOSIÇÃO</v>
          </cell>
          <cell r="D5075" t="str">
            <v>UN</v>
          </cell>
          <cell r="E5075" t="str">
            <v>183,34</v>
          </cell>
          <cell r="F5075" t="str">
            <v>19,02</v>
          </cell>
          <cell r="G5075" t="str">
            <v>164,32</v>
          </cell>
          <cell r="H5075" t="str">
            <v>0,00</v>
          </cell>
          <cell r="I5075" t="str">
            <v>0,00</v>
          </cell>
          <cell r="J5075" t="str">
            <v>0,00</v>
          </cell>
          <cell r="K5075">
            <v>164.32</v>
          </cell>
          <cell r="L5075">
            <v>164.32</v>
          </cell>
          <cell r="M5075"/>
          <cell r="N5075">
            <v>94499</v>
          </cell>
        </row>
        <row r="5076">
          <cell r="A5076">
            <v>94500</v>
          </cell>
          <cell r="B5076" t="str">
            <v>REGISTRO DE GAVETA BRUTO, LATÃO, ROSCÁVEL, 3" - FORNECIMENTO E INSTALAÇÃO. AF_08/2021</v>
          </cell>
          <cell r="C5076" t="str">
            <v>COMPOSIÇÃO</v>
          </cell>
          <cell r="D5076" t="str">
            <v>UN</v>
          </cell>
          <cell r="E5076" t="str">
            <v>223,03</v>
          </cell>
          <cell r="F5076" t="str">
            <v>23,83</v>
          </cell>
          <cell r="G5076" t="str">
            <v>199,20</v>
          </cell>
          <cell r="H5076" t="str">
            <v>0,00</v>
          </cell>
          <cell r="I5076" t="str">
            <v>0,00</v>
          </cell>
          <cell r="J5076" t="str">
            <v>0,00</v>
          </cell>
          <cell r="K5076">
            <v>199.2</v>
          </cell>
          <cell r="L5076">
            <v>199.2</v>
          </cell>
          <cell r="M5076"/>
          <cell r="N5076">
            <v>94500</v>
          </cell>
        </row>
        <row r="5077">
          <cell r="A5077">
            <v>94501</v>
          </cell>
          <cell r="B5077" t="str">
            <v>REGISTRO DE GAVETA BRUTO, LATÃO, ROSCÁVEL, 4" - FORNECIMENTO E INSTALAÇÃO. AF_08/2021</v>
          </cell>
          <cell r="C5077" t="str">
            <v>COMPOSIÇÃO</v>
          </cell>
          <cell r="D5077" t="str">
            <v>UN</v>
          </cell>
          <cell r="E5077" t="str">
            <v>438,45</v>
          </cell>
          <cell r="F5077" t="str">
            <v>30,23</v>
          </cell>
          <cell r="G5077" t="str">
            <v>408,22</v>
          </cell>
          <cell r="H5077" t="str">
            <v>0,00</v>
          </cell>
          <cell r="I5077" t="str">
            <v>0,00</v>
          </cell>
          <cell r="J5077" t="str">
            <v>0,00</v>
          </cell>
          <cell r="K5077">
            <v>408.22</v>
          </cell>
          <cell r="L5077">
            <v>408.22</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74,64</v>
          </cell>
          <cell r="F5078" t="str">
            <v>10,85</v>
          </cell>
          <cell r="G5078" t="str">
            <v>63,79</v>
          </cell>
          <cell r="H5078" t="str">
            <v>0,00</v>
          </cell>
          <cell r="I5078" t="str">
            <v>0,00</v>
          </cell>
          <cell r="J5078" t="str">
            <v>0,00</v>
          </cell>
          <cell r="K5078">
            <v>63.79</v>
          </cell>
          <cell r="L5078">
            <v>63.79</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101,09</v>
          </cell>
          <cell r="F5079" t="str">
            <v>13,09</v>
          </cell>
          <cell r="G5079" t="str">
            <v>88,00</v>
          </cell>
          <cell r="H5079" t="str">
            <v>0,00</v>
          </cell>
          <cell r="I5079" t="str">
            <v>0,00</v>
          </cell>
          <cell r="J5079" t="str">
            <v>0,00</v>
          </cell>
          <cell r="K5079">
            <v>88</v>
          </cell>
          <cell r="L5079">
            <v>88</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108,38</v>
          </cell>
          <cell r="F5080" t="str">
            <v>15,66</v>
          </cell>
          <cell r="G5080" t="str">
            <v>92,72</v>
          </cell>
          <cell r="H5080" t="str">
            <v>0,00</v>
          </cell>
          <cell r="I5080" t="str">
            <v>0,00</v>
          </cell>
          <cell r="J5080" t="str">
            <v>0,00</v>
          </cell>
          <cell r="K5080">
            <v>92.72</v>
          </cell>
          <cell r="L5080">
            <v>92.72</v>
          </cell>
          <cell r="M5080"/>
          <cell r="N5080">
            <v>94794</v>
          </cell>
        </row>
        <row r="5081">
          <cell r="A5081">
            <v>94795</v>
          </cell>
          <cell r="B5081" t="str">
            <v>TORNEIRA DE BOIA PARA CAIXA D'ÁGUA, ROSCÁVEL, 1/2" - FORNECIMENTO E INSTALAÇÃO. AF_08/2021</v>
          </cell>
          <cell r="C5081" t="str">
            <v>COMPOSIÇÃO</v>
          </cell>
          <cell r="D5081" t="str">
            <v>UN</v>
          </cell>
          <cell r="E5081" t="str">
            <v>72,25</v>
          </cell>
          <cell r="F5081" t="str">
            <v>5,19</v>
          </cell>
          <cell r="G5081" t="str">
            <v>67,06</v>
          </cell>
          <cell r="H5081" t="str">
            <v>0,00</v>
          </cell>
          <cell r="I5081" t="str">
            <v>0,00</v>
          </cell>
          <cell r="J5081" t="str">
            <v>0,00</v>
          </cell>
          <cell r="K5081">
            <v>67.06</v>
          </cell>
          <cell r="L5081">
            <v>67.06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81,18</v>
          </cell>
          <cell r="F5082" t="str">
            <v>7,95</v>
          </cell>
          <cell r="G5082" t="str">
            <v>73,23</v>
          </cell>
          <cell r="H5082" t="str">
            <v>0,00</v>
          </cell>
          <cell r="I5082" t="str">
            <v>0,00</v>
          </cell>
          <cell r="J5082" t="str">
            <v>0,00</v>
          </cell>
          <cell r="K5082">
            <v>73.23</v>
          </cell>
          <cell r="L5082">
            <v>73.23</v>
          </cell>
          <cell r="M5082"/>
          <cell r="N5082">
            <v>94796</v>
          </cell>
        </row>
        <row r="5083">
          <cell r="A5083">
            <v>94797</v>
          </cell>
          <cell r="B5083" t="str">
            <v>TORNEIRA DE BOIA PARA CAIXA D'ÁGUA, ROSCÁVEL, 1" - FORNECIMENTO E INSTALAÇÃO. AF_08/2021</v>
          </cell>
          <cell r="C5083" t="str">
            <v>COMPOSIÇÃO</v>
          </cell>
          <cell r="D5083" t="str">
            <v>UN</v>
          </cell>
          <cell r="E5083" t="str">
            <v>172,98</v>
          </cell>
          <cell r="F5083" t="str">
            <v>10,71</v>
          </cell>
          <cell r="G5083" t="str">
            <v>162,27</v>
          </cell>
          <cell r="H5083" t="str">
            <v>0,00</v>
          </cell>
          <cell r="I5083" t="str">
            <v>0,00</v>
          </cell>
          <cell r="J5083" t="str">
            <v>0,00</v>
          </cell>
          <cell r="K5083">
            <v>162.27000000000001</v>
          </cell>
          <cell r="L5083">
            <v>162.27000000000001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289,66</v>
          </cell>
          <cell r="F5084" t="str">
            <v>14,59</v>
          </cell>
          <cell r="G5084" t="str">
            <v>275,07</v>
          </cell>
          <cell r="H5084" t="str">
            <v>0,00</v>
          </cell>
          <cell r="I5084" t="str">
            <v>0,00</v>
          </cell>
          <cell r="J5084" t="str">
            <v>0,00</v>
          </cell>
          <cell r="K5084">
            <v>275.07</v>
          </cell>
          <cell r="L5084">
            <v>275.07</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354,70</v>
          </cell>
          <cell r="F5085" t="str">
            <v>19,02</v>
          </cell>
          <cell r="G5085" t="str">
            <v>335,68</v>
          </cell>
          <cell r="H5085" t="str">
            <v>0,00</v>
          </cell>
          <cell r="I5085" t="str">
            <v>0,00</v>
          </cell>
          <cell r="J5085" t="str">
            <v>0,00</v>
          </cell>
          <cell r="K5085">
            <v>335.68</v>
          </cell>
          <cell r="L5085">
            <v>335.68</v>
          </cell>
          <cell r="M5085"/>
          <cell r="N5085">
            <v>94799</v>
          </cell>
        </row>
        <row r="5086">
          <cell r="A5086">
            <v>94800</v>
          </cell>
          <cell r="B5086" t="str">
            <v>TORNEIRA DE BOIA PARA CAIXA D'ÁGUA, ROSCÁVEL, 2" - FORNECIMENTO E INSTALAÇÃO. AF_08/2021</v>
          </cell>
          <cell r="C5086" t="str">
            <v>COMPOSIÇÃO</v>
          </cell>
          <cell r="D5086" t="str">
            <v>UN</v>
          </cell>
          <cell r="E5086" t="str">
            <v>455,28</v>
          </cell>
          <cell r="F5086" t="str">
            <v>24,56</v>
          </cell>
          <cell r="G5086" t="str">
            <v>430,72</v>
          </cell>
          <cell r="H5086" t="str">
            <v>0,00</v>
          </cell>
          <cell r="I5086" t="str">
            <v>0,00</v>
          </cell>
          <cell r="J5086" t="str">
            <v>0,00</v>
          </cell>
          <cell r="K5086">
            <v>430.72</v>
          </cell>
          <cell r="L5086">
            <v>430.72</v>
          </cell>
          <cell r="M5086"/>
          <cell r="N5086">
            <v>94800</v>
          </cell>
        </row>
        <row r="5087">
          <cell r="A5087">
            <v>95248</v>
          </cell>
          <cell r="B5087" t="str">
            <v>VÁLVULA DE ESFERA BRUTA, BRONZE, ROSCÁVEL, 1/2" - FORNECIMENTO E INSTALAÇÃO. AF_08/2021</v>
          </cell>
          <cell r="C5087" t="str">
            <v>COMPOSIÇÃO</v>
          </cell>
          <cell r="D5087" t="str">
            <v>UN</v>
          </cell>
          <cell r="E5087" t="str">
            <v>32,64</v>
          </cell>
          <cell r="F5087" t="str">
            <v>2,99</v>
          </cell>
          <cell r="G5087" t="str">
            <v>29,65</v>
          </cell>
          <cell r="H5087" t="str">
            <v>0,00</v>
          </cell>
          <cell r="I5087" t="str">
            <v>0,00</v>
          </cell>
          <cell r="J5087" t="str">
            <v>0,00</v>
          </cell>
          <cell r="K5087">
            <v>29.65</v>
          </cell>
          <cell r="L5087">
            <v>29.65</v>
          </cell>
          <cell r="M5087"/>
          <cell r="N5087">
            <v>95248</v>
          </cell>
        </row>
        <row r="5088">
          <cell r="A5088">
            <v>95249</v>
          </cell>
          <cell r="B5088" t="str">
            <v>VÁLVULA DE ESFERA BRUTA, BRONZE, ROSCÁVEL, 3/4'' - FORNECIMENTO E INSTALAÇÃO. AF_08/2021</v>
          </cell>
          <cell r="C5088" t="str">
            <v>COMPOSIÇÃO</v>
          </cell>
          <cell r="D5088" t="str">
            <v>UN</v>
          </cell>
          <cell r="E5088" t="str">
            <v>39,22</v>
          </cell>
          <cell r="F5088" t="str">
            <v>4,59</v>
          </cell>
          <cell r="G5088" t="str">
            <v>34,63</v>
          </cell>
          <cell r="H5088" t="str">
            <v>0,00</v>
          </cell>
          <cell r="I5088" t="str">
            <v>0,00</v>
          </cell>
          <cell r="J5088" t="str">
            <v>0,00</v>
          </cell>
          <cell r="K5088">
            <v>34.630000000000003</v>
          </cell>
          <cell r="L5088">
            <v>34.630000000000003</v>
          </cell>
          <cell r="M5088"/>
          <cell r="N5088">
            <v>95249</v>
          </cell>
        </row>
        <row r="5089">
          <cell r="A5089">
            <v>95250</v>
          </cell>
          <cell r="B5089" t="str">
            <v>VÁLVULA DE ESFERA BRUTA, BRONZE, ROSCÁVEL, 1'' - FORNECIMENTO E INSTALAÇÃO. AF_08/2021</v>
          </cell>
          <cell r="C5089" t="str">
            <v>COMPOSIÇÃO</v>
          </cell>
          <cell r="D5089" t="str">
            <v>UN</v>
          </cell>
          <cell r="E5089" t="str">
            <v>52,93</v>
          </cell>
          <cell r="F5089" t="str">
            <v>6,20</v>
          </cell>
          <cell r="G5089" t="str">
            <v>46,73</v>
          </cell>
          <cell r="H5089" t="str">
            <v>0,00</v>
          </cell>
          <cell r="I5089" t="str">
            <v>0,00</v>
          </cell>
          <cell r="J5089" t="str">
            <v>0,00</v>
          </cell>
          <cell r="K5089">
            <v>46.73</v>
          </cell>
          <cell r="L5089">
            <v>46.73</v>
          </cell>
          <cell r="M5089"/>
          <cell r="N5089">
            <v>95250</v>
          </cell>
        </row>
        <row r="5090">
          <cell r="A5090">
            <v>95251</v>
          </cell>
          <cell r="B5090" t="str">
            <v>VÁLVULA DE ESFERA BRUTA, BRONZE, ROSCÁVEL, 1 1/4'' - FORNECIMENTO E INSTALAÇÃO. AF_08/2021</v>
          </cell>
          <cell r="C5090" t="str">
            <v>COMPOSIÇÃO</v>
          </cell>
          <cell r="D5090" t="str">
            <v>UN</v>
          </cell>
          <cell r="E5090" t="str">
            <v>77,78</v>
          </cell>
          <cell r="F5090" t="str">
            <v>8,44</v>
          </cell>
          <cell r="G5090" t="str">
            <v>69,34</v>
          </cell>
          <cell r="H5090" t="str">
            <v>0,00</v>
          </cell>
          <cell r="I5090" t="str">
            <v>0,00</v>
          </cell>
          <cell r="J5090" t="str">
            <v>0,00</v>
          </cell>
          <cell r="K5090">
            <v>69.34</v>
          </cell>
          <cell r="L5090">
            <v>69.34</v>
          </cell>
          <cell r="M5090"/>
          <cell r="N5090">
            <v>95251</v>
          </cell>
        </row>
        <row r="5091">
          <cell r="A5091">
            <v>95252</v>
          </cell>
          <cell r="B5091" t="str">
            <v>VÁLVULA DE ESFERA BRUTA, BRONZE, ROSCÁVEL, 1 1/2'' - FORNECIMENTO E INSTALAÇÃO. AF_08/2021</v>
          </cell>
          <cell r="C5091" t="str">
            <v>COMPOSIÇÃO</v>
          </cell>
          <cell r="D5091" t="str">
            <v>UN</v>
          </cell>
          <cell r="E5091" t="str">
            <v>94,84</v>
          </cell>
          <cell r="F5091" t="str">
            <v>11,00</v>
          </cell>
          <cell r="G5091" t="str">
            <v>83,84</v>
          </cell>
          <cell r="H5091" t="str">
            <v>0,00</v>
          </cell>
          <cell r="I5091" t="str">
            <v>0,00</v>
          </cell>
          <cell r="J5091" t="str">
            <v>0,00</v>
          </cell>
          <cell r="K5091">
            <v>83.84</v>
          </cell>
          <cell r="L5091">
            <v>83.84</v>
          </cell>
          <cell r="M5091"/>
          <cell r="N5091">
            <v>95252</v>
          </cell>
        </row>
        <row r="5092">
          <cell r="A5092">
            <v>95253</v>
          </cell>
          <cell r="B5092" t="str">
            <v>VÁLVULA DE ESFERA BRUTA, BRONZE, ROSCÁVEL, 2'' - FORNECIMENTO E INSTALAÇÃO. AF_08/2021</v>
          </cell>
          <cell r="C5092" t="str">
            <v>COMPOSIÇÃO</v>
          </cell>
          <cell r="D5092" t="str">
            <v>UN</v>
          </cell>
          <cell r="E5092" t="str">
            <v>142,46</v>
          </cell>
          <cell r="F5092" t="str">
            <v>14,21</v>
          </cell>
          <cell r="G5092" t="str">
            <v>128,25</v>
          </cell>
          <cell r="H5092" t="str">
            <v>0,00</v>
          </cell>
          <cell r="I5092" t="str">
            <v>0,00</v>
          </cell>
          <cell r="J5092" t="str">
            <v>0,00</v>
          </cell>
          <cell r="K5092">
            <v>128.25</v>
          </cell>
          <cell r="L5092">
            <v>128.25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55,67</v>
          </cell>
          <cell r="F5093" t="str">
            <v>4,59</v>
          </cell>
          <cell r="G5093" t="str">
            <v>51,08</v>
          </cell>
          <cell r="H5093" t="str">
            <v>0,00</v>
          </cell>
          <cell r="I5093" t="str">
            <v>0,00</v>
          </cell>
          <cell r="J5093" t="str">
            <v>0,00</v>
          </cell>
          <cell r="K5093">
            <v>51.08</v>
          </cell>
          <cell r="L5093">
            <v>51.08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75,57</v>
          </cell>
          <cell r="F5094" t="str">
            <v>6,20</v>
          </cell>
          <cell r="G5094" t="str">
            <v>69,37</v>
          </cell>
          <cell r="H5094" t="str">
            <v>0,00</v>
          </cell>
          <cell r="I5094" t="str">
            <v>0,00</v>
          </cell>
          <cell r="J5094" t="str">
            <v>0,00</v>
          </cell>
          <cell r="K5094">
            <v>69.37</v>
          </cell>
          <cell r="L5094">
            <v>69.37</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111,98</v>
          </cell>
          <cell r="F5095" t="str">
            <v>8,44</v>
          </cell>
          <cell r="G5095" t="str">
            <v>103,54</v>
          </cell>
          <cell r="H5095" t="str">
            <v>0,00</v>
          </cell>
          <cell r="I5095" t="str">
            <v>0,00</v>
          </cell>
          <cell r="J5095" t="str">
            <v>0,00</v>
          </cell>
          <cell r="K5095">
            <v>103.54</v>
          </cell>
          <cell r="L5095">
            <v>103.54</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127,25</v>
          </cell>
          <cell r="F5096" t="str">
            <v>10,99</v>
          </cell>
          <cell r="G5096" t="str">
            <v>116,26</v>
          </cell>
          <cell r="H5096" t="str">
            <v>0,00</v>
          </cell>
          <cell r="I5096" t="str">
            <v>0,00</v>
          </cell>
          <cell r="J5096" t="str">
            <v>0,00</v>
          </cell>
          <cell r="K5096">
            <v>116.26</v>
          </cell>
          <cell r="L5096">
            <v>116.26</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176,61</v>
          </cell>
          <cell r="F5097" t="str">
            <v>14,21</v>
          </cell>
          <cell r="G5097" t="str">
            <v>162,40</v>
          </cell>
          <cell r="H5097" t="str">
            <v>0,00</v>
          </cell>
          <cell r="I5097" t="str">
            <v>0,00</v>
          </cell>
          <cell r="J5097" t="str">
            <v>0,00</v>
          </cell>
          <cell r="K5097">
            <v>162.4</v>
          </cell>
          <cell r="L5097">
            <v>162.4</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250,77</v>
          </cell>
          <cell r="F5098" t="str">
            <v>19,02</v>
          </cell>
          <cell r="G5098" t="str">
            <v>231,75</v>
          </cell>
          <cell r="H5098" t="str">
            <v>0,00</v>
          </cell>
          <cell r="I5098" t="str">
            <v>0,00</v>
          </cell>
          <cell r="J5098" t="str">
            <v>0,00</v>
          </cell>
          <cell r="K5098">
            <v>231.75</v>
          </cell>
          <cell r="L5098">
            <v>231.75</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343,03</v>
          </cell>
          <cell r="F5099" t="str">
            <v>23,83</v>
          </cell>
          <cell r="G5099" t="str">
            <v>319,20</v>
          </cell>
          <cell r="H5099" t="str">
            <v>0,00</v>
          </cell>
          <cell r="I5099" t="str">
            <v>0,00</v>
          </cell>
          <cell r="J5099" t="str">
            <v>0,00</v>
          </cell>
          <cell r="K5099">
            <v>319.2</v>
          </cell>
          <cell r="L5099">
            <v>319.2</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522,95</v>
          </cell>
          <cell r="F5100" t="str">
            <v>30,23</v>
          </cell>
          <cell r="G5100" t="str">
            <v>492,72</v>
          </cell>
          <cell r="H5100" t="str">
            <v>0,00</v>
          </cell>
          <cell r="I5100" t="str">
            <v>0,00</v>
          </cell>
          <cell r="J5100" t="str">
            <v>0,00</v>
          </cell>
          <cell r="K5100">
            <v>492.72</v>
          </cell>
          <cell r="L5100">
            <v>492.72</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33,77</v>
          </cell>
          <cell r="F5101" t="str">
            <v>2,99</v>
          </cell>
          <cell r="G5101" t="str">
            <v>30,78</v>
          </cell>
          <cell r="H5101" t="str">
            <v>0,00</v>
          </cell>
          <cell r="I5101" t="str">
            <v>0,00</v>
          </cell>
          <cell r="J5101" t="str">
            <v>0,00</v>
          </cell>
          <cell r="K5101">
            <v>30.78</v>
          </cell>
          <cell r="L5101">
            <v>30.78</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37,94</v>
          </cell>
          <cell r="F5102" t="str">
            <v>4,59</v>
          </cell>
          <cell r="G5102" t="str">
            <v>33,35</v>
          </cell>
          <cell r="H5102" t="str">
            <v>0,00</v>
          </cell>
          <cell r="I5102" t="str">
            <v>0,00</v>
          </cell>
          <cell r="J5102" t="str">
            <v>0,00</v>
          </cell>
          <cell r="K5102">
            <v>33.35</v>
          </cell>
          <cell r="L5102">
            <v>33.35</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43,04</v>
          </cell>
          <cell r="F5103" t="str">
            <v>6,21</v>
          </cell>
          <cell r="G5103" t="str">
            <v>36,83</v>
          </cell>
          <cell r="H5103" t="str">
            <v>0,00</v>
          </cell>
          <cell r="I5103" t="str">
            <v>0,00</v>
          </cell>
          <cell r="J5103" t="str">
            <v>0,00</v>
          </cell>
          <cell r="K5103">
            <v>36.83</v>
          </cell>
          <cell r="L5103">
            <v>36.83</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63,38</v>
          </cell>
          <cell r="F5104" t="str">
            <v>8,44</v>
          </cell>
          <cell r="G5104" t="str">
            <v>54,94</v>
          </cell>
          <cell r="H5104" t="str">
            <v>0,00</v>
          </cell>
          <cell r="I5104" t="str">
            <v>0,00</v>
          </cell>
          <cell r="J5104" t="str">
            <v>0,00</v>
          </cell>
          <cell r="K5104">
            <v>54.94</v>
          </cell>
          <cell r="L5104">
            <v>54.94</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74,73</v>
          </cell>
          <cell r="F5105" t="str">
            <v>11,00</v>
          </cell>
          <cell r="G5105" t="str">
            <v>63,73</v>
          </cell>
          <cell r="H5105" t="str">
            <v>0,00</v>
          </cell>
          <cell r="I5105" t="str">
            <v>0,00</v>
          </cell>
          <cell r="J5105" t="str">
            <v>0,00</v>
          </cell>
          <cell r="K5105">
            <v>63.73</v>
          </cell>
          <cell r="L5105">
            <v>63.73</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106,38</v>
          </cell>
          <cell r="F5106" t="str">
            <v>14,22</v>
          </cell>
          <cell r="G5106" t="str">
            <v>92,16</v>
          </cell>
          <cell r="H5106" t="str">
            <v>0,00</v>
          </cell>
          <cell r="I5106" t="str">
            <v>0,00</v>
          </cell>
          <cell r="J5106" t="str">
            <v>0,00</v>
          </cell>
          <cell r="K5106">
            <v>92.16</v>
          </cell>
          <cell r="L5106">
            <v>92.16</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222,88</v>
          </cell>
          <cell r="F5107" t="str">
            <v>23,83</v>
          </cell>
          <cell r="G5107" t="str">
            <v>199,05</v>
          </cell>
          <cell r="H5107" t="str">
            <v>0,00</v>
          </cell>
          <cell r="I5107" t="str">
            <v>0,00</v>
          </cell>
          <cell r="J5107" t="str">
            <v>0,00</v>
          </cell>
          <cell r="K5107">
            <v>199.05</v>
          </cell>
          <cell r="L5107">
            <v>199.05</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371,78</v>
          </cell>
          <cell r="F5108" t="str">
            <v>30,23</v>
          </cell>
          <cell r="G5108" t="str">
            <v>341,55</v>
          </cell>
          <cell r="H5108" t="str">
            <v>0,00</v>
          </cell>
          <cell r="I5108" t="str">
            <v>0,00</v>
          </cell>
          <cell r="J5108" t="str">
            <v>0,00</v>
          </cell>
          <cell r="K5108">
            <v>341.55</v>
          </cell>
          <cell r="L5108">
            <v>341.55</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305,05</v>
          </cell>
          <cell r="F5109" t="str">
            <v>38,73</v>
          </cell>
          <cell r="G5109" t="str">
            <v>266,32</v>
          </cell>
          <cell r="H5109" t="str">
            <v>0,00</v>
          </cell>
          <cell r="I5109" t="str">
            <v>0,00</v>
          </cell>
          <cell r="J5109" t="str">
            <v>0,00</v>
          </cell>
          <cell r="K5109">
            <v>266.32</v>
          </cell>
          <cell r="L5109">
            <v>266.32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44,85</v>
          </cell>
          <cell r="F5110" t="str">
            <v>2,99</v>
          </cell>
          <cell r="G5110" t="str">
            <v>41,86</v>
          </cell>
          <cell r="H5110" t="str">
            <v>0,00</v>
          </cell>
          <cell r="I5110" t="str">
            <v>0,00</v>
          </cell>
          <cell r="J5110" t="str">
            <v>0,00</v>
          </cell>
          <cell r="K5110">
            <v>41.86</v>
          </cell>
          <cell r="L5110">
            <v>41.86</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165,36</v>
          </cell>
          <cell r="F5111" t="str">
            <v>19,03</v>
          </cell>
          <cell r="G5111" t="str">
            <v>146,33</v>
          </cell>
          <cell r="H5111" t="str">
            <v>0,00</v>
          </cell>
          <cell r="I5111" t="str">
            <v>0,00</v>
          </cell>
          <cell r="J5111" t="str">
            <v>0,00</v>
          </cell>
          <cell r="K5111">
            <v>146.33000000000001</v>
          </cell>
          <cell r="L5111">
            <v>146.33000000000001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34,03</v>
          </cell>
          <cell r="F5112" t="str">
            <v>2,29</v>
          </cell>
          <cell r="G5112" t="str">
            <v>31,74</v>
          </cell>
          <cell r="H5112" t="str">
            <v>0,00</v>
          </cell>
          <cell r="I5112" t="str">
            <v>0,00</v>
          </cell>
          <cell r="J5112" t="str">
            <v>0,00</v>
          </cell>
          <cell r="K5112">
            <v>31.74</v>
          </cell>
          <cell r="L5112">
            <v>31.74</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38,37</v>
          </cell>
          <cell r="F5113" t="str">
            <v>3,08</v>
          </cell>
          <cell r="G5113" t="str">
            <v>35,29</v>
          </cell>
          <cell r="H5113" t="str">
            <v>0,00</v>
          </cell>
          <cell r="I5113" t="str">
            <v>0,00</v>
          </cell>
          <cell r="J5113" t="str">
            <v>0,00</v>
          </cell>
          <cell r="K5113">
            <v>35.29</v>
          </cell>
          <cell r="L5113">
            <v>35.29</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59,98</v>
          </cell>
          <cell r="F5114" t="str">
            <v>4,21</v>
          </cell>
          <cell r="G5114" t="str">
            <v>55,77</v>
          </cell>
          <cell r="H5114" t="str">
            <v>0,00</v>
          </cell>
          <cell r="I5114" t="str">
            <v>0,00</v>
          </cell>
          <cell r="J5114" t="str">
            <v>0,00</v>
          </cell>
          <cell r="K5114">
            <v>55.77</v>
          </cell>
          <cell r="L5114">
            <v>55.77</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65,34</v>
          </cell>
          <cell r="F5115" t="str">
            <v>5,49</v>
          </cell>
          <cell r="G5115" t="str">
            <v>59,85</v>
          </cell>
          <cell r="H5115" t="str">
            <v>0,00</v>
          </cell>
          <cell r="I5115" t="str">
            <v>0,00</v>
          </cell>
          <cell r="J5115" t="str">
            <v>0,00</v>
          </cell>
          <cell r="K5115">
            <v>59.85</v>
          </cell>
          <cell r="L5115">
            <v>59.85</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97,30</v>
          </cell>
          <cell r="F5116" t="str">
            <v>7,10</v>
          </cell>
          <cell r="G5116" t="str">
            <v>90,20</v>
          </cell>
          <cell r="H5116" t="str">
            <v>0,00</v>
          </cell>
          <cell r="I5116" t="str">
            <v>0,00</v>
          </cell>
          <cell r="J5116" t="str">
            <v>0,00</v>
          </cell>
          <cell r="K5116">
            <v>90.2</v>
          </cell>
          <cell r="L5116">
            <v>90.2</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169,56</v>
          </cell>
          <cell r="F5117" t="str">
            <v>9,49</v>
          </cell>
          <cell r="G5117" t="str">
            <v>160,07</v>
          </cell>
          <cell r="H5117" t="str">
            <v>0,00</v>
          </cell>
          <cell r="I5117" t="str">
            <v>0,00</v>
          </cell>
          <cell r="J5117" t="str">
            <v>0,00</v>
          </cell>
          <cell r="K5117">
            <v>160.07</v>
          </cell>
          <cell r="L5117">
            <v>160.07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230,92</v>
          </cell>
          <cell r="F5118" t="str">
            <v>11,91</v>
          </cell>
          <cell r="G5118" t="str">
            <v>219,01</v>
          </cell>
          <cell r="H5118" t="str">
            <v>0,00</v>
          </cell>
          <cell r="I5118" t="str">
            <v>0,00</v>
          </cell>
          <cell r="J5118" t="str">
            <v>0,00</v>
          </cell>
          <cell r="K5118">
            <v>219.01</v>
          </cell>
          <cell r="L5118">
            <v>219.01</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398,48</v>
          </cell>
          <cell r="F5119" t="str">
            <v>15,11</v>
          </cell>
          <cell r="G5119" t="str">
            <v>383,37</v>
          </cell>
          <cell r="H5119" t="str">
            <v>0,00</v>
          </cell>
          <cell r="I5119" t="str">
            <v>0,00</v>
          </cell>
          <cell r="J5119" t="str">
            <v>0,00</v>
          </cell>
          <cell r="K5119">
            <v>383.37</v>
          </cell>
          <cell r="L5119">
            <v>383.37</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250,11</v>
          </cell>
          <cell r="F5120" t="str">
            <v>33,60</v>
          </cell>
          <cell r="G5120" t="str">
            <v>216,51</v>
          </cell>
          <cell r="H5120" t="str">
            <v>0,00</v>
          </cell>
          <cell r="I5120" t="str">
            <v>0,00</v>
          </cell>
          <cell r="J5120" t="str">
            <v>0,00</v>
          </cell>
          <cell r="K5120">
            <v>216.51</v>
          </cell>
          <cell r="L5120">
            <v>216.51</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213,77</v>
          </cell>
          <cell r="F5121" t="str">
            <v>19,02</v>
          </cell>
          <cell r="G5121" t="str">
            <v>194,75</v>
          </cell>
          <cell r="H5121" t="str">
            <v>0,00</v>
          </cell>
          <cell r="I5121" t="str">
            <v>0,00</v>
          </cell>
          <cell r="J5121" t="str">
            <v>0,00</v>
          </cell>
          <cell r="K5121">
            <v>194.75</v>
          </cell>
          <cell r="L5121">
            <v>194.75</v>
          </cell>
          <cell r="M5121"/>
          <cell r="N5121">
            <v>103019</v>
          </cell>
        </row>
        <row r="5122">
          <cell r="A5122">
            <v>103029</v>
          </cell>
          <cell r="B5122" t="str">
            <v>REGISTRO OU REGULADOR DE GÁS DE COZINHA - FORNECIMENTO E INSTALAÇÃO. AF_08/2021</v>
          </cell>
          <cell r="C5122" t="str">
            <v>COMPOSIÇÃO</v>
          </cell>
          <cell r="D5122" t="str">
            <v>UN</v>
          </cell>
          <cell r="E5122" t="str">
            <v>29,68</v>
          </cell>
          <cell r="F5122" t="str">
            <v>4,60</v>
          </cell>
          <cell r="G5122" t="str">
            <v>25,08</v>
          </cell>
          <cell r="H5122" t="str">
            <v>0,00</v>
          </cell>
          <cell r="I5122" t="str">
            <v>0,00</v>
          </cell>
          <cell r="J5122" t="str">
            <v>0,00</v>
          </cell>
          <cell r="K5122">
            <v>25.08</v>
          </cell>
          <cell r="L5122">
            <v>25.08</v>
          </cell>
          <cell r="M5122"/>
          <cell r="N5122">
            <v>103029</v>
          </cell>
        </row>
        <row r="5123">
          <cell r="A5123">
            <v>103036</v>
          </cell>
          <cell r="B5123" t="str">
            <v>REGISTRO DE ESFERA, PVC, ROSCÁVEL, COM VOLANTE, 1/2" - FORNECIMENTO E INSTALAÇÃO. AF_08/2021</v>
          </cell>
          <cell r="C5123" t="str">
            <v>COMPOSIÇÃO</v>
          </cell>
          <cell r="D5123" t="str">
            <v>UN</v>
          </cell>
          <cell r="E5123" t="str">
            <v>32,00</v>
          </cell>
          <cell r="F5123" t="str">
            <v>2,99</v>
          </cell>
          <cell r="G5123" t="str">
            <v>29,01</v>
          </cell>
          <cell r="H5123" t="str">
            <v>0,00</v>
          </cell>
          <cell r="I5123" t="str">
            <v>0,00</v>
          </cell>
          <cell r="J5123" t="str">
            <v>0,00</v>
          </cell>
          <cell r="K5123">
            <v>29.01</v>
          </cell>
          <cell r="L5123">
            <v>29.01</v>
          </cell>
          <cell r="M5123"/>
          <cell r="N5123">
            <v>103036</v>
          </cell>
        </row>
        <row r="5124">
          <cell r="A5124">
            <v>103037</v>
          </cell>
          <cell r="B5124" t="str">
            <v>REGISTRO DE ESFERA, PVC, ROSCÁVEL, COM VOLANTE, 1" - FORNECIMENTO E INSTALAÇÃO. AF_08/2021</v>
          </cell>
          <cell r="C5124" t="str">
            <v>COMPOSIÇÃO</v>
          </cell>
          <cell r="D5124" t="str">
            <v>UN</v>
          </cell>
          <cell r="E5124" t="str">
            <v>63,01</v>
          </cell>
          <cell r="F5124" t="str">
            <v>6,20</v>
          </cell>
          <cell r="G5124" t="str">
            <v>56,81</v>
          </cell>
          <cell r="H5124" t="str">
            <v>0,00</v>
          </cell>
          <cell r="I5124" t="str">
            <v>0,00</v>
          </cell>
          <cell r="J5124" t="str">
            <v>0,00</v>
          </cell>
          <cell r="K5124">
            <v>56.81</v>
          </cell>
          <cell r="L5124">
            <v>56.81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84,34</v>
          </cell>
          <cell r="F5125" t="str">
            <v>8,44</v>
          </cell>
          <cell r="G5125" t="str">
            <v>75,90</v>
          </cell>
          <cell r="H5125" t="str">
            <v>0,00</v>
          </cell>
          <cell r="I5125" t="str">
            <v>0,00</v>
          </cell>
          <cell r="J5125" t="str">
            <v>0,00</v>
          </cell>
          <cell r="K5125">
            <v>75.900000000000006</v>
          </cell>
          <cell r="L5125">
            <v>75.900000000000006</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91,44</v>
          </cell>
          <cell r="F5126" t="str">
            <v>11,00</v>
          </cell>
          <cell r="G5126" t="str">
            <v>80,44</v>
          </cell>
          <cell r="H5126" t="str">
            <v>0,00</v>
          </cell>
          <cell r="I5126" t="str">
            <v>0,00</v>
          </cell>
          <cell r="J5126" t="str">
            <v>0,00</v>
          </cell>
          <cell r="K5126">
            <v>80.44</v>
          </cell>
          <cell r="L5126">
            <v>80.44</v>
          </cell>
          <cell r="M5126"/>
          <cell r="N5126">
            <v>103039</v>
          </cell>
        </row>
        <row r="5127">
          <cell r="A5127">
            <v>103040</v>
          </cell>
          <cell r="B5127" t="str">
            <v>REGISTRO DE ESFERA, PVC, ROSCÁVEL, COM VOLANTE, 2" - FORNECIMENTO E INSTALAÇÃO. AF_08/2021</v>
          </cell>
          <cell r="C5127" t="str">
            <v>COMPOSIÇÃO</v>
          </cell>
          <cell r="D5127" t="str">
            <v>UN</v>
          </cell>
          <cell r="E5127" t="str">
            <v>136,34</v>
          </cell>
          <cell r="F5127" t="str">
            <v>14,21</v>
          </cell>
          <cell r="G5127" t="str">
            <v>122,13</v>
          </cell>
          <cell r="H5127" t="str">
            <v>0,00</v>
          </cell>
          <cell r="I5127" t="str">
            <v>0,00</v>
          </cell>
          <cell r="J5127" t="str">
            <v>0,00</v>
          </cell>
          <cell r="K5127">
            <v>122.13</v>
          </cell>
          <cell r="L5127">
            <v>122.13</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26,57</v>
          </cell>
          <cell r="F5128" t="str">
            <v>2,99</v>
          </cell>
          <cell r="G5128" t="str">
            <v>23,58</v>
          </cell>
          <cell r="H5128" t="str">
            <v>0,00</v>
          </cell>
          <cell r="I5128" t="str">
            <v>0,00</v>
          </cell>
          <cell r="J5128" t="str">
            <v>0,00</v>
          </cell>
          <cell r="K5128">
            <v>23.58</v>
          </cell>
          <cell r="L5128">
            <v>23.58</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32,68</v>
          </cell>
          <cell r="F5129" t="str">
            <v>4,59</v>
          </cell>
          <cell r="G5129" t="str">
            <v>28,09</v>
          </cell>
          <cell r="H5129" t="str">
            <v>0,00</v>
          </cell>
          <cell r="I5129" t="str">
            <v>0,00</v>
          </cell>
          <cell r="J5129" t="str">
            <v>0,00</v>
          </cell>
          <cell r="K5129">
            <v>28.09</v>
          </cell>
          <cell r="L5129">
            <v>28.09</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30,78</v>
          </cell>
          <cell r="F5130" t="str">
            <v>2,99</v>
          </cell>
          <cell r="G5130" t="str">
            <v>27,79</v>
          </cell>
          <cell r="H5130" t="str">
            <v>0,00</v>
          </cell>
          <cell r="I5130" t="str">
            <v>0,00</v>
          </cell>
          <cell r="J5130" t="str">
            <v>0,00</v>
          </cell>
          <cell r="K5130">
            <v>27.79</v>
          </cell>
          <cell r="L5130">
            <v>27.79</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41,44</v>
          </cell>
          <cell r="F5131" t="str">
            <v>4,59</v>
          </cell>
          <cell r="G5131" t="str">
            <v>36,85</v>
          </cell>
          <cell r="H5131" t="str">
            <v>0,00</v>
          </cell>
          <cell r="I5131" t="str">
            <v>0,00</v>
          </cell>
          <cell r="J5131" t="str">
            <v>0,00</v>
          </cell>
          <cell r="K5131">
            <v>36.85</v>
          </cell>
          <cell r="L5131">
            <v>36.85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12,74</v>
          </cell>
          <cell r="F5132" t="str">
            <v>3,00</v>
          </cell>
          <cell r="G5132" t="str">
            <v>9,74</v>
          </cell>
          <cell r="H5132" t="str">
            <v>0,00</v>
          </cell>
          <cell r="I5132" t="str">
            <v>0,00</v>
          </cell>
          <cell r="J5132" t="str">
            <v>0,00</v>
          </cell>
          <cell r="K5132">
            <v>9.74</v>
          </cell>
          <cell r="L5132">
            <v>9.74</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30,91</v>
          </cell>
          <cell r="F5133" t="str">
            <v>4,60</v>
          </cell>
          <cell r="G5133" t="str">
            <v>26,31</v>
          </cell>
          <cell r="H5133" t="str">
            <v>0,00</v>
          </cell>
          <cell r="I5133" t="str">
            <v>0,00</v>
          </cell>
          <cell r="J5133" t="str">
            <v>0,00</v>
          </cell>
          <cell r="K5133">
            <v>26.31</v>
          </cell>
          <cell r="L5133">
            <v>26.31</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32,43</v>
          </cell>
          <cell r="F5134" t="str">
            <v>3,58</v>
          </cell>
          <cell r="G5134" t="str">
            <v>28,85</v>
          </cell>
          <cell r="H5134" t="str">
            <v>0,00</v>
          </cell>
          <cell r="I5134" t="str">
            <v>0,00</v>
          </cell>
          <cell r="J5134" t="str">
            <v>0,00</v>
          </cell>
          <cell r="K5134">
            <v>28.85</v>
          </cell>
          <cell r="L5134">
            <v>28.85</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24,07</v>
          </cell>
          <cell r="F5135" t="str">
            <v>3,59</v>
          </cell>
          <cell r="G5135" t="str">
            <v>20,48</v>
          </cell>
          <cell r="H5135" t="str">
            <v>0,00</v>
          </cell>
          <cell r="I5135" t="str">
            <v>0,00</v>
          </cell>
          <cell r="J5135" t="str">
            <v>0,00</v>
          </cell>
          <cell r="K5135">
            <v>20.48</v>
          </cell>
          <cell r="L5135">
            <v>20.48</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26,22</v>
          </cell>
          <cell r="F5136" t="str">
            <v>3,31</v>
          </cell>
          <cell r="G5136" t="str">
            <v>22,91</v>
          </cell>
          <cell r="H5136" t="str">
            <v>0,00</v>
          </cell>
          <cell r="I5136" t="str">
            <v>0,00</v>
          </cell>
          <cell r="J5136" t="str">
            <v>0,00</v>
          </cell>
          <cell r="K5136">
            <v>22.91</v>
          </cell>
          <cell r="L5136">
            <v>22.91</v>
          </cell>
          <cell r="M5136"/>
          <cell r="N5136">
            <v>103049</v>
          </cell>
        </row>
        <row r="5137">
          <cell r="A5137">
            <v>103050</v>
          </cell>
          <cell r="B5137" t="str">
            <v>SUBSTITUIÇÃO DE REGISTRO OU VÁLVULA, ROSCÁVEL, DN  20 MM. AF_08/2021</v>
          </cell>
          <cell r="C5137" t="str">
            <v>COMPOSIÇÃO</v>
          </cell>
          <cell r="D5137" t="str">
            <v>UN</v>
          </cell>
          <cell r="E5137" t="str">
            <v>28,74</v>
          </cell>
          <cell r="F5137" t="str">
            <v>16,87</v>
          </cell>
          <cell r="G5137" t="str">
            <v>11,87</v>
          </cell>
          <cell r="H5137" t="str">
            <v>0,00</v>
          </cell>
          <cell r="I5137" t="str">
            <v>0,00</v>
          </cell>
          <cell r="J5137" t="str">
            <v>0,00</v>
          </cell>
          <cell r="K5137">
            <v>11.87</v>
          </cell>
          <cell r="L5137">
            <v>11.87</v>
          </cell>
          <cell r="M5137"/>
          <cell r="N5137">
            <v>103050</v>
          </cell>
        </row>
        <row r="5138">
          <cell r="A5138">
            <v>103051</v>
          </cell>
          <cell r="B5138" t="str">
            <v>SUBSTITUIÇÃO DE REGISTRO OU VÁLVULA, ROSCÁVEL, DN  25 MM. AF_08/2021</v>
          </cell>
          <cell r="C5138" t="str">
            <v>COMPOSIÇÃO</v>
          </cell>
          <cell r="D5138" t="str">
            <v>UN</v>
          </cell>
          <cell r="E5138" t="str">
            <v>35,15</v>
          </cell>
          <cell r="F5138" t="str">
            <v>20,40</v>
          </cell>
          <cell r="G5138" t="str">
            <v>14,75</v>
          </cell>
          <cell r="H5138" t="str">
            <v>0,00</v>
          </cell>
          <cell r="I5138" t="str">
            <v>0,00</v>
          </cell>
          <cell r="J5138" t="str">
            <v>0,00</v>
          </cell>
          <cell r="K5138">
            <v>14.75</v>
          </cell>
          <cell r="L5138">
            <v>14.75</v>
          </cell>
          <cell r="M5138"/>
          <cell r="N5138">
            <v>103051</v>
          </cell>
        </row>
        <row r="5139">
          <cell r="A5139">
            <v>103052</v>
          </cell>
          <cell r="B5139" t="str">
            <v>SUBSTITUIÇÃO DE REGISTRO OU VÁLVULA, ROSCÁVEL, DN  32 MM. AF_08/2021</v>
          </cell>
          <cell r="C5139" t="str">
            <v>COMPOSIÇÃO</v>
          </cell>
          <cell r="D5139" t="str">
            <v>UN</v>
          </cell>
          <cell r="E5139" t="str">
            <v>47,69</v>
          </cell>
          <cell r="F5139" t="str">
            <v>25,37</v>
          </cell>
          <cell r="G5139" t="str">
            <v>22,32</v>
          </cell>
          <cell r="H5139" t="str">
            <v>0,00</v>
          </cell>
          <cell r="I5139" t="str">
            <v>0,00</v>
          </cell>
          <cell r="J5139" t="str">
            <v>0,00</v>
          </cell>
          <cell r="K5139">
            <v>22.32</v>
          </cell>
          <cell r="L5139">
            <v>22.32</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196,89</v>
          </cell>
          <cell r="F5140" t="str">
            <v>61,64</v>
          </cell>
          <cell r="G5140" t="str">
            <v>135,25</v>
          </cell>
          <cell r="H5140" t="str">
            <v>0,00</v>
          </cell>
          <cell r="I5140" t="str">
            <v>0,00</v>
          </cell>
          <cell r="J5140" t="str">
            <v>0,00</v>
          </cell>
          <cell r="K5140">
            <v>135.25</v>
          </cell>
          <cell r="L5140">
            <v>135.25</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212,60</v>
          </cell>
          <cell r="F5141" t="str">
            <v>71,29</v>
          </cell>
          <cell r="G5141" t="str">
            <v>141,31</v>
          </cell>
          <cell r="H5141" t="str">
            <v>0,00</v>
          </cell>
          <cell r="I5141" t="str">
            <v>0,00</v>
          </cell>
          <cell r="J5141" t="str">
            <v>0,00</v>
          </cell>
          <cell r="K5141">
            <v>141.31</v>
          </cell>
          <cell r="L5141">
            <v>141.31</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397,45</v>
          </cell>
          <cell r="F5142" t="str">
            <v>137,41</v>
          </cell>
          <cell r="G5142" t="str">
            <v>260,04</v>
          </cell>
          <cell r="H5142" t="str">
            <v>0,00</v>
          </cell>
          <cell r="I5142" t="str">
            <v>0,00</v>
          </cell>
          <cell r="J5142" t="str">
            <v>0,00</v>
          </cell>
          <cell r="K5142">
            <v>260.04000000000002</v>
          </cell>
          <cell r="L5142">
            <v>260.04000000000002</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622,02</v>
          </cell>
          <cell r="F5143" t="str">
            <v>235,24</v>
          </cell>
          <cell r="G5143" t="str">
            <v>386,78</v>
          </cell>
          <cell r="H5143" t="str">
            <v>0,00</v>
          </cell>
          <cell r="I5143" t="str">
            <v>0,00</v>
          </cell>
          <cell r="J5143" t="str">
            <v>0,00</v>
          </cell>
          <cell r="K5143">
            <v>386.78</v>
          </cell>
          <cell r="L5143">
            <v>386.78</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754,27</v>
          </cell>
          <cell r="F5144" t="str">
            <v>271,22</v>
          </cell>
          <cell r="G5144" t="str">
            <v>483,05</v>
          </cell>
          <cell r="H5144" t="str">
            <v>0,00</v>
          </cell>
          <cell r="I5144" t="str">
            <v>0,00</v>
          </cell>
          <cell r="J5144" t="str">
            <v>0,00</v>
          </cell>
          <cell r="K5144">
            <v>483.05</v>
          </cell>
          <cell r="L5144">
            <v>483.05</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961,72</v>
          </cell>
          <cell r="F5145" t="str">
            <v>279,21</v>
          </cell>
          <cell r="G5145" t="str">
            <v>682,51</v>
          </cell>
          <cell r="H5145" t="str">
            <v>0,00</v>
          </cell>
          <cell r="I5145" t="str">
            <v>0,00</v>
          </cell>
          <cell r="J5145" t="str">
            <v>0,00</v>
          </cell>
          <cell r="K5145">
            <v>682.51</v>
          </cell>
          <cell r="L5145">
            <v>682.51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317,85</v>
          </cell>
          <cell r="F5146" t="str">
            <v>106,60</v>
          </cell>
          <cell r="G5146" t="str">
            <v>211,25</v>
          </cell>
          <cell r="H5146" t="str">
            <v>0,00</v>
          </cell>
          <cell r="I5146" t="str">
            <v>0,00</v>
          </cell>
          <cell r="J5146" t="str">
            <v>0,00</v>
          </cell>
          <cell r="K5146">
            <v>211.25</v>
          </cell>
          <cell r="L5146">
            <v>211.25</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469,04</v>
          </cell>
          <cell r="F5147" t="str">
            <v>157,63</v>
          </cell>
          <cell r="G5147" t="str">
            <v>311,41</v>
          </cell>
          <cell r="H5147" t="str">
            <v>0,00</v>
          </cell>
          <cell r="I5147" t="str">
            <v>0,00</v>
          </cell>
          <cell r="J5147" t="str">
            <v>0,00</v>
          </cell>
          <cell r="K5147">
            <v>311.41000000000003</v>
          </cell>
          <cell r="L5147">
            <v>311.41000000000003</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612,54</v>
          </cell>
          <cell r="F5148" t="str">
            <v>205,05</v>
          </cell>
          <cell r="G5148" t="str">
            <v>407,49</v>
          </cell>
          <cell r="H5148" t="str">
            <v>0,00</v>
          </cell>
          <cell r="I5148" t="str">
            <v>0,00</v>
          </cell>
          <cell r="J5148" t="str">
            <v>0,00</v>
          </cell>
          <cell r="K5148">
            <v>407.49</v>
          </cell>
          <cell r="L5148">
            <v>407.49</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230,00</v>
          </cell>
          <cell r="F5149" t="str">
            <v>67,47</v>
          </cell>
          <cell r="G5149" t="str">
            <v>162,53</v>
          </cell>
          <cell r="H5149" t="str">
            <v>0,00</v>
          </cell>
          <cell r="I5149" t="str">
            <v>0,00</v>
          </cell>
          <cell r="J5149" t="str">
            <v>0,00</v>
          </cell>
          <cell r="K5149">
            <v>162.53</v>
          </cell>
          <cell r="L5149">
            <v>162.53</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416,99</v>
          </cell>
          <cell r="F5150" t="str">
            <v>119,88</v>
          </cell>
          <cell r="G5150" t="str">
            <v>297,11</v>
          </cell>
          <cell r="H5150" t="str">
            <v>0,00</v>
          </cell>
          <cell r="I5150" t="str">
            <v>0,00</v>
          </cell>
          <cell r="J5150" t="str">
            <v>0,00</v>
          </cell>
          <cell r="K5150">
            <v>297.11</v>
          </cell>
          <cell r="L5150">
            <v>297.11</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620,82</v>
          </cell>
          <cell r="F5151" t="str">
            <v>178,01</v>
          </cell>
          <cell r="G5151" t="str">
            <v>442,81</v>
          </cell>
          <cell r="H5151" t="str">
            <v>0,00</v>
          </cell>
          <cell r="I5151" t="str">
            <v>0,00</v>
          </cell>
          <cell r="J5151" t="str">
            <v>0,00</v>
          </cell>
          <cell r="K5151">
            <v>442.81</v>
          </cell>
          <cell r="L5151">
            <v>442.81</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812,45</v>
          </cell>
          <cell r="F5152" t="str">
            <v>231,85</v>
          </cell>
          <cell r="G5152" t="str">
            <v>580,60</v>
          </cell>
          <cell r="H5152" t="str">
            <v>0,00</v>
          </cell>
          <cell r="I5152" t="str">
            <v>0,00</v>
          </cell>
          <cell r="J5152" t="str">
            <v>0,00</v>
          </cell>
          <cell r="K5152">
            <v>580.6</v>
          </cell>
          <cell r="L5152">
            <v>580.6</v>
          </cell>
          <cell r="M5152"/>
          <cell r="N5152">
            <v>95647</v>
          </cell>
        </row>
        <row r="5153">
          <cell r="A5153">
            <v>95673</v>
          </cell>
          <cell r="B5153" t="str">
            <v>HIDRÔMETRO DN 20 (½), 1,5 M³/H  FORNECIMENTO E INSTALAÇÃO. AF_11/2016</v>
          </cell>
          <cell r="C5153" t="str">
            <v>COMPOSIÇÃO</v>
          </cell>
          <cell r="D5153" t="str">
            <v>UN</v>
          </cell>
          <cell r="E5153" t="str">
            <v>215,51</v>
          </cell>
          <cell r="F5153" t="str">
            <v>19,02</v>
          </cell>
          <cell r="G5153" t="str">
            <v>196,49</v>
          </cell>
          <cell r="H5153" t="str">
            <v>0,00</v>
          </cell>
          <cell r="I5153" t="str">
            <v>0,00</v>
          </cell>
          <cell r="J5153" t="str">
            <v>0,00</v>
          </cell>
          <cell r="K5153">
            <v>196.49</v>
          </cell>
          <cell r="L5153">
            <v>196.49</v>
          </cell>
          <cell r="M5153"/>
          <cell r="N5153">
            <v>95673</v>
          </cell>
        </row>
        <row r="5154">
          <cell r="A5154">
            <v>95674</v>
          </cell>
          <cell r="B5154" t="str">
            <v>HIDRÔMETRO DN 20 (½), 3,0 M³/H  FORNECIMENTO E INSTALAÇÃO. AF_11/2016</v>
          </cell>
          <cell r="C5154" t="str">
            <v>COMPOSIÇÃO</v>
          </cell>
          <cell r="D5154" t="str">
            <v>UN</v>
          </cell>
          <cell r="E5154" t="str">
            <v>229,47</v>
          </cell>
          <cell r="F5154" t="str">
            <v>19,02</v>
          </cell>
          <cell r="G5154" t="str">
            <v>210,45</v>
          </cell>
          <cell r="H5154" t="str">
            <v>0,00</v>
          </cell>
          <cell r="I5154" t="str">
            <v>0,00</v>
          </cell>
          <cell r="J5154" t="str">
            <v>0,00</v>
          </cell>
          <cell r="K5154">
            <v>210.45</v>
          </cell>
          <cell r="L5154">
            <v>210.45</v>
          </cell>
          <cell r="M5154"/>
          <cell r="N5154">
            <v>95674</v>
          </cell>
        </row>
        <row r="5155">
          <cell r="A5155">
            <v>95675</v>
          </cell>
          <cell r="B5155" t="str">
            <v>HIDRÔMETRO DN 25 (¾ ), 5,0 M³/H FORNECIMENTO E INSTALAÇÃO. AF_11/2016</v>
          </cell>
          <cell r="C5155" t="str">
            <v>COMPOSIÇÃO</v>
          </cell>
          <cell r="D5155" t="str">
            <v>UN</v>
          </cell>
          <cell r="E5155" t="str">
            <v>280,97</v>
          </cell>
          <cell r="F5155" t="str">
            <v>22,00</v>
          </cell>
          <cell r="G5155" t="str">
            <v>258,97</v>
          </cell>
          <cell r="H5155" t="str">
            <v>0,00</v>
          </cell>
          <cell r="I5155" t="str">
            <v>0,00</v>
          </cell>
          <cell r="J5155" t="str">
            <v>0,00</v>
          </cell>
          <cell r="K5155">
            <v>258.97000000000003</v>
          </cell>
          <cell r="L5155">
            <v>258.97000000000003</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101,83</v>
          </cell>
          <cell r="F5156" t="str">
            <v>9,07</v>
          </cell>
          <cell r="G5156" t="str">
            <v>92,76</v>
          </cell>
          <cell r="H5156" t="str">
            <v>0,00</v>
          </cell>
          <cell r="I5156" t="str">
            <v>0,00</v>
          </cell>
          <cell r="J5156" t="str">
            <v>0,00</v>
          </cell>
          <cell r="K5156">
            <v>92.76</v>
          </cell>
          <cell r="L5156">
            <v>92.76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179,83</v>
          </cell>
          <cell r="F5157" t="str">
            <v>60,75</v>
          </cell>
          <cell r="G5157" t="str">
            <v>119,08</v>
          </cell>
          <cell r="H5157" t="str">
            <v>0,00</v>
          </cell>
          <cell r="I5157" t="str">
            <v>0,00</v>
          </cell>
          <cell r="J5157" t="str">
            <v>0,00</v>
          </cell>
          <cell r="K5157">
            <v>119.08</v>
          </cell>
          <cell r="L5157">
            <v>119.08</v>
          </cell>
          <cell r="M5157"/>
          <cell r="N5157">
            <v>97741</v>
          </cell>
        </row>
        <row r="5158">
          <cell r="A5158">
            <v>90436</v>
          </cell>
          <cell r="B5158" t="str">
            <v>FURO EM ALVENARIA PARA DIÂMETROS MENORES OU IGUAIS A 40 MM. AF_05/2015</v>
          </cell>
          <cell r="C5158" t="str">
            <v>COMPOSIÇÃO</v>
          </cell>
          <cell r="D5158" t="str">
            <v>UN</v>
          </cell>
          <cell r="E5158" t="str">
            <v>17,15</v>
          </cell>
          <cell r="F5158" t="str">
            <v>13,17</v>
          </cell>
          <cell r="G5158" t="str">
            <v>3,98</v>
          </cell>
          <cell r="H5158" t="str">
            <v>0,00</v>
          </cell>
          <cell r="I5158" t="str">
            <v>0,00</v>
          </cell>
          <cell r="J5158" t="str">
            <v>0,00</v>
          </cell>
          <cell r="K5158">
            <v>3.98</v>
          </cell>
          <cell r="L5158">
            <v>3.98</v>
          </cell>
          <cell r="M5158"/>
          <cell r="N5158">
            <v>90436</v>
          </cell>
        </row>
        <row r="5159">
          <cell r="A5159">
            <v>90437</v>
          </cell>
          <cell r="B5159" t="str">
            <v>FURO EM ALVENARIA PARA DIÂMETROS MAIORES QUE 40 MM E MENORES OU IGUAIS A 75 MM. AF_05/2015</v>
          </cell>
          <cell r="C5159" t="str">
            <v>COMPOSIÇÃO</v>
          </cell>
          <cell r="D5159" t="str">
            <v>UN</v>
          </cell>
          <cell r="E5159" t="str">
            <v>41,67</v>
          </cell>
          <cell r="F5159" t="str">
            <v>31,94</v>
          </cell>
          <cell r="G5159" t="str">
            <v>9,73</v>
          </cell>
          <cell r="H5159" t="str">
            <v>0,00</v>
          </cell>
          <cell r="I5159" t="str">
            <v>0,00</v>
          </cell>
          <cell r="J5159" t="str">
            <v>0,00</v>
          </cell>
          <cell r="K5159">
            <v>9.73</v>
          </cell>
          <cell r="L5159">
            <v>9.73</v>
          </cell>
          <cell r="M5159"/>
          <cell r="N5159">
            <v>90437</v>
          </cell>
        </row>
        <row r="5160">
          <cell r="A5160">
            <v>90438</v>
          </cell>
          <cell r="B5160" t="str">
            <v>FURO EM ALVENARIA PARA DIÂMETROS MAIORES QUE 75 MM. AF_05/2015</v>
          </cell>
          <cell r="C5160" t="str">
            <v>COMPOSIÇÃO</v>
          </cell>
          <cell r="D5160" t="str">
            <v>UN</v>
          </cell>
          <cell r="E5160" t="str">
            <v>59,72</v>
          </cell>
          <cell r="F5160" t="str">
            <v>45,77</v>
          </cell>
          <cell r="G5160" t="str">
            <v>13,95</v>
          </cell>
          <cell r="H5160" t="str">
            <v>0,00</v>
          </cell>
          <cell r="I5160" t="str">
            <v>0,00</v>
          </cell>
          <cell r="J5160" t="str">
            <v>0,00</v>
          </cell>
          <cell r="K5160">
            <v>13.95</v>
          </cell>
          <cell r="L5160">
            <v>13.95</v>
          </cell>
          <cell r="M5160"/>
          <cell r="N5160">
            <v>90438</v>
          </cell>
        </row>
        <row r="5161">
          <cell r="A5161">
            <v>90439</v>
          </cell>
          <cell r="B5161" t="str">
            <v>FURO EM CONCRETO PARA DIÂMETROS MENORES OU IGUAIS A 40 MM. AF_05/2015</v>
          </cell>
          <cell r="C5161" t="str">
            <v>COMPOSIÇÃO</v>
          </cell>
          <cell r="D5161" t="str">
            <v>UN</v>
          </cell>
          <cell r="E5161" t="str">
            <v>79,51</v>
          </cell>
          <cell r="F5161" t="str">
            <v>60,22</v>
          </cell>
          <cell r="G5161" t="str">
            <v>17,13</v>
          </cell>
          <cell r="H5161" t="str">
            <v>2,16</v>
          </cell>
          <cell r="I5161" t="str">
            <v>0,00</v>
          </cell>
          <cell r="J5161" t="str">
            <v>0,00</v>
          </cell>
          <cell r="K5161">
            <v>19.29</v>
          </cell>
          <cell r="L5161">
            <v>19.29</v>
          </cell>
          <cell r="M5161"/>
          <cell r="N5161">
            <v>90439</v>
          </cell>
        </row>
        <row r="5162">
          <cell r="A5162">
            <v>90440</v>
          </cell>
          <cell r="B5162" t="str">
            <v>FURO EM CONCRETO PARA DIÂMETROS MAIORES QUE 40 MM E MENORES OU IGUAIS A 75 MM. AF_05/2015</v>
          </cell>
          <cell r="C5162" t="str">
            <v>COMPOSIÇÃO</v>
          </cell>
          <cell r="D5162" t="str">
            <v>UN</v>
          </cell>
          <cell r="E5162" t="str">
            <v>127,35</v>
          </cell>
          <cell r="F5162" t="str">
            <v>96,40</v>
          </cell>
          <cell r="G5162" t="str">
            <v>27,49</v>
          </cell>
          <cell r="H5162" t="str">
            <v>3,46</v>
          </cell>
          <cell r="I5162" t="str">
            <v>0,00</v>
          </cell>
          <cell r="J5162" t="str">
            <v>0,00</v>
          </cell>
          <cell r="K5162">
            <v>30.95</v>
          </cell>
          <cell r="L5162">
            <v>30.95</v>
          </cell>
          <cell r="M5162"/>
          <cell r="N5162">
            <v>90440</v>
          </cell>
        </row>
        <row r="5163">
          <cell r="A5163">
            <v>90441</v>
          </cell>
          <cell r="B5163" t="str">
            <v>FURO EM CONCRETO PARA DIÂMETROS MAIORES QUE 75 MM. AF_05/2015</v>
          </cell>
          <cell r="C5163" t="str">
            <v>COMPOSIÇÃO</v>
          </cell>
          <cell r="D5163" t="str">
            <v>UN</v>
          </cell>
          <cell r="E5163" t="str">
            <v>162,66</v>
          </cell>
          <cell r="F5163" t="str">
            <v>123,11</v>
          </cell>
          <cell r="G5163" t="str">
            <v>35,13</v>
          </cell>
          <cell r="H5163" t="str">
            <v>4,42</v>
          </cell>
          <cell r="I5163" t="str">
            <v>0,00</v>
          </cell>
          <cell r="J5163" t="str">
            <v>0,00</v>
          </cell>
          <cell r="K5163">
            <v>39.550000000000004</v>
          </cell>
          <cell r="L5163">
            <v>39.550000000000004</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15,59</v>
          </cell>
          <cell r="F5164" t="str">
            <v>11,98</v>
          </cell>
          <cell r="G5164" t="str">
            <v>3,61</v>
          </cell>
          <cell r="H5164" t="str">
            <v>0,00</v>
          </cell>
          <cell r="I5164" t="str">
            <v>0,00</v>
          </cell>
          <cell r="J5164" t="str">
            <v>0,00</v>
          </cell>
          <cell r="K5164">
            <v>3.61</v>
          </cell>
          <cell r="L5164">
            <v>3.61</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34,12</v>
          </cell>
          <cell r="F5165" t="str">
            <v>25,91</v>
          </cell>
          <cell r="G5165" t="str">
            <v>7,30</v>
          </cell>
          <cell r="H5165" t="str">
            <v>0,91</v>
          </cell>
          <cell r="I5165" t="str">
            <v>0,00</v>
          </cell>
          <cell r="J5165" t="str">
            <v>0,00</v>
          </cell>
          <cell r="K5165">
            <v>8.2099999999999991</v>
          </cell>
          <cell r="L5165">
            <v>8.2099999999999991</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36,43</v>
          </cell>
          <cell r="F5166" t="str">
            <v>27,67</v>
          </cell>
          <cell r="G5166" t="str">
            <v>7,79</v>
          </cell>
          <cell r="H5166" t="str">
            <v>0,97</v>
          </cell>
          <cell r="I5166" t="str">
            <v>0,00</v>
          </cell>
          <cell r="J5166" t="str">
            <v>0,00</v>
          </cell>
          <cell r="K5166">
            <v>8.76</v>
          </cell>
          <cell r="L5166">
            <v>8.76</v>
          </cell>
          <cell r="M5166"/>
          <cell r="N5166">
            <v>90445</v>
          </cell>
        </row>
        <row r="5167">
          <cell r="A5167">
            <v>90446</v>
          </cell>
          <cell r="B5167" t="str">
            <v>RASGO EM CONTRAPISO PARA RAMAIS/ DISTRIBUIÇÃO COM DIÂMETROS MAIORES QUE 75 MM. AF_05/2015</v>
          </cell>
          <cell r="C5167" t="str">
            <v>COMPOSIÇÃO</v>
          </cell>
          <cell r="D5167" t="str">
            <v>M</v>
          </cell>
          <cell r="E5167" t="str">
            <v>39,57</v>
          </cell>
          <cell r="F5167" t="str">
            <v>30,03</v>
          </cell>
          <cell r="G5167" t="str">
            <v>8,48</v>
          </cell>
          <cell r="H5167" t="str">
            <v>1,06</v>
          </cell>
          <cell r="I5167" t="str">
            <v>0,00</v>
          </cell>
          <cell r="J5167" t="str">
            <v>0,00</v>
          </cell>
          <cell r="K5167">
            <v>9.5400000000000009</v>
          </cell>
          <cell r="L5167">
            <v>9.5400000000000009</v>
          </cell>
          <cell r="M5167"/>
          <cell r="N5167">
            <v>90446</v>
          </cell>
        </row>
        <row r="5168">
          <cell r="A5168">
            <v>90447</v>
          </cell>
          <cell r="B5168" t="str">
            <v>RASGO EM ALVENARIA PARA ELETRODUTOS COM DIAMETROS MENORES OU IGUAIS A 40 MM. AF_05/2015</v>
          </cell>
          <cell r="C5168" t="str">
            <v>COMPOSIÇÃO</v>
          </cell>
          <cell r="D5168" t="str">
            <v>M</v>
          </cell>
          <cell r="E5168" t="str">
            <v>7,74</v>
          </cell>
          <cell r="F5168" t="str">
            <v>5,88</v>
          </cell>
          <cell r="G5168" t="str">
            <v>1,86</v>
          </cell>
          <cell r="H5168" t="str">
            <v>0,00</v>
          </cell>
          <cell r="I5168" t="str">
            <v>0,00</v>
          </cell>
          <cell r="J5168" t="str">
            <v>0,00</v>
          </cell>
          <cell r="K5168">
            <v>1.86</v>
          </cell>
          <cell r="L5168">
            <v>1.86</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5,01</v>
          </cell>
          <cell r="F5169" t="str">
            <v>3,16</v>
          </cell>
          <cell r="G5169" t="str">
            <v>1,85</v>
          </cell>
          <cell r="H5169" t="str">
            <v>0,00</v>
          </cell>
          <cell r="I5169" t="str">
            <v>0,00</v>
          </cell>
          <cell r="J5169" t="str">
            <v>0,00</v>
          </cell>
          <cell r="K5169">
            <v>1.85</v>
          </cell>
          <cell r="L5169">
            <v>1.85</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17,54</v>
          </cell>
          <cell r="F5170" t="str">
            <v>4,80</v>
          </cell>
          <cell r="G5170" t="str">
            <v>12,74</v>
          </cell>
          <cell r="H5170" t="str">
            <v>0,00</v>
          </cell>
          <cell r="I5170" t="str">
            <v>0,00</v>
          </cell>
          <cell r="J5170" t="str">
            <v>0,00</v>
          </cell>
          <cell r="K5170">
            <v>12.74</v>
          </cell>
          <cell r="L5170">
            <v>12.74</v>
          </cell>
          <cell r="M5170"/>
          <cell r="N5170">
            <v>90452</v>
          </cell>
        </row>
        <row r="5171">
          <cell r="A5171">
            <v>90453</v>
          </cell>
          <cell r="B5171" t="str">
            <v>PASSANTE TIPO TUBO DE DIÂMETRO MENOR OU IGUAL A 40 MM, FIXADO EM LAJE. AF_05/2015</v>
          </cell>
          <cell r="C5171" t="str">
            <v>COMPOSIÇÃO</v>
          </cell>
          <cell r="D5171" t="str">
            <v>UN</v>
          </cell>
          <cell r="E5171" t="str">
            <v>3,33</v>
          </cell>
          <cell r="F5171" t="str">
            <v>1,77</v>
          </cell>
          <cell r="G5171" t="str">
            <v>1,56</v>
          </cell>
          <cell r="H5171" t="str">
            <v>0,00</v>
          </cell>
          <cell r="I5171" t="str">
            <v>0,00</v>
          </cell>
          <cell r="J5171" t="str">
            <v>0,00</v>
          </cell>
          <cell r="K5171">
            <v>1.56</v>
          </cell>
          <cell r="L5171">
            <v>1.56</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5,87</v>
          </cell>
          <cell r="F5172" t="str">
            <v>2,69</v>
          </cell>
          <cell r="G5172" t="str">
            <v>3,18</v>
          </cell>
          <cell r="H5172" t="str">
            <v>0,00</v>
          </cell>
          <cell r="I5172" t="str">
            <v>0,00</v>
          </cell>
          <cell r="J5172" t="str">
            <v>0,00</v>
          </cell>
          <cell r="K5172">
            <v>3.18</v>
          </cell>
          <cell r="L5172">
            <v>3.18</v>
          </cell>
          <cell r="M5172"/>
          <cell r="N5172">
            <v>90454</v>
          </cell>
        </row>
        <row r="5173">
          <cell r="A5173">
            <v>90455</v>
          </cell>
          <cell r="B5173" t="str">
            <v>PASSANTE TIPO TUBO DE DIÂMETRO MAIOR QUE 75 MM, FIXADO EM LAJE. AF_05/2015</v>
          </cell>
          <cell r="C5173" t="str">
            <v>COMPOSIÇÃO</v>
          </cell>
          <cell r="D5173" t="str">
            <v>UN</v>
          </cell>
          <cell r="E5173" t="str">
            <v>7,73</v>
          </cell>
          <cell r="F5173" t="str">
            <v>3,94</v>
          </cell>
          <cell r="G5173" t="str">
            <v>3,79</v>
          </cell>
          <cell r="H5173" t="str">
            <v>0,00</v>
          </cell>
          <cell r="I5173" t="str">
            <v>0,00</v>
          </cell>
          <cell r="J5173" t="str">
            <v>0,00</v>
          </cell>
          <cell r="K5173">
            <v>3.79</v>
          </cell>
          <cell r="L5173">
            <v>3.79</v>
          </cell>
          <cell r="M5173"/>
          <cell r="N5173">
            <v>90455</v>
          </cell>
        </row>
        <row r="5174">
          <cell r="A5174">
            <v>90456</v>
          </cell>
          <cell r="B5174" t="str">
            <v>QUEBRA EM ALVENARIA PARA INSTALAÇÃO DE CAIXA DE TOMADA (4X4 OU 4X2). AF_05/2015</v>
          </cell>
          <cell r="C5174" t="str">
            <v>COMPOSIÇÃO</v>
          </cell>
          <cell r="D5174" t="str">
            <v>UN</v>
          </cell>
          <cell r="E5174" t="str">
            <v>5,00</v>
          </cell>
          <cell r="F5174" t="str">
            <v>3,88</v>
          </cell>
          <cell r="G5174" t="str">
            <v>1,12</v>
          </cell>
          <cell r="H5174" t="str">
            <v>0,00</v>
          </cell>
          <cell r="I5174" t="str">
            <v>0,00</v>
          </cell>
          <cell r="J5174" t="str">
            <v>0,00</v>
          </cell>
          <cell r="K5174">
            <v>1.1200000000000001</v>
          </cell>
          <cell r="L5174">
            <v>1.1200000000000001</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11,41</v>
          </cell>
          <cell r="F5175" t="str">
            <v>8,80</v>
          </cell>
          <cell r="G5175" t="str">
            <v>2,61</v>
          </cell>
          <cell r="H5175" t="str">
            <v>0,00</v>
          </cell>
          <cell r="I5175" t="str">
            <v>0,00</v>
          </cell>
          <cell r="J5175" t="str">
            <v>0,00</v>
          </cell>
          <cell r="K5175">
            <v>2.61</v>
          </cell>
          <cell r="L5175">
            <v>2.61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32,38</v>
          </cell>
          <cell r="F5176" t="str">
            <v>24,84</v>
          </cell>
          <cell r="G5176" t="str">
            <v>7,54</v>
          </cell>
          <cell r="H5176" t="str">
            <v>0,00</v>
          </cell>
          <cell r="I5176" t="str">
            <v>0,00</v>
          </cell>
          <cell r="J5176" t="str">
            <v>0,00</v>
          </cell>
          <cell r="K5176">
            <v>7.54</v>
          </cell>
          <cell r="L5176">
            <v>7.54</v>
          </cell>
          <cell r="M5176"/>
          <cell r="N5176">
            <v>90458</v>
          </cell>
        </row>
        <row r="5177">
          <cell r="A5177">
            <v>90459</v>
          </cell>
          <cell r="B5177" t="str">
            <v>QUEBRA EM ALVENARIA PARA INSTALAÇÃO DE ABRIGO PARA MANGUEIRAS (90X60 CM). AF_05/2015</v>
          </cell>
          <cell r="C5177" t="str">
            <v>COMPOSIÇÃO</v>
          </cell>
          <cell r="D5177" t="str">
            <v>UN</v>
          </cell>
          <cell r="E5177" t="str">
            <v>45,66</v>
          </cell>
          <cell r="F5177" t="str">
            <v>35,00</v>
          </cell>
          <cell r="G5177" t="str">
            <v>10,66</v>
          </cell>
          <cell r="H5177" t="str">
            <v>0,00</v>
          </cell>
          <cell r="I5177" t="str">
            <v>0,00</v>
          </cell>
          <cell r="J5177" t="str">
            <v>0,00</v>
          </cell>
          <cell r="K5177">
            <v>10.66</v>
          </cell>
          <cell r="L5177">
            <v>10.66</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12,20</v>
          </cell>
          <cell r="F5178" t="str">
            <v>1,41</v>
          </cell>
          <cell r="G5178" t="str">
            <v>10,79</v>
          </cell>
          <cell r="H5178" t="str">
            <v>0,00</v>
          </cell>
          <cell r="I5178" t="str">
            <v>0,00</v>
          </cell>
          <cell r="J5178" t="str">
            <v>0,00</v>
          </cell>
          <cell r="K5178">
            <v>10.79</v>
          </cell>
          <cell r="L5178">
            <v>10.79</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7,95</v>
          </cell>
          <cell r="F5179" t="str">
            <v>1,61</v>
          </cell>
          <cell r="G5179" t="str">
            <v>6,34</v>
          </cell>
          <cell r="H5179" t="str">
            <v>0,00</v>
          </cell>
          <cell r="I5179" t="str">
            <v>0,00</v>
          </cell>
          <cell r="J5179" t="str">
            <v>0,00</v>
          </cell>
          <cell r="K5179">
            <v>6.34</v>
          </cell>
          <cell r="L5179">
            <v>6.34</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1,72</v>
          </cell>
          <cell r="F5180" t="str">
            <v>0,39</v>
          </cell>
          <cell r="G5180" t="str">
            <v>1,33</v>
          </cell>
          <cell r="H5180" t="str">
            <v>0,00</v>
          </cell>
          <cell r="I5180" t="str">
            <v>0,00</v>
          </cell>
          <cell r="J5180" t="str">
            <v>0,00</v>
          </cell>
          <cell r="K5180">
            <v>1.33</v>
          </cell>
          <cell r="L5180">
            <v>1.33</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1,51</v>
          </cell>
          <cell r="F5181" t="str">
            <v>0,43</v>
          </cell>
          <cell r="G5181" t="str">
            <v>1,08</v>
          </cell>
          <cell r="H5181" t="str">
            <v>0,00</v>
          </cell>
          <cell r="I5181" t="str">
            <v>0,00</v>
          </cell>
          <cell r="J5181" t="str">
            <v>0,00</v>
          </cell>
          <cell r="K5181">
            <v>1.08</v>
          </cell>
          <cell r="L5181">
            <v>1.08</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15,15</v>
          </cell>
          <cell r="F5182" t="str">
            <v>10,78</v>
          </cell>
          <cell r="G5182" t="str">
            <v>4,37</v>
          </cell>
          <cell r="H5182" t="str">
            <v>0,00</v>
          </cell>
          <cell r="I5182" t="str">
            <v>0,00</v>
          </cell>
          <cell r="J5182" t="str">
            <v>0,00</v>
          </cell>
          <cell r="K5182">
            <v>4.37</v>
          </cell>
          <cell r="L5182">
            <v>4.37</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23,93</v>
          </cell>
          <cell r="F5183" t="str">
            <v>16,93</v>
          </cell>
          <cell r="G5183" t="str">
            <v>7,00</v>
          </cell>
          <cell r="H5183" t="str">
            <v>0,00</v>
          </cell>
          <cell r="I5183" t="str">
            <v>0,00</v>
          </cell>
          <cell r="J5183" t="str">
            <v>0,00</v>
          </cell>
          <cell r="K5183">
            <v>7</v>
          </cell>
          <cell r="L5183">
            <v>7</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6,42</v>
          </cell>
          <cell r="F5184" t="str">
            <v>4,08</v>
          </cell>
          <cell r="G5184" t="str">
            <v>2,34</v>
          </cell>
          <cell r="H5184" t="str">
            <v>0,00</v>
          </cell>
          <cell r="I5184" t="str">
            <v>0,00</v>
          </cell>
          <cell r="J5184" t="str">
            <v>0,00</v>
          </cell>
          <cell r="K5184">
            <v>2.34</v>
          </cell>
          <cell r="L5184">
            <v>2.34</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10,26</v>
          </cell>
          <cell r="F5185" t="str">
            <v>6,43</v>
          </cell>
          <cell r="G5185" t="str">
            <v>3,83</v>
          </cell>
          <cell r="H5185" t="str">
            <v>0,00</v>
          </cell>
          <cell r="I5185" t="str">
            <v>0,00</v>
          </cell>
          <cell r="J5185" t="str">
            <v>0,00</v>
          </cell>
          <cell r="K5185">
            <v>3.83</v>
          </cell>
          <cell r="L5185">
            <v>3.83</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13,96</v>
          </cell>
          <cell r="F5186" t="str">
            <v>8,38</v>
          </cell>
          <cell r="G5186" t="str">
            <v>5,58</v>
          </cell>
          <cell r="H5186" t="str">
            <v>0,00</v>
          </cell>
          <cell r="I5186" t="str">
            <v>0,00</v>
          </cell>
          <cell r="J5186" t="str">
            <v>0,00</v>
          </cell>
          <cell r="K5186">
            <v>5.58</v>
          </cell>
          <cell r="L5186">
            <v>5.58</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3,98</v>
          </cell>
          <cell r="F5187" t="str">
            <v>1,93</v>
          </cell>
          <cell r="G5187" t="str">
            <v>2,05</v>
          </cell>
          <cell r="H5187" t="str">
            <v>0,00</v>
          </cell>
          <cell r="I5187" t="str">
            <v>0,00</v>
          </cell>
          <cell r="J5187" t="str">
            <v>0,00</v>
          </cell>
          <cell r="K5187">
            <v>2.0499999999999998</v>
          </cell>
          <cell r="L5187">
            <v>2.0499999999999998</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13,88</v>
          </cell>
          <cell r="F5188" t="str">
            <v>7,07</v>
          </cell>
          <cell r="G5188" t="str">
            <v>6,81</v>
          </cell>
          <cell r="H5188" t="str">
            <v>0,00</v>
          </cell>
          <cell r="I5188" t="str">
            <v>0,00</v>
          </cell>
          <cell r="J5188" t="str">
            <v>0,00</v>
          </cell>
          <cell r="K5188">
            <v>6.81</v>
          </cell>
          <cell r="L5188">
            <v>6.81</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10,49</v>
          </cell>
          <cell r="F5189" t="str">
            <v>5,19</v>
          </cell>
          <cell r="G5189" t="str">
            <v>5,30</v>
          </cell>
          <cell r="H5189" t="str">
            <v>0,00</v>
          </cell>
          <cell r="I5189" t="str">
            <v>0,00</v>
          </cell>
          <cell r="J5189" t="str">
            <v>0,00</v>
          </cell>
          <cell r="K5189">
            <v>5.3</v>
          </cell>
          <cell r="L5189">
            <v>5.3</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12,45</v>
          </cell>
          <cell r="F5190" t="str">
            <v>6,20</v>
          </cell>
          <cell r="G5190" t="str">
            <v>6,25</v>
          </cell>
          <cell r="H5190" t="str">
            <v>0,00</v>
          </cell>
          <cell r="I5190" t="str">
            <v>0,00</v>
          </cell>
          <cell r="J5190" t="str">
            <v>0,00</v>
          </cell>
          <cell r="K5190">
            <v>6.25</v>
          </cell>
          <cell r="L5190">
            <v>6.25</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3,57</v>
          </cell>
          <cell r="F5191" t="str">
            <v>1,85</v>
          </cell>
          <cell r="G5191" t="str">
            <v>1,72</v>
          </cell>
          <cell r="H5191" t="str">
            <v>0,00</v>
          </cell>
          <cell r="I5191" t="str">
            <v>0,00</v>
          </cell>
          <cell r="J5191" t="str">
            <v>0,00</v>
          </cell>
          <cell r="K5191">
            <v>1.72</v>
          </cell>
          <cell r="L5191">
            <v>1.72</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4,47</v>
          </cell>
          <cell r="F5192" t="str">
            <v>2,22</v>
          </cell>
          <cell r="G5192" t="str">
            <v>2,25</v>
          </cell>
          <cell r="H5192" t="str">
            <v>0,00</v>
          </cell>
          <cell r="I5192" t="str">
            <v>0,00</v>
          </cell>
          <cell r="J5192" t="str">
            <v>0,00</v>
          </cell>
          <cell r="K5192">
            <v>2.25</v>
          </cell>
          <cell r="L5192">
            <v>2.25</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6,57</v>
          </cell>
          <cell r="F5193" t="str">
            <v>3,30</v>
          </cell>
          <cell r="G5193" t="str">
            <v>3,27</v>
          </cell>
          <cell r="H5193" t="str">
            <v>0,00</v>
          </cell>
          <cell r="I5193" t="str">
            <v>0,00</v>
          </cell>
          <cell r="J5193" t="str">
            <v>0,00</v>
          </cell>
          <cell r="K5193">
            <v>3.27</v>
          </cell>
          <cell r="L5193">
            <v>3.27</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1,80</v>
          </cell>
          <cell r="F5194" t="str">
            <v>0,94</v>
          </cell>
          <cell r="G5194" t="str">
            <v>0,86</v>
          </cell>
          <cell r="H5194" t="str">
            <v>0,00</v>
          </cell>
          <cell r="I5194" t="str">
            <v>0,00</v>
          </cell>
          <cell r="J5194" t="str">
            <v>0,00</v>
          </cell>
          <cell r="K5194">
            <v>0.86</v>
          </cell>
          <cell r="L5194">
            <v>0.86</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3,55</v>
          </cell>
          <cell r="F5195" t="str">
            <v>1,76</v>
          </cell>
          <cell r="G5195" t="str">
            <v>1,79</v>
          </cell>
          <cell r="H5195" t="str">
            <v>0,00</v>
          </cell>
          <cell r="I5195" t="str">
            <v>0,00</v>
          </cell>
          <cell r="J5195" t="str">
            <v>0,00</v>
          </cell>
          <cell r="K5195">
            <v>1.79</v>
          </cell>
          <cell r="L5195">
            <v>1.79</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5,77</v>
          </cell>
          <cell r="F5196" t="str">
            <v>2,90</v>
          </cell>
          <cell r="G5196" t="str">
            <v>2,87</v>
          </cell>
          <cell r="H5196" t="str">
            <v>0,00</v>
          </cell>
          <cell r="I5196" t="str">
            <v>0,00</v>
          </cell>
          <cell r="J5196" t="str">
            <v>0,00</v>
          </cell>
          <cell r="K5196">
            <v>2.87</v>
          </cell>
          <cell r="L5196">
            <v>2.87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32,54</v>
          </cell>
          <cell r="F5197" t="str">
            <v>14,40</v>
          </cell>
          <cell r="G5197" t="str">
            <v>18,14</v>
          </cell>
          <cell r="H5197" t="str">
            <v>0,00</v>
          </cell>
          <cell r="I5197" t="str">
            <v>0,00</v>
          </cell>
          <cell r="J5197" t="str">
            <v>0,00</v>
          </cell>
          <cell r="K5197">
            <v>18.14</v>
          </cell>
          <cell r="L5197">
            <v>18.14</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15,82</v>
          </cell>
          <cell r="F5198" t="str">
            <v>8,08</v>
          </cell>
          <cell r="G5198" t="str">
            <v>7,74</v>
          </cell>
          <cell r="H5198" t="str">
            <v>0,00</v>
          </cell>
          <cell r="I5198" t="str">
            <v>0,00</v>
          </cell>
          <cell r="J5198" t="str">
            <v>0,00</v>
          </cell>
          <cell r="K5198">
            <v>7.74</v>
          </cell>
          <cell r="L5198">
            <v>7.74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17,71</v>
          </cell>
          <cell r="F5199" t="str">
            <v>8,29</v>
          </cell>
          <cell r="G5199" t="str">
            <v>9,42</v>
          </cell>
          <cell r="H5199" t="str">
            <v>0,00</v>
          </cell>
          <cell r="I5199" t="str">
            <v>0,00</v>
          </cell>
          <cell r="J5199" t="str">
            <v>0,00</v>
          </cell>
          <cell r="K5199">
            <v>9.42</v>
          </cell>
          <cell r="L5199">
            <v>9.42</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8,35</v>
          </cell>
          <cell r="F5200" t="str">
            <v>3,72</v>
          </cell>
          <cell r="G5200" t="str">
            <v>4,63</v>
          </cell>
          <cell r="H5200" t="str">
            <v>0,00</v>
          </cell>
          <cell r="I5200" t="str">
            <v>0,00</v>
          </cell>
          <cell r="J5200" t="str">
            <v>0,00</v>
          </cell>
          <cell r="K5200">
            <v>4.63</v>
          </cell>
          <cell r="L5200">
            <v>4.63</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7,52</v>
          </cell>
          <cell r="F5201" t="str">
            <v>3,42</v>
          </cell>
          <cell r="G5201" t="str">
            <v>4,10</v>
          </cell>
          <cell r="H5201" t="str">
            <v>0,00</v>
          </cell>
          <cell r="I5201" t="str">
            <v>0,00</v>
          </cell>
          <cell r="J5201" t="str">
            <v>0,00</v>
          </cell>
          <cell r="K5201">
            <v>4.0999999999999996</v>
          </cell>
          <cell r="L5201">
            <v>4.0999999999999996</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8,50</v>
          </cell>
          <cell r="F5202" t="str">
            <v>4,41</v>
          </cell>
          <cell r="G5202" t="str">
            <v>4,09</v>
          </cell>
          <cell r="H5202" t="str">
            <v>0,00</v>
          </cell>
          <cell r="I5202" t="str">
            <v>0,00</v>
          </cell>
          <cell r="J5202" t="str">
            <v>0,00</v>
          </cell>
          <cell r="K5202">
            <v>4.09</v>
          </cell>
          <cell r="L5202">
            <v>4.09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34,16</v>
          </cell>
          <cell r="F5203" t="str">
            <v>21,61</v>
          </cell>
          <cell r="G5203" t="str">
            <v>12,55</v>
          </cell>
          <cell r="H5203" t="str">
            <v>0,00</v>
          </cell>
          <cell r="I5203" t="str">
            <v>0,00</v>
          </cell>
          <cell r="J5203" t="str">
            <v>0,00</v>
          </cell>
          <cell r="K5203">
            <v>12.55</v>
          </cell>
          <cell r="L5203">
            <v>12.55</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16,68</v>
          </cell>
          <cell r="F5204" t="str">
            <v>10,85</v>
          </cell>
          <cell r="G5204" t="str">
            <v>5,83</v>
          </cell>
          <cell r="H5204" t="str">
            <v>0,00</v>
          </cell>
          <cell r="I5204" t="str">
            <v>0,00</v>
          </cell>
          <cell r="J5204" t="str">
            <v>0,00</v>
          </cell>
          <cell r="K5204">
            <v>5.83</v>
          </cell>
          <cell r="L5204">
            <v>5.83</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15,47</v>
          </cell>
          <cell r="F5205" t="str">
            <v>10,35</v>
          </cell>
          <cell r="G5205" t="str">
            <v>5,12</v>
          </cell>
          <cell r="H5205" t="str">
            <v>0,00</v>
          </cell>
          <cell r="I5205" t="str">
            <v>0,00</v>
          </cell>
          <cell r="J5205" t="str">
            <v>0,00</v>
          </cell>
          <cell r="K5205">
            <v>5.12</v>
          </cell>
          <cell r="L5205">
            <v>5.12</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8,76</v>
          </cell>
          <cell r="F5206" t="str">
            <v>5,57</v>
          </cell>
          <cell r="G5206" t="str">
            <v>3,19</v>
          </cell>
          <cell r="H5206" t="str">
            <v>0,00</v>
          </cell>
          <cell r="I5206" t="str">
            <v>0,00</v>
          </cell>
          <cell r="J5206" t="str">
            <v>0,00</v>
          </cell>
          <cell r="K5206">
            <v>3.19</v>
          </cell>
          <cell r="L5206">
            <v>3.19</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7,12</v>
          </cell>
          <cell r="F5207" t="str">
            <v>4,63</v>
          </cell>
          <cell r="G5207" t="str">
            <v>2,49</v>
          </cell>
          <cell r="H5207" t="str">
            <v>0,00</v>
          </cell>
          <cell r="I5207" t="str">
            <v>0,00</v>
          </cell>
          <cell r="J5207" t="str">
            <v>0,00</v>
          </cell>
          <cell r="K5207">
            <v>2.4900000000000002</v>
          </cell>
          <cell r="L5207">
            <v>2.4900000000000002</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8,16</v>
          </cell>
          <cell r="F5208" t="str">
            <v>5,50</v>
          </cell>
          <cell r="G5208" t="str">
            <v>2,66</v>
          </cell>
          <cell r="H5208" t="str">
            <v>0,00</v>
          </cell>
          <cell r="I5208" t="str">
            <v>0,00</v>
          </cell>
          <cell r="J5208" t="str">
            <v>0,00</v>
          </cell>
          <cell r="K5208">
            <v>2.66</v>
          </cell>
          <cell r="L5208">
            <v>2.66</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8,21</v>
          </cell>
          <cell r="F5209" t="str">
            <v>5,16</v>
          </cell>
          <cell r="G5209" t="str">
            <v>3,05</v>
          </cell>
          <cell r="H5209" t="str">
            <v>0,00</v>
          </cell>
          <cell r="I5209" t="str">
            <v>0,00</v>
          </cell>
          <cell r="J5209" t="str">
            <v>0,00</v>
          </cell>
          <cell r="K5209">
            <v>3.05</v>
          </cell>
          <cell r="L5209">
            <v>3.05</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54,58</v>
          </cell>
          <cell r="F5210" t="str">
            <v>23,13</v>
          </cell>
          <cell r="G5210" t="str">
            <v>31,45</v>
          </cell>
          <cell r="H5210" t="str">
            <v>0,00</v>
          </cell>
          <cell r="I5210" t="str">
            <v>0,00</v>
          </cell>
          <cell r="J5210" t="str">
            <v>0,00</v>
          </cell>
          <cell r="K5210">
            <v>31.45</v>
          </cell>
          <cell r="L5210">
            <v>31.45</v>
          </cell>
          <cell r="M5210"/>
          <cell r="N5210">
            <v>91189</v>
          </cell>
        </row>
        <row r="5211">
          <cell r="A5211">
            <v>91190</v>
          </cell>
          <cell r="B5211" t="str">
            <v>CHUMBAMENTO PONTUAL EM PASSAGEM DE TUBO COM DIÂMETRO MENOR OU IGUAL A 40 MM. AF_05/2015</v>
          </cell>
          <cell r="C5211" t="str">
            <v>COMPOSIÇÃO</v>
          </cell>
          <cell r="D5211" t="str">
            <v>UN</v>
          </cell>
          <cell r="E5211" t="str">
            <v>5,89</v>
          </cell>
          <cell r="F5211" t="str">
            <v>4,30</v>
          </cell>
          <cell r="G5211" t="str">
            <v>1,59</v>
          </cell>
          <cell r="H5211" t="str">
            <v>0,00</v>
          </cell>
          <cell r="I5211" t="str">
            <v>0,00</v>
          </cell>
          <cell r="J5211" t="str">
            <v>0,00</v>
          </cell>
          <cell r="K5211">
            <v>1.59</v>
          </cell>
          <cell r="L5211">
            <v>1.59</v>
          </cell>
          <cell r="M5211"/>
          <cell r="N5211">
            <v>91190</v>
          </cell>
        </row>
        <row r="5212">
          <cell r="A5212">
            <v>91191</v>
          </cell>
          <cell r="B5212" t="str">
            <v>CHUMBAMENTO PONTUAL EM PASSAGEM DE TUBO COM DIÂMETROS ENTRE 40 MM E 75 MM. AF_05/2015</v>
          </cell>
          <cell r="C5212" t="str">
            <v>COMPOSIÇÃO</v>
          </cell>
          <cell r="D5212" t="str">
            <v>UN</v>
          </cell>
          <cell r="E5212" t="str">
            <v>6,25</v>
          </cell>
          <cell r="F5212" t="str">
            <v>4,57</v>
          </cell>
          <cell r="G5212" t="str">
            <v>1,68</v>
          </cell>
          <cell r="H5212" t="str">
            <v>0,00</v>
          </cell>
          <cell r="I5212" t="str">
            <v>0,00</v>
          </cell>
          <cell r="J5212" t="str">
            <v>0,00</v>
          </cell>
          <cell r="K5212">
            <v>1.68</v>
          </cell>
          <cell r="L5212">
            <v>1.68</v>
          </cell>
          <cell r="M5212"/>
          <cell r="N5212">
            <v>91191</v>
          </cell>
        </row>
        <row r="5213">
          <cell r="A5213">
            <v>91192</v>
          </cell>
          <cell r="B5213" t="str">
            <v>CHUMBAMENTO PONTUAL EM PASSAGEM DE TUBO COM DIÂMETRO MAIOR QUE 75 MM. AF_05/2015</v>
          </cell>
          <cell r="C5213" t="str">
            <v>COMPOSIÇÃO</v>
          </cell>
          <cell r="D5213" t="str">
            <v>UN</v>
          </cell>
          <cell r="E5213" t="str">
            <v>6,95</v>
          </cell>
          <cell r="F5213" t="str">
            <v>5,10</v>
          </cell>
          <cell r="G5213" t="str">
            <v>1,85</v>
          </cell>
          <cell r="H5213" t="str">
            <v>0,00</v>
          </cell>
          <cell r="I5213" t="str">
            <v>0,00</v>
          </cell>
          <cell r="J5213" t="str">
            <v>0,00</v>
          </cell>
          <cell r="K5213">
            <v>1.85</v>
          </cell>
          <cell r="L5213">
            <v>1.85</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16,79</v>
          </cell>
          <cell r="F5214" t="str">
            <v>12,90</v>
          </cell>
          <cell r="G5214" t="str">
            <v>3,89</v>
          </cell>
          <cell r="H5214" t="str">
            <v>0,00</v>
          </cell>
          <cell r="I5214" t="str">
            <v>0,00</v>
          </cell>
          <cell r="J5214" t="str">
            <v>0,00</v>
          </cell>
          <cell r="K5214">
            <v>3.89</v>
          </cell>
          <cell r="L5214">
            <v>3.89</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2.640,15</v>
          </cell>
          <cell r="F5215" t="str">
            <v>741,47</v>
          </cell>
          <cell r="G5215" t="str">
            <v>1.898,68</v>
          </cell>
          <cell r="H5215" t="str">
            <v>0,00</v>
          </cell>
          <cell r="I5215" t="str">
            <v>0,00</v>
          </cell>
          <cell r="J5215" t="str">
            <v>0,00</v>
          </cell>
          <cell r="K5215">
            <v>1898.68</v>
          </cell>
          <cell r="L5215">
            <v>1898.68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1.919,88</v>
          </cell>
          <cell r="F5216" t="str">
            <v>659,37</v>
          </cell>
          <cell r="G5216" t="str">
            <v>1.260,51</v>
          </cell>
          <cell r="H5216" t="str">
            <v>0,00</v>
          </cell>
          <cell r="I5216" t="str">
            <v>0,00</v>
          </cell>
          <cell r="J5216" t="str">
            <v>0,00</v>
          </cell>
          <cell r="K5216">
            <v>1260.51</v>
          </cell>
          <cell r="L5216">
            <v>1260.51</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1.531,12</v>
          </cell>
          <cell r="F5217" t="str">
            <v>600,35</v>
          </cell>
          <cell r="G5217" t="str">
            <v>930,77</v>
          </cell>
          <cell r="H5217" t="str">
            <v>0,00</v>
          </cell>
          <cell r="I5217" t="str">
            <v>0,00</v>
          </cell>
          <cell r="J5217" t="str">
            <v>0,00</v>
          </cell>
          <cell r="K5217">
            <v>930.77</v>
          </cell>
          <cell r="L5217">
            <v>930.77</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1.300,69</v>
          </cell>
          <cell r="F5218" t="str">
            <v>551,81</v>
          </cell>
          <cell r="G5218" t="str">
            <v>748,88</v>
          </cell>
          <cell r="H5218" t="str">
            <v>0,00</v>
          </cell>
          <cell r="I5218" t="str">
            <v>0,00</v>
          </cell>
          <cell r="J5218" t="str">
            <v>0,00</v>
          </cell>
          <cell r="K5218">
            <v>748.88</v>
          </cell>
          <cell r="L5218">
            <v>748.88</v>
          </cell>
          <cell r="M5218"/>
          <cell r="N5218">
            <v>94483</v>
          </cell>
        </row>
        <row r="5219">
          <cell r="A5219">
            <v>95541</v>
          </cell>
          <cell r="B5219" t="str">
            <v>FIXAÇÃO UTILIZANDO PARAFUSO E BUCHA DE NYLON, SOMENTE MÃO DE OBRA. AF_10/2016</v>
          </cell>
          <cell r="C5219" t="str">
            <v>COMPOSIÇÃO</v>
          </cell>
          <cell r="D5219" t="str">
            <v>UN</v>
          </cell>
          <cell r="E5219" t="str">
            <v>5,56</v>
          </cell>
          <cell r="F5219" t="str">
            <v>4,30</v>
          </cell>
          <cell r="G5219" t="str">
            <v>1,26</v>
          </cell>
          <cell r="H5219" t="str">
            <v>0,00</v>
          </cell>
          <cell r="I5219" t="str">
            <v>0,00</v>
          </cell>
          <cell r="J5219" t="str">
            <v>0,00</v>
          </cell>
          <cell r="K5219">
            <v>1.26</v>
          </cell>
          <cell r="L5219">
            <v>1.26</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33,93</v>
          </cell>
          <cell r="F5220" t="str">
            <v>4,07</v>
          </cell>
          <cell r="G5220" t="str">
            <v>29,86</v>
          </cell>
          <cell r="H5220" t="str">
            <v>0,00</v>
          </cell>
          <cell r="I5220" t="str">
            <v>0,00</v>
          </cell>
          <cell r="J5220" t="str">
            <v>0,00</v>
          </cell>
          <cell r="K5220">
            <v>29.86</v>
          </cell>
          <cell r="L5220">
            <v>29.86</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22,90</v>
          </cell>
          <cell r="F5221" t="str">
            <v>4,03</v>
          </cell>
          <cell r="G5221" t="str">
            <v>18,87</v>
          </cell>
          <cell r="H5221" t="str">
            <v>0,00</v>
          </cell>
          <cell r="I5221" t="str">
            <v>0,00</v>
          </cell>
          <cell r="J5221" t="str">
            <v>0,00</v>
          </cell>
          <cell r="K5221">
            <v>18.87</v>
          </cell>
          <cell r="L5221">
            <v>18.87</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16,68</v>
          </cell>
          <cell r="F5222" t="str">
            <v>2,22</v>
          </cell>
          <cell r="G5222" t="str">
            <v>14,46</v>
          </cell>
          <cell r="H5222" t="str">
            <v>0,00</v>
          </cell>
          <cell r="I5222" t="str">
            <v>0,00</v>
          </cell>
          <cell r="J5222" t="str">
            <v>0,00</v>
          </cell>
          <cell r="K5222">
            <v>14.46</v>
          </cell>
          <cell r="L5222">
            <v>14.46</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21,39</v>
          </cell>
          <cell r="F5223" t="str">
            <v>4,24</v>
          </cell>
          <cell r="G5223" t="str">
            <v>17,15</v>
          </cell>
          <cell r="H5223" t="str">
            <v>0,00</v>
          </cell>
          <cell r="I5223" t="str">
            <v>0,00</v>
          </cell>
          <cell r="J5223" t="str">
            <v>0,00</v>
          </cell>
          <cell r="K5223">
            <v>17.149999999999999</v>
          </cell>
          <cell r="L5223">
            <v>17.149999999999999</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26,74</v>
          </cell>
          <cell r="F5224" t="str">
            <v>4,23</v>
          </cell>
          <cell r="G5224" t="str">
            <v>22,51</v>
          </cell>
          <cell r="H5224" t="str">
            <v>0,00</v>
          </cell>
          <cell r="I5224" t="str">
            <v>0,00</v>
          </cell>
          <cell r="J5224" t="str">
            <v>0,00</v>
          </cell>
          <cell r="K5224">
            <v>22.51</v>
          </cell>
          <cell r="L5224">
            <v>22.51</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1.679,96</v>
          </cell>
          <cell r="F5225" t="str">
            <v>655,80</v>
          </cell>
          <cell r="G5225" t="str">
            <v>1.013,29</v>
          </cell>
          <cell r="H5225" t="str">
            <v>9,53</v>
          </cell>
          <cell r="I5225" t="str">
            <v>0,00</v>
          </cell>
          <cell r="J5225" t="str">
            <v>1,34</v>
          </cell>
          <cell r="K5225">
            <v>1024.1599999999999</v>
          </cell>
          <cell r="L5225">
            <v>1024.1600000000001</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1.083,87</v>
          </cell>
          <cell r="F5226" t="str">
            <v>456,03</v>
          </cell>
          <cell r="G5226" t="str">
            <v>621,10</v>
          </cell>
          <cell r="H5226" t="str">
            <v>5,79</v>
          </cell>
          <cell r="I5226" t="str">
            <v>0,00</v>
          </cell>
          <cell r="J5226" t="str">
            <v>0,95</v>
          </cell>
          <cell r="K5226">
            <v>627.84</v>
          </cell>
          <cell r="L5226">
            <v>627.84</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1.353,10</v>
          </cell>
          <cell r="F5227" t="str">
            <v>538,44</v>
          </cell>
          <cell r="G5227" t="str">
            <v>805,75</v>
          </cell>
          <cell r="H5227" t="str">
            <v>7,81</v>
          </cell>
          <cell r="I5227" t="str">
            <v>0,00</v>
          </cell>
          <cell r="J5227" t="str">
            <v>1,10</v>
          </cell>
          <cell r="K5227">
            <v>814.66</v>
          </cell>
          <cell r="L5227">
            <v>814.66</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1.725,10</v>
          </cell>
          <cell r="F5228" t="str">
            <v>687,64</v>
          </cell>
          <cell r="G5228" t="str">
            <v>1.026,12</v>
          </cell>
          <cell r="H5228" t="str">
            <v>9,86</v>
          </cell>
          <cell r="I5228" t="str">
            <v>0,00</v>
          </cell>
          <cell r="J5228" t="str">
            <v>1,48</v>
          </cell>
          <cell r="K5228">
            <v>1037.4599999999998</v>
          </cell>
          <cell r="L5228">
            <v>1037.4599999999998</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927,41</v>
          </cell>
          <cell r="F5229" t="str">
            <v>112,42</v>
          </cell>
          <cell r="G5229" t="str">
            <v>44,75</v>
          </cell>
          <cell r="H5229" t="str">
            <v>770,24</v>
          </cell>
          <cell r="I5229" t="str">
            <v>0,00</v>
          </cell>
          <cell r="J5229" t="str">
            <v>0,00</v>
          </cell>
          <cell r="K5229">
            <v>814.99</v>
          </cell>
          <cell r="L5229">
            <v>814.99</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157,29</v>
          </cell>
          <cell r="F5230" t="str">
            <v>112,51</v>
          </cell>
          <cell r="G5230" t="str">
            <v>44,78</v>
          </cell>
          <cell r="H5230" t="str">
            <v>0,00</v>
          </cell>
          <cell r="I5230" t="str">
            <v>0,00</v>
          </cell>
          <cell r="J5230" t="str">
            <v>0,00</v>
          </cell>
          <cell r="K5230">
            <v>44.78</v>
          </cell>
          <cell r="L5230">
            <v>44.78</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1.459,51</v>
          </cell>
          <cell r="F5231" t="str">
            <v>115,43</v>
          </cell>
          <cell r="G5231" t="str">
            <v>45,75</v>
          </cell>
          <cell r="H5231" t="str">
            <v>1.298,33</v>
          </cell>
          <cell r="I5231" t="str">
            <v>0,00</v>
          </cell>
          <cell r="J5231" t="str">
            <v>0,00</v>
          </cell>
          <cell r="K5231">
            <v>1344.08</v>
          </cell>
          <cell r="L5231">
            <v>1344.08</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161,34</v>
          </cell>
          <cell r="F5232" t="str">
            <v>115,55</v>
          </cell>
          <cell r="G5232" t="str">
            <v>45,79</v>
          </cell>
          <cell r="H5232" t="str">
            <v>0,00</v>
          </cell>
          <cell r="I5232" t="str">
            <v>0,00</v>
          </cell>
          <cell r="J5232" t="str">
            <v>0,00</v>
          </cell>
          <cell r="K5232">
            <v>45.79</v>
          </cell>
          <cell r="L5232">
            <v>45.79</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2.536,42</v>
          </cell>
          <cell r="F5233" t="str">
            <v>164,61</v>
          </cell>
          <cell r="G5233" t="str">
            <v>62,29</v>
          </cell>
          <cell r="H5233" t="str">
            <v>2.309,52</v>
          </cell>
          <cell r="I5233" t="str">
            <v>0,00</v>
          </cell>
          <cell r="J5233" t="str">
            <v>0,00</v>
          </cell>
          <cell r="K5233">
            <v>2371.81</v>
          </cell>
          <cell r="L5233">
            <v>2371.81</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1.557,86</v>
          </cell>
          <cell r="F5234" t="str">
            <v>119,10</v>
          </cell>
          <cell r="G5234" t="str">
            <v>46,99</v>
          </cell>
          <cell r="H5234" t="str">
            <v>1.391,77</v>
          </cell>
          <cell r="I5234" t="str">
            <v>0,00</v>
          </cell>
          <cell r="J5234" t="str">
            <v>0,00</v>
          </cell>
          <cell r="K5234">
            <v>1438.76</v>
          </cell>
          <cell r="L5234">
            <v>1438.76</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166,23</v>
          </cell>
          <cell r="F5235" t="str">
            <v>119,20</v>
          </cell>
          <cell r="G5235" t="str">
            <v>47,03</v>
          </cell>
          <cell r="H5235" t="str">
            <v>0,00</v>
          </cell>
          <cell r="I5235" t="str">
            <v>0,00</v>
          </cell>
          <cell r="J5235" t="str">
            <v>0,00</v>
          </cell>
          <cell r="K5235">
            <v>47.03</v>
          </cell>
          <cell r="L5235">
            <v>47.03</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2.112,20</v>
          </cell>
          <cell r="F5236" t="str">
            <v>122,25</v>
          </cell>
          <cell r="G5236" t="str">
            <v>48,05</v>
          </cell>
          <cell r="H5236" t="str">
            <v>1.941,90</v>
          </cell>
          <cell r="I5236" t="str">
            <v>0,00</v>
          </cell>
          <cell r="J5236" t="str">
            <v>0,00</v>
          </cell>
          <cell r="K5236">
            <v>1989.95</v>
          </cell>
          <cell r="L5236">
            <v>1989.95</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170,44</v>
          </cell>
          <cell r="F5237" t="str">
            <v>122,36</v>
          </cell>
          <cell r="G5237" t="str">
            <v>48,08</v>
          </cell>
          <cell r="H5237" t="str">
            <v>0,00</v>
          </cell>
          <cell r="I5237" t="str">
            <v>0,00</v>
          </cell>
          <cell r="J5237" t="str">
            <v>0,00</v>
          </cell>
          <cell r="K5237">
            <v>48.08</v>
          </cell>
          <cell r="L5237">
            <v>48.08</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214,50</v>
          </cell>
          <cell r="F5238" t="str">
            <v>155,30</v>
          </cell>
          <cell r="G5238" t="str">
            <v>59,20</v>
          </cell>
          <cell r="H5238" t="str">
            <v>0,00</v>
          </cell>
          <cell r="I5238" t="str">
            <v>0,00</v>
          </cell>
          <cell r="J5238" t="str">
            <v>0,00</v>
          </cell>
          <cell r="K5238">
            <v>59.2</v>
          </cell>
          <cell r="L5238">
            <v>59.2</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7.075,37</v>
          </cell>
          <cell r="F5239" t="str">
            <v>164,61</v>
          </cell>
          <cell r="G5239" t="str">
            <v>62,29</v>
          </cell>
          <cell r="H5239" t="str">
            <v>6.848,47</v>
          </cell>
          <cell r="I5239" t="str">
            <v>0,00</v>
          </cell>
          <cell r="J5239" t="str">
            <v>0,00</v>
          </cell>
          <cell r="K5239">
            <v>6910.76</v>
          </cell>
          <cell r="L5239">
            <v>6910.76</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227,05</v>
          </cell>
          <cell r="F5240" t="str">
            <v>164,72</v>
          </cell>
          <cell r="G5240" t="str">
            <v>62,33</v>
          </cell>
          <cell r="H5240" t="str">
            <v>0,00</v>
          </cell>
          <cell r="I5240" t="str">
            <v>0,00</v>
          </cell>
          <cell r="J5240" t="str">
            <v>0,00</v>
          </cell>
          <cell r="K5240">
            <v>62.33</v>
          </cell>
          <cell r="L5240">
            <v>62.33</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81,89</v>
          </cell>
          <cell r="F5241" t="str">
            <v>59,71</v>
          </cell>
          <cell r="G5241" t="str">
            <v>22,18</v>
          </cell>
          <cell r="H5241" t="str">
            <v>0,00</v>
          </cell>
          <cell r="I5241" t="str">
            <v>0,00</v>
          </cell>
          <cell r="J5241" t="str">
            <v>0,00</v>
          </cell>
          <cell r="K5241">
            <v>22.18</v>
          </cell>
          <cell r="L5241">
            <v>22.18</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74,56</v>
          </cell>
          <cell r="F5242" t="str">
            <v>26,91</v>
          </cell>
          <cell r="G5242" t="str">
            <v>47,65</v>
          </cell>
          <cell r="H5242" t="str">
            <v>0,00</v>
          </cell>
          <cell r="I5242" t="str">
            <v>0,00</v>
          </cell>
          <cell r="J5242" t="str">
            <v>0,00</v>
          </cell>
          <cell r="K5242">
            <v>47.65</v>
          </cell>
          <cell r="L5242">
            <v>47.65</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247,49</v>
          </cell>
          <cell r="F5243" t="str">
            <v>180,04</v>
          </cell>
          <cell r="G5243" t="str">
            <v>67,45</v>
          </cell>
          <cell r="H5243" t="str">
            <v>0,00</v>
          </cell>
          <cell r="I5243" t="str">
            <v>0,00</v>
          </cell>
          <cell r="J5243" t="str">
            <v>0,00</v>
          </cell>
          <cell r="K5243">
            <v>67.45</v>
          </cell>
          <cell r="L5243">
            <v>67.45</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3.491,33</v>
          </cell>
          <cell r="F5244" t="str">
            <v>94,52</v>
          </cell>
          <cell r="G5244" t="str">
            <v>31,72</v>
          </cell>
          <cell r="H5244" t="str">
            <v>3.365,09</v>
          </cell>
          <cell r="I5244" t="str">
            <v>0,00</v>
          </cell>
          <cell r="J5244" t="str">
            <v>0,00</v>
          </cell>
          <cell r="K5244">
            <v>3396.81</v>
          </cell>
          <cell r="L5244">
            <v>3396.81</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10,68</v>
          </cell>
          <cell r="F5245" t="str">
            <v>4,24</v>
          </cell>
          <cell r="G5245" t="str">
            <v>4,67</v>
          </cell>
          <cell r="H5245" t="str">
            <v>1,77</v>
          </cell>
          <cell r="I5245" t="str">
            <v>0,00</v>
          </cell>
          <cell r="J5245" t="str">
            <v>0,00</v>
          </cell>
          <cell r="K5245">
            <v>6.4399999999999995</v>
          </cell>
          <cell r="L5245">
            <v>6.4399999999999995</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5.738,86</v>
          </cell>
          <cell r="F5246" t="str">
            <v>25,97</v>
          </cell>
          <cell r="G5246" t="str">
            <v>8,68</v>
          </cell>
          <cell r="H5246" t="str">
            <v>5.704,21</v>
          </cell>
          <cell r="I5246" t="str">
            <v>0,00</v>
          </cell>
          <cell r="J5246" t="str">
            <v>0,00</v>
          </cell>
          <cell r="K5246">
            <v>5712.89</v>
          </cell>
          <cell r="L5246">
            <v>5712.89</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7.620,41</v>
          </cell>
          <cell r="F5247" t="str">
            <v>37,34</v>
          </cell>
          <cell r="G5247" t="str">
            <v>12,50</v>
          </cell>
          <cell r="H5247" t="str">
            <v>7.570,57</v>
          </cell>
          <cell r="I5247" t="str">
            <v>0,00</v>
          </cell>
          <cell r="J5247" t="str">
            <v>0,00</v>
          </cell>
          <cell r="K5247">
            <v>7583.07</v>
          </cell>
          <cell r="L5247">
            <v>7583.07</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7.646,96</v>
          </cell>
          <cell r="F5248" t="str">
            <v>176,48</v>
          </cell>
          <cell r="G5248" t="str">
            <v>51,77</v>
          </cell>
          <cell r="H5248" t="str">
            <v>7.415,02</v>
          </cell>
          <cell r="I5248" t="str">
            <v>0,00</v>
          </cell>
          <cell r="J5248" t="str">
            <v>3,69</v>
          </cell>
          <cell r="K5248">
            <v>7470.4800000000005</v>
          </cell>
          <cell r="L5248">
            <v>7470.4800000000005</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11.523,23</v>
          </cell>
          <cell r="F5249" t="str">
            <v>183,69</v>
          </cell>
          <cell r="G5249" t="str">
            <v>54,19</v>
          </cell>
          <cell r="H5249" t="str">
            <v>11.281,66</v>
          </cell>
          <cell r="I5249" t="str">
            <v>0,00</v>
          </cell>
          <cell r="J5249" t="str">
            <v>3,69</v>
          </cell>
          <cell r="K5249">
            <v>11339.54</v>
          </cell>
          <cell r="L5249">
            <v>11339.539999999999</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1.375,20</v>
          </cell>
          <cell r="F5250" t="str">
            <v>528,56</v>
          </cell>
          <cell r="G5250" t="str">
            <v>842,44</v>
          </cell>
          <cell r="H5250" t="str">
            <v>4,20</v>
          </cell>
          <cell r="I5250" t="str">
            <v>0,00</v>
          </cell>
          <cell r="J5250" t="str">
            <v>0,00</v>
          </cell>
          <cell r="K5250">
            <v>846.6400000000001</v>
          </cell>
          <cell r="L5250">
            <v>846.6400000000001</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1.123,88</v>
          </cell>
          <cell r="F5251" t="str">
            <v>422,86</v>
          </cell>
          <cell r="G5251" t="str">
            <v>697,74</v>
          </cell>
          <cell r="H5251" t="str">
            <v>3,28</v>
          </cell>
          <cell r="I5251" t="str">
            <v>0,00</v>
          </cell>
          <cell r="J5251" t="str">
            <v>0,00</v>
          </cell>
          <cell r="K5251">
            <v>701.02</v>
          </cell>
          <cell r="L5251">
            <v>701.02</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874,20</v>
          </cell>
          <cell r="F5252" t="str">
            <v>319,65</v>
          </cell>
          <cell r="G5252" t="str">
            <v>552,13</v>
          </cell>
          <cell r="H5252" t="str">
            <v>2,42</v>
          </cell>
          <cell r="I5252" t="str">
            <v>0,00</v>
          </cell>
          <cell r="J5252" t="str">
            <v>0,00</v>
          </cell>
          <cell r="K5252">
            <v>554.54999999999995</v>
          </cell>
          <cell r="L5252">
            <v>554.54999999999995</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630,05</v>
          </cell>
          <cell r="F5253" t="str">
            <v>218,89</v>
          </cell>
          <cell r="G5253" t="str">
            <v>409,62</v>
          </cell>
          <cell r="H5253" t="str">
            <v>1,54</v>
          </cell>
          <cell r="I5253" t="str">
            <v>0,00</v>
          </cell>
          <cell r="J5253" t="str">
            <v>0,00</v>
          </cell>
          <cell r="K5253">
            <v>411.16</v>
          </cell>
          <cell r="L5253">
            <v>411.16</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935,81</v>
          </cell>
          <cell r="F5254" t="str">
            <v>183,21</v>
          </cell>
          <cell r="G5254" t="str">
            <v>709,80</v>
          </cell>
          <cell r="H5254" t="str">
            <v>42,80</v>
          </cell>
          <cell r="I5254" t="str">
            <v>0,00</v>
          </cell>
          <cell r="J5254" t="str">
            <v>0,00</v>
          </cell>
          <cell r="K5254">
            <v>752.59999999999991</v>
          </cell>
          <cell r="L5254">
            <v>752.59999999999991</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777,56</v>
          </cell>
          <cell r="F5255" t="str">
            <v>150,56</v>
          </cell>
          <cell r="G5255" t="str">
            <v>593,21</v>
          </cell>
          <cell r="H5255" t="str">
            <v>33,79</v>
          </cell>
          <cell r="I5255" t="str">
            <v>0,00</v>
          </cell>
          <cell r="J5255" t="str">
            <v>0,00</v>
          </cell>
          <cell r="K5255">
            <v>627</v>
          </cell>
          <cell r="L5255">
            <v>627</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618,34</v>
          </cell>
          <cell r="F5256" t="str">
            <v>118,40</v>
          </cell>
          <cell r="G5256" t="str">
            <v>474,92</v>
          </cell>
          <cell r="H5256" t="str">
            <v>25,02</v>
          </cell>
          <cell r="I5256" t="str">
            <v>0,00</v>
          </cell>
          <cell r="J5256" t="str">
            <v>0,00</v>
          </cell>
          <cell r="K5256">
            <v>499.94</v>
          </cell>
          <cell r="L5256">
            <v>499.94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462,07</v>
          </cell>
          <cell r="F5257" t="str">
            <v>86,68</v>
          </cell>
          <cell r="G5257" t="str">
            <v>358,99</v>
          </cell>
          <cell r="H5257" t="str">
            <v>16,40</v>
          </cell>
          <cell r="I5257" t="str">
            <v>0,00</v>
          </cell>
          <cell r="J5257" t="str">
            <v>0,00</v>
          </cell>
          <cell r="K5257">
            <v>375.39</v>
          </cell>
          <cell r="L5257">
            <v>375.39</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113,26</v>
          </cell>
          <cell r="F5258" t="str">
            <v>58,29</v>
          </cell>
          <cell r="G5258" t="str">
            <v>35,35</v>
          </cell>
          <cell r="H5258" t="str">
            <v>19,62</v>
          </cell>
          <cell r="I5258" t="str">
            <v>0,00</v>
          </cell>
          <cell r="J5258" t="str">
            <v>0,00</v>
          </cell>
          <cell r="K5258">
            <v>54.97</v>
          </cell>
          <cell r="L5258">
            <v>54.97</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47,70</v>
          </cell>
          <cell r="F5259" t="str">
            <v>16,72</v>
          </cell>
          <cell r="G5259" t="str">
            <v>16,60</v>
          </cell>
          <cell r="H5259" t="str">
            <v>14,38</v>
          </cell>
          <cell r="I5259" t="str">
            <v>0,00</v>
          </cell>
          <cell r="J5259" t="str">
            <v>0,00</v>
          </cell>
          <cell r="K5259">
            <v>30.980000000000004</v>
          </cell>
          <cell r="L5259">
            <v>30.980000000000004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177,22</v>
          </cell>
          <cell r="F5260" t="str">
            <v>128,24</v>
          </cell>
          <cell r="G5260" t="str">
            <v>48,98</v>
          </cell>
          <cell r="H5260" t="str">
            <v>0,00</v>
          </cell>
          <cell r="I5260" t="str">
            <v>0,00</v>
          </cell>
          <cell r="J5260" t="str">
            <v>0,00</v>
          </cell>
          <cell r="K5260">
            <v>48.98</v>
          </cell>
          <cell r="L5260">
            <v>48.98</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113,10</v>
          </cell>
          <cell r="F5261" t="str">
            <v>81,23</v>
          </cell>
          <cell r="G5261" t="str">
            <v>31,87</v>
          </cell>
          <cell r="H5261" t="str">
            <v>0,00</v>
          </cell>
          <cell r="I5261" t="str">
            <v>0,00</v>
          </cell>
          <cell r="J5261" t="str">
            <v>0,00</v>
          </cell>
          <cell r="K5261">
            <v>31.87</v>
          </cell>
          <cell r="L5261">
            <v>31.87</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208,62</v>
          </cell>
          <cell r="F5262" t="str">
            <v>133,77</v>
          </cell>
          <cell r="G5262" t="str">
            <v>53,08</v>
          </cell>
          <cell r="H5262" t="str">
            <v>21,77</v>
          </cell>
          <cell r="I5262" t="str">
            <v>0,00</v>
          </cell>
          <cell r="J5262" t="str">
            <v>0,00</v>
          </cell>
          <cell r="K5262">
            <v>74.849999999999994</v>
          </cell>
          <cell r="L5262">
            <v>74.849999999999994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43,21</v>
          </cell>
          <cell r="F5263" t="str">
            <v>16,26</v>
          </cell>
          <cell r="G5263" t="str">
            <v>9,95</v>
          </cell>
          <cell r="H5263" t="str">
            <v>17,00</v>
          </cell>
          <cell r="I5263" t="str">
            <v>0,00</v>
          </cell>
          <cell r="J5263" t="str">
            <v>0,00</v>
          </cell>
          <cell r="K5263">
            <v>26.95</v>
          </cell>
          <cell r="L5263">
            <v>26.95</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357,87</v>
          </cell>
          <cell r="F5264" t="str">
            <v>259,59</v>
          </cell>
          <cell r="G5264" t="str">
            <v>98,28</v>
          </cell>
          <cell r="H5264" t="str">
            <v>0,00</v>
          </cell>
          <cell r="I5264" t="str">
            <v>0,00</v>
          </cell>
          <cell r="J5264" t="str">
            <v>0,00</v>
          </cell>
          <cell r="K5264">
            <v>98.28</v>
          </cell>
          <cell r="L5264">
            <v>98.28</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148,47</v>
          </cell>
          <cell r="F5265" t="str">
            <v>106,43</v>
          </cell>
          <cell r="G5265" t="str">
            <v>42,04</v>
          </cell>
          <cell r="H5265" t="str">
            <v>0,00</v>
          </cell>
          <cell r="I5265" t="str">
            <v>0,00</v>
          </cell>
          <cell r="J5265" t="str">
            <v>0,00</v>
          </cell>
          <cell r="K5265">
            <v>42.04</v>
          </cell>
          <cell r="L5265">
            <v>42.04</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239,84</v>
          </cell>
          <cell r="F5266" t="str">
            <v>59,83</v>
          </cell>
          <cell r="G5266" t="str">
            <v>179,92</v>
          </cell>
          <cell r="H5266" t="str">
            <v>0,00</v>
          </cell>
          <cell r="I5266" t="str">
            <v>0,00</v>
          </cell>
          <cell r="J5266" t="str">
            <v>0,09</v>
          </cell>
          <cell r="K5266">
            <v>180.01</v>
          </cell>
          <cell r="L5266">
            <v>180.01</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4,45</v>
          </cell>
          <cell r="F5267" t="str">
            <v>1,38</v>
          </cell>
          <cell r="G5267" t="str">
            <v>1,18</v>
          </cell>
          <cell r="H5267" t="str">
            <v>1,89</v>
          </cell>
          <cell r="I5267" t="str">
            <v>0,00</v>
          </cell>
          <cell r="J5267" t="str">
            <v>0,00</v>
          </cell>
          <cell r="K5267">
            <v>3.07</v>
          </cell>
          <cell r="L5267">
            <v>3.07</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3,71</v>
          </cell>
          <cell r="F5268" t="str">
            <v>0,95</v>
          </cell>
          <cell r="G5268" t="str">
            <v>1,09</v>
          </cell>
          <cell r="H5268" t="str">
            <v>1,67</v>
          </cell>
          <cell r="I5268" t="str">
            <v>0,00</v>
          </cell>
          <cell r="J5268" t="str">
            <v>0,00</v>
          </cell>
          <cell r="K5268">
            <v>2.76</v>
          </cell>
          <cell r="L5268">
            <v>2.76</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2,32</v>
          </cell>
          <cell r="F5269" t="str">
            <v>0,59</v>
          </cell>
          <cell r="G5269" t="str">
            <v>0,70</v>
          </cell>
          <cell r="H5269" t="str">
            <v>1,03</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3,13</v>
          </cell>
          <cell r="F5270" t="str">
            <v>0,34</v>
          </cell>
          <cell r="G5270" t="str">
            <v>0,77</v>
          </cell>
          <cell r="H5270" t="str">
            <v>2,02</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3,84</v>
          </cell>
          <cell r="F5271" t="str">
            <v>1,12</v>
          </cell>
          <cell r="G5271" t="str">
            <v>2,72</v>
          </cell>
          <cell r="H5271" t="str">
            <v>0,00</v>
          </cell>
          <cell r="I5271" t="str">
            <v>0,00</v>
          </cell>
          <cell r="J5271" t="str">
            <v>0,00</v>
          </cell>
          <cell r="K5271">
            <v>2.72</v>
          </cell>
          <cell r="L5271">
            <v>2.72</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8,51</v>
          </cell>
          <cell r="F5272" t="str">
            <v>2,65</v>
          </cell>
          <cell r="G5272" t="str">
            <v>2,30</v>
          </cell>
          <cell r="H5272" t="str">
            <v>3,56</v>
          </cell>
          <cell r="I5272" t="str">
            <v>0,00</v>
          </cell>
          <cell r="J5272" t="str">
            <v>0,00</v>
          </cell>
          <cell r="K5272">
            <v>5.8599999999999994</v>
          </cell>
          <cell r="L5272">
            <v>5.8599999999999994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7,10</v>
          </cell>
          <cell r="F5273" t="str">
            <v>1,81</v>
          </cell>
          <cell r="G5273" t="str">
            <v>2,11</v>
          </cell>
          <cell r="H5273" t="str">
            <v>3,18</v>
          </cell>
          <cell r="I5273" t="str">
            <v>0,00</v>
          </cell>
          <cell r="J5273" t="str">
            <v>0,00</v>
          </cell>
          <cell r="K5273">
            <v>5.29</v>
          </cell>
          <cell r="L5273">
            <v>5.29</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4,45</v>
          </cell>
          <cell r="F5274" t="str">
            <v>1,10</v>
          </cell>
          <cell r="G5274" t="str">
            <v>1,39</v>
          </cell>
          <cell r="H5274" t="str">
            <v>1,96</v>
          </cell>
          <cell r="I5274" t="str">
            <v>0,00</v>
          </cell>
          <cell r="J5274" t="str">
            <v>0,00</v>
          </cell>
          <cell r="K5274">
            <v>3.3499999999999996</v>
          </cell>
          <cell r="L5274">
            <v>3.3499999999999996</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5,96</v>
          </cell>
          <cell r="F5275" t="str">
            <v>0,65</v>
          </cell>
          <cell r="G5275" t="str">
            <v>1,47</v>
          </cell>
          <cell r="H5275" t="str">
            <v>3,84</v>
          </cell>
          <cell r="I5275" t="str">
            <v>0,00</v>
          </cell>
          <cell r="J5275" t="str">
            <v>0,00</v>
          </cell>
          <cell r="K5275">
            <v>5.31</v>
          </cell>
          <cell r="L5275">
            <v>5.31</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7,34</v>
          </cell>
          <cell r="F5276" t="str">
            <v>2,15</v>
          </cell>
          <cell r="G5276" t="str">
            <v>5,19</v>
          </cell>
          <cell r="H5276" t="str">
            <v>0,00</v>
          </cell>
          <cell r="I5276" t="str">
            <v>0,00</v>
          </cell>
          <cell r="J5276" t="str">
            <v>0,00</v>
          </cell>
          <cell r="K5276">
            <v>5.19</v>
          </cell>
          <cell r="L5276">
            <v>5.19</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15,07</v>
          </cell>
          <cell r="F5277" t="str">
            <v>2,98</v>
          </cell>
          <cell r="G5277" t="str">
            <v>6,07</v>
          </cell>
          <cell r="H5277" t="str">
            <v>6,02</v>
          </cell>
          <cell r="I5277" t="str">
            <v>0,00</v>
          </cell>
          <cell r="J5277" t="str">
            <v>0,00</v>
          </cell>
          <cell r="K5277">
            <v>12.09</v>
          </cell>
          <cell r="L5277">
            <v>12.09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14,33</v>
          </cell>
          <cell r="F5278" t="str">
            <v>2,55</v>
          </cell>
          <cell r="G5278" t="str">
            <v>5,97</v>
          </cell>
          <cell r="H5278" t="str">
            <v>5,81</v>
          </cell>
          <cell r="I5278" t="str">
            <v>0,00</v>
          </cell>
          <cell r="J5278" t="str">
            <v>0,00</v>
          </cell>
          <cell r="K5278">
            <v>11.78</v>
          </cell>
          <cell r="L5278">
            <v>11.78</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12,94</v>
          </cell>
          <cell r="F5279" t="str">
            <v>2,18</v>
          </cell>
          <cell r="G5279" t="str">
            <v>5,60</v>
          </cell>
          <cell r="H5279" t="str">
            <v>5,16</v>
          </cell>
          <cell r="I5279" t="str">
            <v>0,00</v>
          </cell>
          <cell r="J5279" t="str">
            <v>0,00</v>
          </cell>
          <cell r="K5279">
            <v>10.76</v>
          </cell>
          <cell r="L5279">
            <v>10.76</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13,75</v>
          </cell>
          <cell r="F5280" t="str">
            <v>1,93</v>
          </cell>
          <cell r="G5280" t="str">
            <v>5,65</v>
          </cell>
          <cell r="H5280" t="str">
            <v>6,17</v>
          </cell>
          <cell r="I5280" t="str">
            <v>0,00</v>
          </cell>
          <cell r="J5280" t="str">
            <v>0,00</v>
          </cell>
          <cell r="K5280">
            <v>11.82</v>
          </cell>
          <cell r="L5280">
            <v>11.82</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14,46</v>
          </cell>
          <cell r="F5281" t="str">
            <v>2,72</v>
          </cell>
          <cell r="G5281" t="str">
            <v>7,60</v>
          </cell>
          <cell r="H5281" t="str">
            <v>4,14</v>
          </cell>
          <cell r="I5281" t="str">
            <v>0,00</v>
          </cell>
          <cell r="J5281" t="str">
            <v>0,00</v>
          </cell>
          <cell r="K5281">
            <v>11.739999999999998</v>
          </cell>
          <cell r="L5281">
            <v>11.739999999999998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19,56</v>
          </cell>
          <cell r="F5282" t="str">
            <v>4,33</v>
          </cell>
          <cell r="G5282" t="str">
            <v>7,36</v>
          </cell>
          <cell r="H5282" t="str">
            <v>7,87</v>
          </cell>
          <cell r="I5282" t="str">
            <v>0,00</v>
          </cell>
          <cell r="J5282" t="str">
            <v>0,00</v>
          </cell>
          <cell r="K5282">
            <v>15.23</v>
          </cell>
          <cell r="L5282">
            <v>15.23</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18,15</v>
          </cell>
          <cell r="F5283" t="str">
            <v>3,49</v>
          </cell>
          <cell r="G5283" t="str">
            <v>7,17</v>
          </cell>
          <cell r="H5283" t="str">
            <v>7,49</v>
          </cell>
          <cell r="I5283" t="str">
            <v>0,00</v>
          </cell>
          <cell r="J5283" t="str">
            <v>0,00</v>
          </cell>
          <cell r="K5283">
            <v>14.66</v>
          </cell>
          <cell r="L5283">
            <v>14.66</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15,50</v>
          </cell>
          <cell r="F5284" t="str">
            <v>2,77</v>
          </cell>
          <cell r="G5284" t="str">
            <v>6,48</v>
          </cell>
          <cell r="H5284" t="str">
            <v>6,25</v>
          </cell>
          <cell r="I5284" t="str">
            <v>0,00</v>
          </cell>
          <cell r="J5284" t="str">
            <v>0,00</v>
          </cell>
          <cell r="K5284">
            <v>12.73</v>
          </cell>
          <cell r="L5284">
            <v>12.73</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17,01</v>
          </cell>
          <cell r="F5285" t="str">
            <v>2,31</v>
          </cell>
          <cell r="G5285" t="str">
            <v>6,54</v>
          </cell>
          <cell r="H5285" t="str">
            <v>8,16</v>
          </cell>
          <cell r="I5285" t="str">
            <v>0,00</v>
          </cell>
          <cell r="J5285" t="str">
            <v>0,00</v>
          </cell>
          <cell r="K5285">
            <v>14.7</v>
          </cell>
          <cell r="L5285">
            <v>14.7</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18,39</v>
          </cell>
          <cell r="F5286" t="str">
            <v>3,83</v>
          </cell>
          <cell r="G5286" t="str">
            <v>10,30</v>
          </cell>
          <cell r="H5286" t="str">
            <v>4,26</v>
          </cell>
          <cell r="I5286" t="str">
            <v>0,00</v>
          </cell>
          <cell r="J5286" t="str">
            <v>0,00</v>
          </cell>
          <cell r="K5286">
            <v>14.56</v>
          </cell>
          <cell r="L5286">
            <v>14.56</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15,72</v>
          </cell>
          <cell r="F5287" t="str">
            <v>3,06</v>
          </cell>
          <cell r="G5287" t="str">
            <v>6,46</v>
          </cell>
          <cell r="H5287" t="str">
            <v>6,20</v>
          </cell>
          <cell r="I5287" t="str">
            <v>0,00</v>
          </cell>
          <cell r="J5287" t="str">
            <v>0,00</v>
          </cell>
          <cell r="K5287">
            <v>12.66</v>
          </cell>
          <cell r="L5287">
            <v>12.66</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14,98</v>
          </cell>
          <cell r="F5288" t="str">
            <v>2,63</v>
          </cell>
          <cell r="G5288" t="str">
            <v>6,36</v>
          </cell>
          <cell r="H5288" t="str">
            <v>5,99</v>
          </cell>
          <cell r="I5288" t="str">
            <v>0,00</v>
          </cell>
          <cell r="J5288" t="str">
            <v>0,00</v>
          </cell>
          <cell r="K5288">
            <v>12.350000000000001</v>
          </cell>
          <cell r="L5288">
            <v>12.350000000000001</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13,59</v>
          </cell>
          <cell r="F5289" t="str">
            <v>2,27</v>
          </cell>
          <cell r="G5289" t="str">
            <v>5,98</v>
          </cell>
          <cell r="H5289" t="str">
            <v>5,34</v>
          </cell>
          <cell r="I5289" t="str">
            <v>0,00</v>
          </cell>
          <cell r="J5289" t="str">
            <v>0,00</v>
          </cell>
          <cell r="K5289">
            <v>11.32</v>
          </cell>
          <cell r="L5289">
            <v>11.32</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14,40</v>
          </cell>
          <cell r="F5290" t="str">
            <v>2,01</v>
          </cell>
          <cell r="G5290" t="str">
            <v>6,04</v>
          </cell>
          <cell r="H5290" t="str">
            <v>6,35</v>
          </cell>
          <cell r="I5290" t="str">
            <v>0,00</v>
          </cell>
          <cell r="J5290" t="str">
            <v>0,00</v>
          </cell>
          <cell r="K5290">
            <v>12.39</v>
          </cell>
          <cell r="L5290">
            <v>12.39</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15,11</v>
          </cell>
          <cell r="F5291" t="str">
            <v>2,80</v>
          </cell>
          <cell r="G5291" t="str">
            <v>8,00</v>
          </cell>
          <cell r="H5291" t="str">
            <v>4,31</v>
          </cell>
          <cell r="I5291" t="str">
            <v>0,00</v>
          </cell>
          <cell r="J5291" t="str">
            <v>0,00</v>
          </cell>
          <cell r="K5291">
            <v>12.309999999999999</v>
          </cell>
          <cell r="L5291">
            <v>12.309999999999999</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20,23</v>
          </cell>
          <cell r="F5292" t="str">
            <v>4,41</v>
          </cell>
          <cell r="G5292" t="str">
            <v>7,76</v>
          </cell>
          <cell r="H5292" t="str">
            <v>8,06</v>
          </cell>
          <cell r="I5292" t="str">
            <v>0,00</v>
          </cell>
          <cell r="J5292" t="str">
            <v>0,00</v>
          </cell>
          <cell r="K5292">
            <v>15.82</v>
          </cell>
          <cell r="L5292">
            <v>15.82</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18,82</v>
          </cell>
          <cell r="F5293" t="str">
            <v>3,57</v>
          </cell>
          <cell r="G5293" t="str">
            <v>7,57</v>
          </cell>
          <cell r="H5293" t="str">
            <v>7,68</v>
          </cell>
          <cell r="I5293" t="str">
            <v>0,00</v>
          </cell>
          <cell r="J5293" t="str">
            <v>0,00</v>
          </cell>
          <cell r="K5293">
            <v>15.25</v>
          </cell>
          <cell r="L5293">
            <v>15.25</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16,17</v>
          </cell>
          <cell r="F5294" t="str">
            <v>2,85</v>
          </cell>
          <cell r="G5294" t="str">
            <v>6,89</v>
          </cell>
          <cell r="H5294" t="str">
            <v>6,43</v>
          </cell>
          <cell r="I5294" t="str">
            <v>0,00</v>
          </cell>
          <cell r="J5294" t="str">
            <v>0,00</v>
          </cell>
          <cell r="K5294">
            <v>13.32</v>
          </cell>
          <cell r="L5294">
            <v>13.32</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17,68</v>
          </cell>
          <cell r="F5295" t="str">
            <v>2,39</v>
          </cell>
          <cell r="G5295" t="str">
            <v>6,94</v>
          </cell>
          <cell r="H5295" t="str">
            <v>8,35</v>
          </cell>
          <cell r="I5295" t="str">
            <v>0,00</v>
          </cell>
          <cell r="J5295" t="str">
            <v>0,00</v>
          </cell>
          <cell r="K5295">
            <v>15.29</v>
          </cell>
          <cell r="L5295">
            <v>15.29</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19,06</v>
          </cell>
          <cell r="F5296" t="str">
            <v>3,91</v>
          </cell>
          <cell r="G5296" t="str">
            <v>10,72</v>
          </cell>
          <cell r="H5296" t="str">
            <v>4,43</v>
          </cell>
          <cell r="I5296" t="str">
            <v>0,00</v>
          </cell>
          <cell r="J5296" t="str">
            <v>0,00</v>
          </cell>
          <cell r="K5296">
            <v>15.15</v>
          </cell>
          <cell r="L5296">
            <v>15.15</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15,68</v>
          </cell>
          <cell r="F5297" t="str">
            <v>2,80</v>
          </cell>
          <cell r="G5297" t="str">
            <v>6,61</v>
          </cell>
          <cell r="H5297" t="str">
            <v>6,27</v>
          </cell>
          <cell r="I5297" t="str">
            <v>0,00</v>
          </cell>
          <cell r="J5297" t="str">
            <v>0,00</v>
          </cell>
          <cell r="K5297">
            <v>12.879999999999999</v>
          </cell>
          <cell r="L5297">
            <v>12.879999999999999</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14,94</v>
          </cell>
          <cell r="F5298" t="str">
            <v>2,36</v>
          </cell>
          <cell r="G5298" t="str">
            <v>6,52</v>
          </cell>
          <cell r="H5298" t="str">
            <v>6,06</v>
          </cell>
          <cell r="I5298" t="str">
            <v>0,00</v>
          </cell>
          <cell r="J5298" t="str">
            <v>0,00</v>
          </cell>
          <cell r="K5298">
            <v>12.579999999999998</v>
          </cell>
          <cell r="L5298">
            <v>12.579999999999998</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13,55</v>
          </cell>
          <cell r="F5299" t="str">
            <v>2,00</v>
          </cell>
          <cell r="G5299" t="str">
            <v>6,13</v>
          </cell>
          <cell r="H5299" t="str">
            <v>5,42</v>
          </cell>
          <cell r="I5299" t="str">
            <v>0,00</v>
          </cell>
          <cell r="J5299" t="str">
            <v>0,00</v>
          </cell>
          <cell r="K5299">
            <v>11.55</v>
          </cell>
          <cell r="L5299">
            <v>11.55</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14,36</v>
          </cell>
          <cell r="F5300" t="str">
            <v>1,74</v>
          </cell>
          <cell r="G5300" t="str">
            <v>6,19</v>
          </cell>
          <cell r="H5300" t="str">
            <v>6,43</v>
          </cell>
          <cell r="I5300" t="str">
            <v>0,00</v>
          </cell>
          <cell r="J5300" t="str">
            <v>0,00</v>
          </cell>
          <cell r="K5300">
            <v>12.620000000000001</v>
          </cell>
          <cell r="L5300">
            <v>12.620000000000001</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15,07</v>
          </cell>
          <cell r="F5301" t="str">
            <v>2,53</v>
          </cell>
          <cell r="G5301" t="str">
            <v>8,16</v>
          </cell>
          <cell r="H5301" t="str">
            <v>4,38</v>
          </cell>
          <cell r="I5301" t="str">
            <v>0,00</v>
          </cell>
          <cell r="J5301" t="str">
            <v>0,00</v>
          </cell>
          <cell r="K5301">
            <v>12.54</v>
          </cell>
          <cell r="L5301">
            <v>12.54</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20,18</v>
          </cell>
          <cell r="F5302" t="str">
            <v>4,13</v>
          </cell>
          <cell r="G5302" t="str">
            <v>7,90</v>
          </cell>
          <cell r="H5302" t="str">
            <v>8,15</v>
          </cell>
          <cell r="I5302" t="str">
            <v>0,00</v>
          </cell>
          <cell r="J5302" t="str">
            <v>0,00</v>
          </cell>
          <cell r="K5302">
            <v>16.05</v>
          </cell>
          <cell r="L5302">
            <v>16.05</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18,77</v>
          </cell>
          <cell r="F5303" t="str">
            <v>3,29</v>
          </cell>
          <cell r="G5303" t="str">
            <v>7,72</v>
          </cell>
          <cell r="H5303" t="str">
            <v>7,76</v>
          </cell>
          <cell r="I5303" t="str">
            <v>0,00</v>
          </cell>
          <cell r="J5303" t="str">
            <v>0,00</v>
          </cell>
          <cell r="K5303">
            <v>15.48</v>
          </cell>
          <cell r="L5303">
            <v>15.48</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16,12</v>
          </cell>
          <cell r="F5304" t="str">
            <v>2,57</v>
          </cell>
          <cell r="G5304" t="str">
            <v>7,03</v>
          </cell>
          <cell r="H5304" t="str">
            <v>6,52</v>
          </cell>
          <cell r="I5304" t="str">
            <v>0,00</v>
          </cell>
          <cell r="J5304" t="str">
            <v>0,00</v>
          </cell>
          <cell r="K5304">
            <v>13.55</v>
          </cell>
          <cell r="L5304">
            <v>13.55</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17,63</v>
          </cell>
          <cell r="F5305" t="str">
            <v>2,11</v>
          </cell>
          <cell r="G5305" t="str">
            <v>7,09</v>
          </cell>
          <cell r="H5305" t="str">
            <v>8,43</v>
          </cell>
          <cell r="I5305" t="str">
            <v>0,00</v>
          </cell>
          <cell r="J5305" t="str">
            <v>0,00</v>
          </cell>
          <cell r="K5305">
            <v>15.52</v>
          </cell>
          <cell r="L5305">
            <v>15.52</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19,01</v>
          </cell>
          <cell r="F5306" t="str">
            <v>3,63</v>
          </cell>
          <cell r="G5306" t="str">
            <v>10,85</v>
          </cell>
          <cell r="H5306" t="str">
            <v>4,53</v>
          </cell>
          <cell r="I5306" t="str">
            <v>0,00</v>
          </cell>
          <cell r="J5306" t="str">
            <v>0,00</v>
          </cell>
          <cell r="K5306">
            <v>15.379999999999999</v>
          </cell>
          <cell r="L5306">
            <v>15.379999999999999</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12,38</v>
          </cell>
          <cell r="F5307" t="str">
            <v>1,60</v>
          </cell>
          <cell r="G5307" t="str">
            <v>6,13</v>
          </cell>
          <cell r="H5307" t="str">
            <v>4,65</v>
          </cell>
          <cell r="I5307" t="str">
            <v>0,00</v>
          </cell>
          <cell r="J5307" t="str">
            <v>0,00</v>
          </cell>
          <cell r="K5307">
            <v>10.780000000000001</v>
          </cell>
          <cell r="L5307">
            <v>10.780000000000001</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10,90</v>
          </cell>
          <cell r="F5308" t="str">
            <v>1,19</v>
          </cell>
          <cell r="G5308" t="str">
            <v>5,90</v>
          </cell>
          <cell r="H5308" t="str">
            <v>3,81</v>
          </cell>
          <cell r="I5308" t="str">
            <v>0,00</v>
          </cell>
          <cell r="J5308" t="str">
            <v>0,00</v>
          </cell>
          <cell r="K5308">
            <v>9.7100000000000009</v>
          </cell>
          <cell r="L5308">
            <v>9.7100000000000009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10,51</v>
          </cell>
          <cell r="F5309" t="str">
            <v>1,21</v>
          </cell>
          <cell r="G5309" t="str">
            <v>5,51</v>
          </cell>
          <cell r="H5309" t="str">
            <v>3,79</v>
          </cell>
          <cell r="I5309" t="str">
            <v>0,00</v>
          </cell>
          <cell r="J5309" t="str">
            <v>0,00</v>
          </cell>
          <cell r="K5309">
            <v>9.3000000000000007</v>
          </cell>
          <cell r="L5309">
            <v>9.3000000000000007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9,80</v>
          </cell>
          <cell r="F5310" t="str">
            <v>1,09</v>
          </cell>
          <cell r="G5310" t="str">
            <v>5,21</v>
          </cell>
          <cell r="H5310" t="str">
            <v>3,50</v>
          </cell>
          <cell r="I5310" t="str">
            <v>0,00</v>
          </cell>
          <cell r="J5310" t="str">
            <v>0,00</v>
          </cell>
          <cell r="K5310">
            <v>8.7100000000000009</v>
          </cell>
          <cell r="L5310">
            <v>8.7100000000000009</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17,41</v>
          </cell>
          <cell r="F5311" t="str">
            <v>1,83</v>
          </cell>
          <cell r="G5311" t="str">
            <v>9,56</v>
          </cell>
          <cell r="H5311" t="str">
            <v>6,02</v>
          </cell>
          <cell r="I5311" t="str">
            <v>0,00</v>
          </cell>
          <cell r="J5311" t="str">
            <v>0,00</v>
          </cell>
          <cell r="K5311">
            <v>15.58</v>
          </cell>
          <cell r="L5311">
            <v>15.58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18,68</v>
          </cell>
          <cell r="F5312" t="str">
            <v>1,92</v>
          </cell>
          <cell r="G5312" t="str">
            <v>10,35</v>
          </cell>
          <cell r="H5312" t="str">
            <v>6,41</v>
          </cell>
          <cell r="I5312" t="str">
            <v>0,00</v>
          </cell>
          <cell r="J5312" t="str">
            <v>0,00</v>
          </cell>
          <cell r="K5312">
            <v>16.759999999999998</v>
          </cell>
          <cell r="L5312">
            <v>16.759999999999998</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21,72</v>
          </cell>
          <cell r="F5313" t="str">
            <v>2,24</v>
          </cell>
          <cell r="G5313" t="str">
            <v>12,01</v>
          </cell>
          <cell r="H5313" t="str">
            <v>7,47</v>
          </cell>
          <cell r="I5313" t="str">
            <v>0,00</v>
          </cell>
          <cell r="J5313" t="str">
            <v>0,00</v>
          </cell>
          <cell r="K5313">
            <v>19.48</v>
          </cell>
          <cell r="L5313">
            <v>19.48</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24,19</v>
          </cell>
          <cell r="F5314" t="str">
            <v>2,55</v>
          </cell>
          <cell r="G5314" t="str">
            <v>13,24</v>
          </cell>
          <cell r="H5314" t="str">
            <v>8,40</v>
          </cell>
          <cell r="I5314" t="str">
            <v>0,00</v>
          </cell>
          <cell r="J5314" t="str">
            <v>0,00</v>
          </cell>
          <cell r="K5314">
            <v>21.64</v>
          </cell>
          <cell r="L5314">
            <v>21.64</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29,30</v>
          </cell>
          <cell r="F5315" t="str">
            <v>2,88</v>
          </cell>
          <cell r="G5315" t="str">
            <v>16,52</v>
          </cell>
          <cell r="H5315" t="str">
            <v>9,90</v>
          </cell>
          <cell r="I5315" t="str">
            <v>0,00</v>
          </cell>
          <cell r="J5315" t="str">
            <v>0,00</v>
          </cell>
          <cell r="K5315">
            <v>26.42</v>
          </cell>
          <cell r="L5315">
            <v>26.42</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16,73</v>
          </cell>
          <cell r="F5316" t="str">
            <v>1,80</v>
          </cell>
          <cell r="G5316" t="str">
            <v>9,08</v>
          </cell>
          <cell r="H5316" t="str">
            <v>5,85</v>
          </cell>
          <cell r="I5316" t="str">
            <v>0,00</v>
          </cell>
          <cell r="J5316" t="str">
            <v>0,00</v>
          </cell>
          <cell r="K5316">
            <v>14.93</v>
          </cell>
          <cell r="L5316">
            <v>14.93</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17,59</v>
          </cell>
          <cell r="F5317" t="str">
            <v>1,79</v>
          </cell>
          <cell r="G5317" t="str">
            <v>9,78</v>
          </cell>
          <cell r="H5317" t="str">
            <v>6,02</v>
          </cell>
          <cell r="I5317" t="str">
            <v>0,00</v>
          </cell>
          <cell r="J5317" t="str">
            <v>0,00</v>
          </cell>
          <cell r="K5317">
            <v>15.799999999999999</v>
          </cell>
          <cell r="L5317">
            <v>15.799999999999999</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20,40</v>
          </cell>
          <cell r="F5318" t="str">
            <v>2,09</v>
          </cell>
          <cell r="G5318" t="str">
            <v>11,29</v>
          </cell>
          <cell r="H5318" t="str">
            <v>7,02</v>
          </cell>
          <cell r="I5318" t="str">
            <v>0,00</v>
          </cell>
          <cell r="J5318" t="str">
            <v>0,00</v>
          </cell>
          <cell r="K5318">
            <v>18.309999999999999</v>
          </cell>
          <cell r="L5318">
            <v>18.309999999999999</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21,66</v>
          </cell>
          <cell r="F5319" t="str">
            <v>2,09</v>
          </cell>
          <cell r="G5319" t="str">
            <v>12,28</v>
          </cell>
          <cell r="H5319" t="str">
            <v>7,29</v>
          </cell>
          <cell r="I5319" t="str">
            <v>0,00</v>
          </cell>
          <cell r="J5319" t="str">
            <v>0,00</v>
          </cell>
          <cell r="K5319">
            <v>19.57</v>
          </cell>
          <cell r="L5319">
            <v>19.57</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26,28</v>
          </cell>
          <cell r="F5320" t="str">
            <v>2,39</v>
          </cell>
          <cell r="G5320" t="str">
            <v>15,23</v>
          </cell>
          <cell r="H5320" t="str">
            <v>8,66</v>
          </cell>
          <cell r="I5320" t="str">
            <v>0,00</v>
          </cell>
          <cell r="J5320" t="str">
            <v>0,00</v>
          </cell>
          <cell r="K5320">
            <v>23.89</v>
          </cell>
          <cell r="L5320">
            <v>23.89</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16,35</v>
          </cell>
          <cell r="F5321" t="str">
            <v>1,69</v>
          </cell>
          <cell r="G5321" t="str">
            <v>9,00</v>
          </cell>
          <cell r="H5321" t="str">
            <v>5,66</v>
          </cell>
          <cell r="I5321" t="str">
            <v>0,00</v>
          </cell>
          <cell r="J5321" t="str">
            <v>0,00</v>
          </cell>
          <cell r="K5321">
            <v>14.66</v>
          </cell>
          <cell r="L5321">
            <v>14.66</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17,34</v>
          </cell>
          <cell r="F5322" t="str">
            <v>1,69</v>
          </cell>
          <cell r="G5322" t="str">
            <v>9,78</v>
          </cell>
          <cell r="H5322" t="str">
            <v>5,87</v>
          </cell>
          <cell r="I5322" t="str">
            <v>0,00</v>
          </cell>
          <cell r="J5322" t="str">
            <v>0,00</v>
          </cell>
          <cell r="K5322">
            <v>15.649999999999999</v>
          </cell>
          <cell r="L5322">
            <v>15.649999999999999</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20,12</v>
          </cell>
          <cell r="F5323" t="str">
            <v>1,92</v>
          </cell>
          <cell r="G5323" t="str">
            <v>11,42</v>
          </cell>
          <cell r="H5323" t="str">
            <v>6,78</v>
          </cell>
          <cell r="I5323" t="str">
            <v>0,00</v>
          </cell>
          <cell r="J5323" t="str">
            <v>0,00</v>
          </cell>
          <cell r="K5323">
            <v>18.2</v>
          </cell>
          <cell r="L5323">
            <v>18.2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22,34</v>
          </cell>
          <cell r="F5324" t="str">
            <v>2,17</v>
          </cell>
          <cell r="G5324" t="str">
            <v>12,61</v>
          </cell>
          <cell r="H5324" t="str">
            <v>7,56</v>
          </cell>
          <cell r="I5324" t="str">
            <v>0,00</v>
          </cell>
          <cell r="J5324" t="str">
            <v>0,00</v>
          </cell>
          <cell r="K5324">
            <v>20.169999999999998</v>
          </cell>
          <cell r="L5324">
            <v>20.169999999999998</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27,97</v>
          </cell>
          <cell r="F5325" t="str">
            <v>2,64</v>
          </cell>
          <cell r="G5325" t="str">
            <v>15,93</v>
          </cell>
          <cell r="H5325" t="str">
            <v>9,40</v>
          </cell>
          <cell r="I5325" t="str">
            <v>0,00</v>
          </cell>
          <cell r="J5325" t="str">
            <v>0,00</v>
          </cell>
          <cell r="K5325">
            <v>25.33</v>
          </cell>
          <cell r="L5325">
            <v>25.33</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15,07</v>
          </cell>
          <cell r="F5326" t="str">
            <v>1,52</v>
          </cell>
          <cell r="G5326" t="str">
            <v>8,36</v>
          </cell>
          <cell r="H5326" t="str">
            <v>5,19</v>
          </cell>
          <cell r="I5326" t="str">
            <v>0,00</v>
          </cell>
          <cell r="J5326" t="str">
            <v>0,00</v>
          </cell>
          <cell r="K5326">
            <v>13.55</v>
          </cell>
          <cell r="L5326">
            <v>13.55</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15,93</v>
          </cell>
          <cell r="F5327" t="str">
            <v>1,52</v>
          </cell>
          <cell r="G5327" t="str">
            <v>9,03</v>
          </cell>
          <cell r="H5327" t="str">
            <v>5,38</v>
          </cell>
          <cell r="I5327" t="str">
            <v>0,00</v>
          </cell>
          <cell r="J5327" t="str">
            <v>0,00</v>
          </cell>
          <cell r="K5327">
            <v>14.41</v>
          </cell>
          <cell r="L5327">
            <v>14.41</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18,44</v>
          </cell>
          <cell r="F5328" t="str">
            <v>1,74</v>
          </cell>
          <cell r="G5328" t="str">
            <v>10,51</v>
          </cell>
          <cell r="H5328" t="str">
            <v>6,19</v>
          </cell>
          <cell r="I5328" t="str">
            <v>0,00</v>
          </cell>
          <cell r="J5328" t="str">
            <v>0,00</v>
          </cell>
          <cell r="K5328">
            <v>16.7</v>
          </cell>
          <cell r="L5328">
            <v>16.7</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19,73</v>
          </cell>
          <cell r="F5329" t="str">
            <v>1,73</v>
          </cell>
          <cell r="G5329" t="str">
            <v>11,53</v>
          </cell>
          <cell r="H5329" t="str">
            <v>6,47</v>
          </cell>
          <cell r="I5329" t="str">
            <v>0,00</v>
          </cell>
          <cell r="J5329" t="str">
            <v>0,00</v>
          </cell>
          <cell r="K5329">
            <v>18</v>
          </cell>
          <cell r="L5329">
            <v>18</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24,81</v>
          </cell>
          <cell r="F5330" t="str">
            <v>2,17</v>
          </cell>
          <cell r="G5330" t="str">
            <v>14,51</v>
          </cell>
          <cell r="H5330" t="str">
            <v>8,13</v>
          </cell>
          <cell r="I5330" t="str">
            <v>0,00</v>
          </cell>
          <cell r="J5330" t="str">
            <v>0,00</v>
          </cell>
          <cell r="K5330">
            <v>22.64</v>
          </cell>
          <cell r="L5330">
            <v>22.64</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10,94</v>
          </cell>
          <cell r="F5331" t="str">
            <v>1,34</v>
          </cell>
          <cell r="G5331" t="str">
            <v>5,58</v>
          </cell>
          <cell r="H5331" t="str">
            <v>4,02</v>
          </cell>
          <cell r="I5331" t="str">
            <v>0,00</v>
          </cell>
          <cell r="J5331" t="str">
            <v>0,00</v>
          </cell>
          <cell r="K5331">
            <v>9.6</v>
          </cell>
          <cell r="L5331">
            <v>9.6</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10,43</v>
          </cell>
          <cell r="F5332" t="str">
            <v>1,25</v>
          </cell>
          <cell r="G5332" t="str">
            <v>5,37</v>
          </cell>
          <cell r="H5332" t="str">
            <v>3,81</v>
          </cell>
          <cell r="I5332" t="str">
            <v>0,00</v>
          </cell>
          <cell r="J5332" t="str">
            <v>0,00</v>
          </cell>
          <cell r="K5332">
            <v>9.18</v>
          </cell>
          <cell r="L5332">
            <v>9.18</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9,42</v>
          </cell>
          <cell r="F5333" t="str">
            <v>1,02</v>
          </cell>
          <cell r="G5333" t="str">
            <v>5,08</v>
          </cell>
          <cell r="H5333" t="str">
            <v>3,32</v>
          </cell>
          <cell r="I5333" t="str">
            <v>0,00</v>
          </cell>
          <cell r="J5333" t="str">
            <v>0,00</v>
          </cell>
          <cell r="K5333">
            <v>8.4</v>
          </cell>
          <cell r="L5333">
            <v>8.4</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8,72</v>
          </cell>
          <cell r="F5334" t="str">
            <v>0,91</v>
          </cell>
          <cell r="G5334" t="str">
            <v>4,76</v>
          </cell>
          <cell r="H5334" t="str">
            <v>3,05</v>
          </cell>
          <cell r="I5334" t="str">
            <v>0,00</v>
          </cell>
          <cell r="J5334" t="str">
            <v>0,00</v>
          </cell>
          <cell r="K5334">
            <v>7.81</v>
          </cell>
          <cell r="L5334">
            <v>7.81</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16,95</v>
          </cell>
          <cell r="F5335" t="str">
            <v>1,87</v>
          </cell>
          <cell r="G5335" t="str">
            <v>9,09</v>
          </cell>
          <cell r="H5335" t="str">
            <v>5,99</v>
          </cell>
          <cell r="I5335" t="str">
            <v>0,00</v>
          </cell>
          <cell r="J5335" t="str">
            <v>0,00</v>
          </cell>
          <cell r="K5335">
            <v>15.08</v>
          </cell>
          <cell r="L5335">
            <v>15.08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17,90</v>
          </cell>
          <cell r="F5336" t="str">
            <v>1,87</v>
          </cell>
          <cell r="G5336" t="str">
            <v>9,83</v>
          </cell>
          <cell r="H5336" t="str">
            <v>6,20</v>
          </cell>
          <cell r="I5336" t="str">
            <v>0,00</v>
          </cell>
          <cell r="J5336" t="str">
            <v>0,00</v>
          </cell>
          <cell r="K5336">
            <v>16.03</v>
          </cell>
          <cell r="L5336">
            <v>16.03</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20,81</v>
          </cell>
          <cell r="F5337" t="str">
            <v>2,15</v>
          </cell>
          <cell r="G5337" t="str">
            <v>11,49</v>
          </cell>
          <cell r="H5337" t="str">
            <v>7,17</v>
          </cell>
          <cell r="I5337" t="str">
            <v>0,00</v>
          </cell>
          <cell r="J5337" t="str">
            <v>0,00</v>
          </cell>
          <cell r="K5337">
            <v>18.66</v>
          </cell>
          <cell r="L5337">
            <v>18.66</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22,24</v>
          </cell>
          <cell r="F5338" t="str">
            <v>2,14</v>
          </cell>
          <cell r="G5338" t="str">
            <v>12,61</v>
          </cell>
          <cell r="H5338" t="str">
            <v>7,49</v>
          </cell>
          <cell r="I5338" t="str">
            <v>0,00</v>
          </cell>
          <cell r="J5338" t="str">
            <v>0,00</v>
          </cell>
          <cell r="K5338">
            <v>20.100000000000001</v>
          </cell>
          <cell r="L5338">
            <v>20.100000000000001</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28,07</v>
          </cell>
          <cell r="F5339" t="str">
            <v>2,68</v>
          </cell>
          <cell r="G5339" t="str">
            <v>15,96</v>
          </cell>
          <cell r="H5339" t="str">
            <v>9,43</v>
          </cell>
          <cell r="I5339" t="str">
            <v>0,00</v>
          </cell>
          <cell r="J5339" t="str">
            <v>0,00</v>
          </cell>
          <cell r="K5339">
            <v>25.39</v>
          </cell>
          <cell r="L5339">
            <v>25.39</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15,06</v>
          </cell>
          <cell r="F5340" t="str">
            <v>1,50</v>
          </cell>
          <cell r="G5340" t="str">
            <v>8,46</v>
          </cell>
          <cell r="H5340" t="str">
            <v>5,10</v>
          </cell>
          <cell r="I5340" t="str">
            <v>0,00</v>
          </cell>
          <cell r="J5340" t="str">
            <v>0,00</v>
          </cell>
          <cell r="K5340">
            <v>13.56</v>
          </cell>
          <cell r="L5340">
            <v>13.56</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15,93</v>
          </cell>
          <cell r="F5341" t="str">
            <v>1,50</v>
          </cell>
          <cell r="G5341" t="str">
            <v>9,15</v>
          </cell>
          <cell r="H5341" t="str">
            <v>5,28</v>
          </cell>
          <cell r="I5341" t="str">
            <v>0,00</v>
          </cell>
          <cell r="J5341" t="str">
            <v>0,00</v>
          </cell>
          <cell r="K5341">
            <v>14.43</v>
          </cell>
          <cell r="L5341">
            <v>14.43</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18,56</v>
          </cell>
          <cell r="F5342" t="str">
            <v>1,74</v>
          </cell>
          <cell r="G5342" t="str">
            <v>10,66</v>
          </cell>
          <cell r="H5342" t="str">
            <v>6,16</v>
          </cell>
          <cell r="I5342" t="str">
            <v>0,00</v>
          </cell>
          <cell r="J5342" t="str">
            <v>0,00</v>
          </cell>
          <cell r="K5342">
            <v>16.82</v>
          </cell>
          <cell r="L5342">
            <v>16.82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20,66</v>
          </cell>
          <cell r="F5343" t="str">
            <v>1,99</v>
          </cell>
          <cell r="G5343" t="str">
            <v>11,71</v>
          </cell>
          <cell r="H5343" t="str">
            <v>6,96</v>
          </cell>
          <cell r="I5343" t="str">
            <v>0,00</v>
          </cell>
          <cell r="J5343" t="str">
            <v>0,00</v>
          </cell>
          <cell r="K5343">
            <v>18.670000000000002</v>
          </cell>
          <cell r="L5343">
            <v>18.670000000000002</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25,11</v>
          </cell>
          <cell r="F5344" t="str">
            <v>2,24</v>
          </cell>
          <cell r="G5344" t="str">
            <v>14,63</v>
          </cell>
          <cell r="H5344" t="str">
            <v>8,24</v>
          </cell>
          <cell r="I5344" t="str">
            <v>0,00</v>
          </cell>
          <cell r="J5344" t="str">
            <v>0,00</v>
          </cell>
          <cell r="K5344">
            <v>22.87</v>
          </cell>
          <cell r="L5344">
            <v>22.87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15,68</v>
          </cell>
          <cell r="F5345" t="str">
            <v>1,63</v>
          </cell>
          <cell r="G5345" t="str">
            <v>8,60</v>
          </cell>
          <cell r="H5345" t="str">
            <v>5,45</v>
          </cell>
          <cell r="I5345" t="str">
            <v>0,00</v>
          </cell>
          <cell r="J5345" t="str">
            <v>0,00</v>
          </cell>
          <cell r="K5345">
            <v>14.05</v>
          </cell>
          <cell r="L5345">
            <v>14.05</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16,65</v>
          </cell>
          <cell r="F5346" t="str">
            <v>1,63</v>
          </cell>
          <cell r="G5346" t="str">
            <v>9,37</v>
          </cell>
          <cell r="H5346" t="str">
            <v>5,65</v>
          </cell>
          <cell r="I5346" t="str">
            <v>0,00</v>
          </cell>
          <cell r="J5346" t="str">
            <v>0,00</v>
          </cell>
          <cell r="K5346">
            <v>15.02</v>
          </cell>
          <cell r="L5346">
            <v>15.02</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19,34</v>
          </cell>
          <cell r="F5347" t="str">
            <v>1,83</v>
          </cell>
          <cell r="G5347" t="str">
            <v>11,01</v>
          </cell>
          <cell r="H5347" t="str">
            <v>6,50</v>
          </cell>
          <cell r="I5347" t="str">
            <v>0,00</v>
          </cell>
          <cell r="J5347" t="str">
            <v>0,00</v>
          </cell>
          <cell r="K5347">
            <v>17.509999999999998</v>
          </cell>
          <cell r="L5347">
            <v>17.509999999999998</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21,43</v>
          </cell>
          <cell r="F5348" t="str">
            <v>2,03</v>
          </cell>
          <cell r="G5348" t="str">
            <v>12,19</v>
          </cell>
          <cell r="H5348" t="str">
            <v>7,21</v>
          </cell>
          <cell r="I5348" t="str">
            <v>0,00</v>
          </cell>
          <cell r="J5348" t="str">
            <v>0,00</v>
          </cell>
          <cell r="K5348">
            <v>19.399999999999999</v>
          </cell>
          <cell r="L5348">
            <v>19.399999999999999</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26,83</v>
          </cell>
          <cell r="F5349" t="str">
            <v>2,44</v>
          </cell>
          <cell r="G5349" t="str">
            <v>15,49</v>
          </cell>
          <cell r="H5349" t="str">
            <v>8,90</v>
          </cell>
          <cell r="I5349" t="str">
            <v>0,00</v>
          </cell>
          <cell r="J5349" t="str">
            <v>0,00</v>
          </cell>
          <cell r="K5349">
            <v>24.39</v>
          </cell>
          <cell r="L5349">
            <v>24.39</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13,78</v>
          </cell>
          <cell r="F5350" t="str">
            <v>1,28</v>
          </cell>
          <cell r="G5350" t="str">
            <v>7,89</v>
          </cell>
          <cell r="H5350" t="str">
            <v>4,61</v>
          </cell>
          <cell r="I5350" t="str">
            <v>0,00</v>
          </cell>
          <cell r="J5350" t="str">
            <v>0,00</v>
          </cell>
          <cell r="K5350">
            <v>12.5</v>
          </cell>
          <cell r="L5350">
            <v>12.5</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15,24</v>
          </cell>
          <cell r="F5351" t="str">
            <v>1,45</v>
          </cell>
          <cell r="G5351" t="str">
            <v>8,63</v>
          </cell>
          <cell r="H5351" t="str">
            <v>5,16</v>
          </cell>
          <cell r="I5351" t="str">
            <v>0,00</v>
          </cell>
          <cell r="J5351" t="str">
            <v>0,00</v>
          </cell>
          <cell r="K5351">
            <v>13.790000000000001</v>
          </cell>
          <cell r="L5351">
            <v>13.790000000000001</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17,44</v>
          </cell>
          <cell r="F5352" t="str">
            <v>1,59</v>
          </cell>
          <cell r="G5352" t="str">
            <v>10,05</v>
          </cell>
          <cell r="H5352" t="str">
            <v>5,80</v>
          </cell>
          <cell r="I5352" t="str">
            <v>0,00</v>
          </cell>
          <cell r="J5352" t="str">
            <v>0,00</v>
          </cell>
          <cell r="K5352">
            <v>15.850000000000001</v>
          </cell>
          <cell r="L5352">
            <v>15.850000000000001</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18,90</v>
          </cell>
          <cell r="F5353" t="str">
            <v>1,63</v>
          </cell>
          <cell r="G5353" t="str">
            <v>11,09</v>
          </cell>
          <cell r="H5353" t="str">
            <v>6,18</v>
          </cell>
          <cell r="I5353" t="str">
            <v>0,00</v>
          </cell>
          <cell r="J5353" t="str">
            <v>0,00</v>
          </cell>
          <cell r="K5353">
            <v>17.27</v>
          </cell>
          <cell r="L5353">
            <v>17.27</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23,79</v>
          </cell>
          <cell r="F5354" t="str">
            <v>2,00</v>
          </cell>
          <cell r="G5354" t="str">
            <v>14,09</v>
          </cell>
          <cell r="H5354" t="str">
            <v>7,70</v>
          </cell>
          <cell r="I5354" t="str">
            <v>0,00</v>
          </cell>
          <cell r="J5354" t="str">
            <v>0,00</v>
          </cell>
          <cell r="K5354">
            <v>21.79</v>
          </cell>
          <cell r="L5354">
            <v>21.79</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12,69</v>
          </cell>
          <cell r="F5355" t="str">
            <v>1,79</v>
          </cell>
          <cell r="G5355" t="str">
            <v>6,38</v>
          </cell>
          <cell r="H5355" t="str">
            <v>4,52</v>
          </cell>
          <cell r="I5355" t="str">
            <v>0,00</v>
          </cell>
          <cell r="J5355" t="str">
            <v>0,00</v>
          </cell>
          <cell r="K5355">
            <v>10.899999999999999</v>
          </cell>
          <cell r="L5355">
            <v>10.899999999999999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11,27</v>
          </cell>
          <cell r="F5356" t="str">
            <v>1,42</v>
          </cell>
          <cell r="G5356" t="str">
            <v>5,96</v>
          </cell>
          <cell r="H5356" t="str">
            <v>3,89</v>
          </cell>
          <cell r="I5356" t="str">
            <v>0,00</v>
          </cell>
          <cell r="J5356" t="str">
            <v>0,00</v>
          </cell>
          <cell r="K5356">
            <v>9.85</v>
          </cell>
          <cell r="L5356">
            <v>9.85</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19,50</v>
          </cell>
          <cell r="F5357" t="str">
            <v>2,49</v>
          </cell>
          <cell r="G5357" t="str">
            <v>10,35</v>
          </cell>
          <cell r="H5357" t="str">
            <v>6,66</v>
          </cell>
          <cell r="I5357" t="str">
            <v>0,00</v>
          </cell>
          <cell r="J5357" t="str">
            <v>0,00</v>
          </cell>
          <cell r="K5357">
            <v>17.009999999999998</v>
          </cell>
          <cell r="L5357">
            <v>17.009999999999998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20,61</v>
          </cell>
          <cell r="F5358" t="str">
            <v>2,49</v>
          </cell>
          <cell r="G5358" t="str">
            <v>11,24</v>
          </cell>
          <cell r="H5358" t="str">
            <v>6,88</v>
          </cell>
          <cell r="I5358" t="str">
            <v>0,00</v>
          </cell>
          <cell r="J5358" t="str">
            <v>0,00</v>
          </cell>
          <cell r="K5358">
            <v>18.12</v>
          </cell>
          <cell r="L5358">
            <v>18.12</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23,86</v>
          </cell>
          <cell r="F5359" t="str">
            <v>2,84</v>
          </cell>
          <cell r="G5359" t="str">
            <v>13,11</v>
          </cell>
          <cell r="H5359" t="str">
            <v>7,91</v>
          </cell>
          <cell r="I5359" t="str">
            <v>0,00</v>
          </cell>
          <cell r="J5359" t="str">
            <v>0,00</v>
          </cell>
          <cell r="K5359">
            <v>21.02</v>
          </cell>
          <cell r="L5359">
            <v>21.02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26,44</v>
          </cell>
          <cell r="F5360" t="str">
            <v>3,20</v>
          </cell>
          <cell r="G5360" t="str">
            <v>14,45</v>
          </cell>
          <cell r="H5360" t="str">
            <v>8,79</v>
          </cell>
          <cell r="I5360" t="str">
            <v>0,00</v>
          </cell>
          <cell r="J5360" t="str">
            <v>0,00</v>
          </cell>
          <cell r="K5360">
            <v>23.24</v>
          </cell>
          <cell r="L5360">
            <v>23.24</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33,00</v>
          </cell>
          <cell r="F5361" t="str">
            <v>3,91</v>
          </cell>
          <cell r="G5361" t="str">
            <v>18,26</v>
          </cell>
          <cell r="H5361" t="str">
            <v>10,83</v>
          </cell>
          <cell r="I5361" t="str">
            <v>0,00</v>
          </cell>
          <cell r="J5361" t="str">
            <v>0,00</v>
          </cell>
          <cell r="K5361">
            <v>29.090000000000003</v>
          </cell>
          <cell r="L5361">
            <v>29.090000000000003</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18,46</v>
          </cell>
          <cell r="F5362" t="str">
            <v>2,26</v>
          </cell>
          <cell r="G5362" t="str">
            <v>9,99</v>
          </cell>
          <cell r="H5362" t="str">
            <v>6,21</v>
          </cell>
          <cell r="I5362" t="str">
            <v>0,00</v>
          </cell>
          <cell r="J5362" t="str">
            <v>0,00</v>
          </cell>
          <cell r="K5362">
            <v>16.2</v>
          </cell>
          <cell r="L5362">
            <v>16.2</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19,55</v>
          </cell>
          <cell r="F5363" t="str">
            <v>2,26</v>
          </cell>
          <cell r="G5363" t="str">
            <v>10,84</v>
          </cell>
          <cell r="H5363" t="str">
            <v>6,45</v>
          </cell>
          <cell r="I5363" t="str">
            <v>0,00</v>
          </cell>
          <cell r="J5363" t="str">
            <v>0,00</v>
          </cell>
          <cell r="K5363">
            <v>17.29</v>
          </cell>
          <cell r="L5363">
            <v>17.29</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22,59</v>
          </cell>
          <cell r="F5364" t="str">
            <v>2,54</v>
          </cell>
          <cell r="G5364" t="str">
            <v>12,69</v>
          </cell>
          <cell r="H5364" t="str">
            <v>7,36</v>
          </cell>
          <cell r="I5364" t="str">
            <v>0,00</v>
          </cell>
          <cell r="J5364" t="str">
            <v>0,00</v>
          </cell>
          <cell r="K5364">
            <v>20.05</v>
          </cell>
          <cell r="L5364">
            <v>20.05</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25,00</v>
          </cell>
          <cell r="F5365" t="str">
            <v>2,83</v>
          </cell>
          <cell r="G5365" t="str">
            <v>14,03</v>
          </cell>
          <cell r="H5365" t="str">
            <v>8,14</v>
          </cell>
          <cell r="I5365" t="str">
            <v>0,00</v>
          </cell>
          <cell r="J5365" t="str">
            <v>0,00</v>
          </cell>
          <cell r="K5365">
            <v>22.17</v>
          </cell>
          <cell r="L5365">
            <v>22.17</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31,14</v>
          </cell>
          <cell r="F5366" t="str">
            <v>3,39</v>
          </cell>
          <cell r="G5366" t="str">
            <v>17,80</v>
          </cell>
          <cell r="H5366" t="str">
            <v>9,95</v>
          </cell>
          <cell r="I5366" t="str">
            <v>0,00</v>
          </cell>
          <cell r="J5366" t="str">
            <v>0,00</v>
          </cell>
          <cell r="K5366">
            <v>27.75</v>
          </cell>
          <cell r="L5366">
            <v>27.75</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11,31</v>
          </cell>
          <cell r="F5367" t="str">
            <v>1,51</v>
          </cell>
          <cell r="G5367" t="str">
            <v>5,86</v>
          </cell>
          <cell r="H5367" t="str">
            <v>3,94</v>
          </cell>
          <cell r="I5367" t="str">
            <v>0,00</v>
          </cell>
          <cell r="J5367" t="str">
            <v>0,00</v>
          </cell>
          <cell r="K5367">
            <v>9.8000000000000007</v>
          </cell>
          <cell r="L5367">
            <v>9.8000000000000007</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10,81</v>
          </cell>
          <cell r="F5368" t="str">
            <v>1,45</v>
          </cell>
          <cell r="G5368" t="str">
            <v>5,57</v>
          </cell>
          <cell r="H5368" t="str">
            <v>3,79</v>
          </cell>
          <cell r="I5368" t="str">
            <v>0,00</v>
          </cell>
          <cell r="J5368" t="str">
            <v>0,00</v>
          </cell>
          <cell r="K5368">
            <v>9.36</v>
          </cell>
          <cell r="L5368">
            <v>9.36</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17,79</v>
          </cell>
          <cell r="F5369" t="str">
            <v>2,10</v>
          </cell>
          <cell r="G5369" t="str">
            <v>9,82</v>
          </cell>
          <cell r="H5369" t="str">
            <v>5,87</v>
          </cell>
          <cell r="I5369" t="str">
            <v>0,00</v>
          </cell>
          <cell r="J5369" t="str">
            <v>0,00</v>
          </cell>
          <cell r="K5369">
            <v>15.690000000000001</v>
          </cell>
          <cell r="L5369">
            <v>15.690000000000001</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19,73</v>
          </cell>
          <cell r="F5370" t="str">
            <v>2,40</v>
          </cell>
          <cell r="G5370" t="str">
            <v>10,75</v>
          </cell>
          <cell r="H5370" t="str">
            <v>6,58</v>
          </cell>
          <cell r="I5370" t="str">
            <v>0,00</v>
          </cell>
          <cell r="J5370" t="str">
            <v>0,00</v>
          </cell>
          <cell r="K5370">
            <v>17.329999999999998</v>
          </cell>
          <cell r="L5370">
            <v>17.329999999999998</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22,84</v>
          </cell>
          <cell r="F5371" t="str">
            <v>2,70</v>
          </cell>
          <cell r="G5371" t="str">
            <v>12,60</v>
          </cell>
          <cell r="H5371" t="str">
            <v>7,54</v>
          </cell>
          <cell r="I5371" t="str">
            <v>0,00</v>
          </cell>
          <cell r="J5371" t="str">
            <v>0,00</v>
          </cell>
          <cell r="K5371">
            <v>20.14</v>
          </cell>
          <cell r="L5371">
            <v>20.14</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25,29</v>
          </cell>
          <cell r="F5372" t="str">
            <v>3,01</v>
          </cell>
          <cell r="G5372" t="str">
            <v>13,98</v>
          </cell>
          <cell r="H5372" t="str">
            <v>8,30</v>
          </cell>
          <cell r="I5372" t="str">
            <v>0,00</v>
          </cell>
          <cell r="J5372" t="str">
            <v>0,00</v>
          </cell>
          <cell r="K5372">
            <v>22.28</v>
          </cell>
          <cell r="L5372">
            <v>22.28</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31,55</v>
          </cell>
          <cell r="F5373" t="str">
            <v>3,59</v>
          </cell>
          <cell r="G5373" t="str">
            <v>17,74</v>
          </cell>
          <cell r="H5373" t="str">
            <v>10,22</v>
          </cell>
          <cell r="I5373" t="str">
            <v>0,00</v>
          </cell>
          <cell r="J5373" t="str">
            <v>0,00</v>
          </cell>
          <cell r="K5373">
            <v>27.96</v>
          </cell>
          <cell r="L5373">
            <v>27.96</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16,99</v>
          </cell>
          <cell r="F5374" t="str">
            <v>1,93</v>
          </cell>
          <cell r="G5374" t="str">
            <v>9,50</v>
          </cell>
          <cell r="H5374" t="str">
            <v>5,56</v>
          </cell>
          <cell r="I5374" t="str">
            <v>0,00</v>
          </cell>
          <cell r="J5374" t="str">
            <v>0,00</v>
          </cell>
          <cell r="K5374">
            <v>15.059999999999999</v>
          </cell>
          <cell r="L5374">
            <v>15.059999999999999</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18,74</v>
          </cell>
          <cell r="F5375" t="str">
            <v>2,16</v>
          </cell>
          <cell r="G5375" t="str">
            <v>10,42</v>
          </cell>
          <cell r="H5375" t="str">
            <v>6,16</v>
          </cell>
          <cell r="I5375" t="str">
            <v>0,00</v>
          </cell>
          <cell r="J5375" t="str">
            <v>0,00</v>
          </cell>
          <cell r="K5375">
            <v>16.579999999999998</v>
          </cell>
          <cell r="L5375">
            <v>16.579999999999998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21,71</v>
          </cell>
          <cell r="F5376" t="str">
            <v>2,41</v>
          </cell>
          <cell r="G5376" t="str">
            <v>12,26</v>
          </cell>
          <cell r="H5376" t="str">
            <v>7,04</v>
          </cell>
          <cell r="I5376" t="str">
            <v>0,00</v>
          </cell>
          <cell r="J5376" t="str">
            <v>0,00</v>
          </cell>
          <cell r="K5376">
            <v>19.3</v>
          </cell>
          <cell r="L5376">
            <v>19.3</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23,97</v>
          </cell>
          <cell r="F5377" t="str">
            <v>2,65</v>
          </cell>
          <cell r="G5377" t="str">
            <v>13,60</v>
          </cell>
          <cell r="H5377" t="str">
            <v>7,72</v>
          </cell>
          <cell r="I5377" t="str">
            <v>0,00</v>
          </cell>
          <cell r="J5377" t="str">
            <v>0,00</v>
          </cell>
          <cell r="K5377">
            <v>21.32</v>
          </cell>
          <cell r="L5377">
            <v>21.32</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30,56</v>
          </cell>
          <cell r="F5378" t="str">
            <v>3,36</v>
          </cell>
          <cell r="G5378" t="str">
            <v>17,40</v>
          </cell>
          <cell r="H5378" t="str">
            <v>9,80</v>
          </cell>
          <cell r="I5378" t="str">
            <v>0,00</v>
          </cell>
          <cell r="J5378" t="str">
            <v>0,00</v>
          </cell>
          <cell r="K5378">
            <v>27.2</v>
          </cell>
          <cell r="L5378">
            <v>27.2</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174,08</v>
          </cell>
          <cell r="F5379" t="str">
            <v>62,11</v>
          </cell>
          <cell r="G5379" t="str">
            <v>86,98</v>
          </cell>
          <cell r="H5379" t="str">
            <v>24,99</v>
          </cell>
          <cell r="I5379" t="str">
            <v>0,00</v>
          </cell>
          <cell r="J5379" t="str">
            <v>0,00</v>
          </cell>
          <cell r="K5379">
            <v>111.97</v>
          </cell>
          <cell r="L5379">
            <v>111.97</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205,64</v>
          </cell>
          <cell r="F5380" t="str">
            <v>82,90</v>
          </cell>
          <cell r="G5380" t="str">
            <v>92,49</v>
          </cell>
          <cell r="H5380" t="str">
            <v>30,25</v>
          </cell>
          <cell r="I5380" t="str">
            <v>0,00</v>
          </cell>
          <cell r="J5380" t="str">
            <v>0,00</v>
          </cell>
          <cell r="K5380">
            <v>122.74</v>
          </cell>
          <cell r="L5380">
            <v>122.74</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24,56</v>
          </cell>
          <cell r="F5381" t="str">
            <v>6,98</v>
          </cell>
          <cell r="G5381" t="str">
            <v>3,26</v>
          </cell>
          <cell r="H5381" t="str">
            <v>14,32</v>
          </cell>
          <cell r="I5381" t="str">
            <v>0,00</v>
          </cell>
          <cell r="J5381" t="str">
            <v>0,00</v>
          </cell>
          <cell r="K5381">
            <v>17.579999999999998</v>
          </cell>
          <cell r="L5381">
            <v>17.579999999999998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36,81</v>
          </cell>
          <cell r="F5382" t="str">
            <v>14,89</v>
          </cell>
          <cell r="G5382" t="str">
            <v>6,24</v>
          </cell>
          <cell r="H5382" t="str">
            <v>15,68</v>
          </cell>
          <cell r="I5382" t="str">
            <v>0,00</v>
          </cell>
          <cell r="J5382" t="str">
            <v>0,00</v>
          </cell>
          <cell r="K5382">
            <v>21.92</v>
          </cell>
          <cell r="L5382">
            <v>21.92</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11,83</v>
          </cell>
          <cell r="F5383" t="str">
            <v>3,09</v>
          </cell>
          <cell r="G5383" t="str">
            <v>3,20</v>
          </cell>
          <cell r="H5383" t="str">
            <v>5,54</v>
          </cell>
          <cell r="I5383" t="str">
            <v>0,00</v>
          </cell>
          <cell r="J5383" t="str">
            <v>0,00</v>
          </cell>
          <cell r="K5383">
            <v>8.74</v>
          </cell>
          <cell r="L5383">
            <v>8.74</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11,46</v>
          </cell>
          <cell r="F5384" t="str">
            <v>3,00</v>
          </cell>
          <cell r="G5384" t="str">
            <v>3,12</v>
          </cell>
          <cell r="H5384" t="str">
            <v>5,34</v>
          </cell>
          <cell r="I5384" t="str">
            <v>0,00</v>
          </cell>
          <cell r="J5384" t="str">
            <v>0,00</v>
          </cell>
          <cell r="K5384">
            <v>8.4600000000000009</v>
          </cell>
          <cell r="L5384">
            <v>8.4600000000000009</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10,83</v>
          </cell>
          <cell r="F5385" t="str">
            <v>2,84</v>
          </cell>
          <cell r="G5385" t="str">
            <v>2,94</v>
          </cell>
          <cell r="H5385" t="str">
            <v>5,05</v>
          </cell>
          <cell r="I5385" t="str">
            <v>0,00</v>
          </cell>
          <cell r="J5385" t="str">
            <v>0,00</v>
          </cell>
          <cell r="K5385">
            <v>7.99</v>
          </cell>
          <cell r="L5385">
            <v>7.99</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9,88</v>
          </cell>
          <cell r="F5386" t="str">
            <v>2,30</v>
          </cell>
          <cell r="G5386" t="str">
            <v>3,03</v>
          </cell>
          <cell r="H5386" t="str">
            <v>4,55</v>
          </cell>
          <cell r="I5386" t="str">
            <v>0,00</v>
          </cell>
          <cell r="J5386" t="str">
            <v>0,00</v>
          </cell>
          <cell r="K5386">
            <v>7.58</v>
          </cell>
          <cell r="L5386">
            <v>7.58</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9,67</v>
          </cell>
          <cell r="F5387" t="str">
            <v>2,24</v>
          </cell>
          <cell r="G5387" t="str">
            <v>2,97</v>
          </cell>
          <cell r="H5387" t="str">
            <v>4,46</v>
          </cell>
          <cell r="I5387" t="str">
            <v>0,00</v>
          </cell>
          <cell r="J5387" t="str">
            <v>0,00</v>
          </cell>
          <cell r="K5387">
            <v>7.43</v>
          </cell>
          <cell r="L5387">
            <v>7.43</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6,39</v>
          </cell>
          <cell r="F5388" t="str">
            <v>1,69</v>
          </cell>
          <cell r="G5388" t="str">
            <v>1,70</v>
          </cell>
          <cell r="H5388" t="str">
            <v>3,00</v>
          </cell>
          <cell r="I5388" t="str">
            <v>0,00</v>
          </cell>
          <cell r="J5388" t="str">
            <v>0,00</v>
          </cell>
          <cell r="K5388">
            <v>4.7</v>
          </cell>
          <cell r="L5388">
            <v>4.7</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6,31</v>
          </cell>
          <cell r="F5389" t="str">
            <v>1,66</v>
          </cell>
          <cell r="G5389" t="str">
            <v>1,70</v>
          </cell>
          <cell r="H5389" t="str">
            <v>2,95</v>
          </cell>
          <cell r="I5389" t="str">
            <v>0,00</v>
          </cell>
          <cell r="J5389" t="str">
            <v>0,00</v>
          </cell>
          <cell r="K5389">
            <v>4.6500000000000004</v>
          </cell>
          <cell r="L5389">
            <v>4.6500000000000004</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5,98</v>
          </cell>
          <cell r="F5390" t="str">
            <v>1,56</v>
          </cell>
          <cell r="G5390" t="str">
            <v>1,60</v>
          </cell>
          <cell r="H5390" t="str">
            <v>2,82</v>
          </cell>
          <cell r="I5390" t="str">
            <v>0,00</v>
          </cell>
          <cell r="J5390" t="str">
            <v>0,00</v>
          </cell>
          <cell r="K5390">
            <v>4.42</v>
          </cell>
          <cell r="L5390">
            <v>4.42</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5,43</v>
          </cell>
          <cell r="F5391" t="str">
            <v>1,26</v>
          </cell>
          <cell r="G5391" t="str">
            <v>1,66</v>
          </cell>
          <cell r="H5391" t="str">
            <v>2,51</v>
          </cell>
          <cell r="I5391" t="str">
            <v>0,00</v>
          </cell>
          <cell r="J5391" t="str">
            <v>0,00</v>
          </cell>
          <cell r="K5391">
            <v>4.17</v>
          </cell>
          <cell r="L5391">
            <v>4.17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5,35</v>
          </cell>
          <cell r="F5392" t="str">
            <v>1,24</v>
          </cell>
          <cell r="G5392" t="str">
            <v>1,64</v>
          </cell>
          <cell r="H5392" t="str">
            <v>2,47</v>
          </cell>
          <cell r="I5392" t="str">
            <v>0,00</v>
          </cell>
          <cell r="J5392" t="str">
            <v>0,00</v>
          </cell>
          <cell r="K5392">
            <v>4.1100000000000003</v>
          </cell>
          <cell r="L5392">
            <v>4.1100000000000003</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16,50</v>
          </cell>
          <cell r="F5393" t="str">
            <v>6,04</v>
          </cell>
          <cell r="G5393" t="str">
            <v>5,09</v>
          </cell>
          <cell r="H5393" t="str">
            <v>5,37</v>
          </cell>
          <cell r="I5393" t="str">
            <v>0,00</v>
          </cell>
          <cell r="J5393" t="str">
            <v>0,00</v>
          </cell>
          <cell r="K5393">
            <v>10.46</v>
          </cell>
          <cell r="L5393">
            <v>10.46</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14,01</v>
          </cell>
          <cell r="F5394" t="str">
            <v>5,13</v>
          </cell>
          <cell r="G5394" t="str">
            <v>4,33</v>
          </cell>
          <cell r="H5394" t="str">
            <v>4,55</v>
          </cell>
          <cell r="I5394" t="str">
            <v>0,00</v>
          </cell>
          <cell r="J5394" t="str">
            <v>0,00</v>
          </cell>
          <cell r="K5394">
            <v>8.879999999999999</v>
          </cell>
          <cell r="L5394">
            <v>8.879999999999999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13,84</v>
          </cell>
          <cell r="F5395" t="str">
            <v>5,06</v>
          </cell>
          <cell r="G5395" t="str">
            <v>4,27</v>
          </cell>
          <cell r="H5395" t="str">
            <v>4,51</v>
          </cell>
          <cell r="I5395" t="str">
            <v>0,00</v>
          </cell>
          <cell r="J5395" t="str">
            <v>0,00</v>
          </cell>
          <cell r="K5395">
            <v>8.7799999999999994</v>
          </cell>
          <cell r="L5395">
            <v>8.7799999999999994</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12,60</v>
          </cell>
          <cell r="F5396" t="str">
            <v>4,61</v>
          </cell>
          <cell r="G5396" t="str">
            <v>3,90</v>
          </cell>
          <cell r="H5396" t="str">
            <v>4,09</v>
          </cell>
          <cell r="I5396" t="str">
            <v>0,00</v>
          </cell>
          <cell r="J5396" t="str">
            <v>0,00</v>
          </cell>
          <cell r="K5396">
            <v>7.99</v>
          </cell>
          <cell r="L5396">
            <v>7.99</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9,10</v>
          </cell>
          <cell r="F5397" t="str">
            <v>3,34</v>
          </cell>
          <cell r="G5397" t="str">
            <v>2,81</v>
          </cell>
          <cell r="H5397" t="str">
            <v>2,95</v>
          </cell>
          <cell r="I5397" t="str">
            <v>0,00</v>
          </cell>
          <cell r="J5397" t="str">
            <v>0,00</v>
          </cell>
          <cell r="K5397">
            <v>5.76</v>
          </cell>
          <cell r="L5397">
            <v>5.76</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7,74</v>
          </cell>
          <cell r="F5398" t="str">
            <v>2,84</v>
          </cell>
          <cell r="G5398" t="str">
            <v>2,39</v>
          </cell>
          <cell r="H5398" t="str">
            <v>2,51</v>
          </cell>
          <cell r="I5398" t="str">
            <v>0,00</v>
          </cell>
          <cell r="J5398" t="str">
            <v>0,00</v>
          </cell>
          <cell r="K5398">
            <v>4.9000000000000004</v>
          </cell>
          <cell r="L5398">
            <v>4.9000000000000004</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7,63</v>
          </cell>
          <cell r="F5399" t="str">
            <v>2,80</v>
          </cell>
          <cell r="G5399" t="str">
            <v>2,35</v>
          </cell>
          <cell r="H5399" t="str">
            <v>2,48</v>
          </cell>
          <cell r="I5399" t="str">
            <v>0,00</v>
          </cell>
          <cell r="J5399" t="str">
            <v>0,00</v>
          </cell>
          <cell r="K5399">
            <v>4.83</v>
          </cell>
          <cell r="L5399">
            <v>4.83</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6,95</v>
          </cell>
          <cell r="F5400" t="str">
            <v>2,54</v>
          </cell>
          <cell r="G5400" t="str">
            <v>2,14</v>
          </cell>
          <cell r="H5400" t="str">
            <v>2,27</v>
          </cell>
          <cell r="I5400" t="str">
            <v>0,00</v>
          </cell>
          <cell r="J5400" t="str">
            <v>0,00</v>
          </cell>
          <cell r="K5400">
            <v>4.41</v>
          </cell>
          <cell r="L5400">
            <v>4.41</v>
          </cell>
          <cell r="M5400"/>
          <cell r="N5400">
            <v>90108</v>
          </cell>
        </row>
        <row r="5401">
          <cell r="A5401">
            <v>93358</v>
          </cell>
          <cell r="B5401" t="str">
            <v>ESCAVAÇÃO MANUAL DE VALA COM PROFUNDIDADE MENOR OU IGUAL A 1,30 M. AF_02/2021</v>
          </cell>
          <cell r="C5401" t="str">
            <v>COMPOSIÇÃO</v>
          </cell>
          <cell r="D5401" t="str">
            <v>M3</v>
          </cell>
          <cell r="E5401" t="str">
            <v>97,83</v>
          </cell>
          <cell r="F5401" t="str">
            <v>68,23</v>
          </cell>
          <cell r="G5401" t="str">
            <v>29,60</v>
          </cell>
          <cell r="H5401" t="str">
            <v>0,00</v>
          </cell>
          <cell r="I5401" t="str">
            <v>0,00</v>
          </cell>
          <cell r="J5401" t="str">
            <v>0,00</v>
          </cell>
          <cell r="K5401">
            <v>29.6</v>
          </cell>
          <cell r="L5401">
            <v>29.6</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13,31</v>
          </cell>
          <cell r="F5402" t="str">
            <v>3,50</v>
          </cell>
          <cell r="G5402" t="str">
            <v>3,60</v>
          </cell>
          <cell r="H5402" t="str">
            <v>6,21</v>
          </cell>
          <cell r="I5402" t="str">
            <v>0,00</v>
          </cell>
          <cell r="J5402" t="str">
            <v>0,00</v>
          </cell>
          <cell r="K5402">
            <v>9.81</v>
          </cell>
          <cell r="L5402">
            <v>9.81</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10,51</v>
          </cell>
          <cell r="F5403" t="str">
            <v>2,75</v>
          </cell>
          <cell r="G5403" t="str">
            <v>2,84</v>
          </cell>
          <cell r="H5403" t="str">
            <v>4,92</v>
          </cell>
          <cell r="I5403" t="str">
            <v>0,00</v>
          </cell>
          <cell r="J5403" t="str">
            <v>0,00</v>
          </cell>
          <cell r="K5403">
            <v>7.76</v>
          </cell>
          <cell r="L5403">
            <v>7.76</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10,30</v>
          </cell>
          <cell r="F5404" t="str">
            <v>2,38</v>
          </cell>
          <cell r="G5404" t="str">
            <v>3,17</v>
          </cell>
          <cell r="H5404" t="str">
            <v>4,75</v>
          </cell>
          <cell r="I5404" t="str">
            <v>0,00</v>
          </cell>
          <cell r="J5404" t="str">
            <v>0,00</v>
          </cell>
          <cell r="K5404">
            <v>7.92</v>
          </cell>
          <cell r="L5404">
            <v>7.92</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7,35</v>
          </cell>
          <cell r="F5405" t="str">
            <v>1,93</v>
          </cell>
          <cell r="G5405" t="str">
            <v>1,98</v>
          </cell>
          <cell r="H5405" t="str">
            <v>3,44</v>
          </cell>
          <cell r="I5405" t="str">
            <v>0,00</v>
          </cell>
          <cell r="J5405" t="str">
            <v>0,00</v>
          </cell>
          <cell r="K5405">
            <v>5.42</v>
          </cell>
          <cell r="L5405">
            <v>5.42</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5,80</v>
          </cell>
          <cell r="F5406" t="str">
            <v>1,52</v>
          </cell>
          <cell r="G5406" t="str">
            <v>1,55</v>
          </cell>
          <cell r="H5406" t="str">
            <v>2,73</v>
          </cell>
          <cell r="I5406" t="str">
            <v>0,00</v>
          </cell>
          <cell r="J5406" t="str">
            <v>0,00</v>
          </cell>
          <cell r="K5406">
            <v>4.28</v>
          </cell>
          <cell r="L5406">
            <v>4.28</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5,68</v>
          </cell>
          <cell r="F5407" t="str">
            <v>1,31</v>
          </cell>
          <cell r="G5407" t="str">
            <v>1,75</v>
          </cell>
          <cell r="H5407" t="str">
            <v>2,62</v>
          </cell>
          <cell r="I5407" t="str">
            <v>0,00</v>
          </cell>
          <cell r="J5407" t="str">
            <v>0,00</v>
          </cell>
          <cell r="K5407">
            <v>4.37</v>
          </cell>
          <cell r="L5407">
            <v>4.37</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14,77</v>
          </cell>
          <cell r="F5408" t="str">
            <v>3,88</v>
          </cell>
          <cell r="G5408" t="str">
            <v>4,01</v>
          </cell>
          <cell r="H5408" t="str">
            <v>6,88</v>
          </cell>
          <cell r="I5408" t="str">
            <v>0,00</v>
          </cell>
          <cell r="J5408" t="str">
            <v>0,00</v>
          </cell>
          <cell r="K5408">
            <v>10.89</v>
          </cell>
          <cell r="L5408">
            <v>10.89</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13,14</v>
          </cell>
          <cell r="F5409" t="str">
            <v>3,45</v>
          </cell>
          <cell r="G5409" t="str">
            <v>3,57</v>
          </cell>
          <cell r="H5409" t="str">
            <v>6,12</v>
          </cell>
          <cell r="I5409" t="str">
            <v>0,00</v>
          </cell>
          <cell r="J5409" t="str">
            <v>0,00</v>
          </cell>
          <cell r="K5409">
            <v>9.69</v>
          </cell>
          <cell r="L5409">
            <v>9.69</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12,71</v>
          </cell>
          <cell r="F5410" t="str">
            <v>3,34</v>
          </cell>
          <cell r="G5410" t="str">
            <v>3,44</v>
          </cell>
          <cell r="H5410" t="str">
            <v>5,93</v>
          </cell>
          <cell r="I5410" t="str">
            <v>0,00</v>
          </cell>
          <cell r="J5410" t="str">
            <v>0,00</v>
          </cell>
          <cell r="K5410">
            <v>9.3699999999999992</v>
          </cell>
          <cell r="L5410">
            <v>9.3699999999999992</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12,02</v>
          </cell>
          <cell r="F5411" t="str">
            <v>3,16</v>
          </cell>
          <cell r="G5411" t="str">
            <v>3,24</v>
          </cell>
          <cell r="H5411" t="str">
            <v>5,62</v>
          </cell>
          <cell r="I5411" t="str">
            <v>0,00</v>
          </cell>
          <cell r="J5411" t="str">
            <v>0,00</v>
          </cell>
          <cell r="K5411">
            <v>8.86</v>
          </cell>
          <cell r="L5411">
            <v>8.86</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11,69</v>
          </cell>
          <cell r="F5412" t="str">
            <v>3,06</v>
          </cell>
          <cell r="G5412" t="str">
            <v>3,16</v>
          </cell>
          <cell r="H5412" t="str">
            <v>5,47</v>
          </cell>
          <cell r="I5412" t="str">
            <v>0,00</v>
          </cell>
          <cell r="J5412" t="str">
            <v>0,00</v>
          </cell>
          <cell r="K5412">
            <v>8.629999999999999</v>
          </cell>
          <cell r="L5412">
            <v>8.629999999999999</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11,46</v>
          </cell>
          <cell r="F5413" t="str">
            <v>2,66</v>
          </cell>
          <cell r="G5413" t="str">
            <v>3,54</v>
          </cell>
          <cell r="H5413" t="str">
            <v>5,26</v>
          </cell>
          <cell r="I5413" t="str">
            <v>0,00</v>
          </cell>
          <cell r="J5413" t="str">
            <v>0,00</v>
          </cell>
          <cell r="K5413">
            <v>8.8000000000000007</v>
          </cell>
          <cell r="L5413">
            <v>8.8000000000000007</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10,99</v>
          </cell>
          <cell r="F5414" t="str">
            <v>2,54</v>
          </cell>
          <cell r="G5414" t="str">
            <v>3,40</v>
          </cell>
          <cell r="H5414" t="str">
            <v>5,05</v>
          </cell>
          <cell r="I5414" t="str">
            <v>0,00</v>
          </cell>
          <cell r="J5414" t="str">
            <v>0,00</v>
          </cell>
          <cell r="K5414">
            <v>8.4499999999999993</v>
          </cell>
          <cell r="L5414">
            <v>8.4499999999999993</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10,74</v>
          </cell>
          <cell r="F5415" t="str">
            <v>2,48</v>
          </cell>
          <cell r="G5415" t="str">
            <v>3,32</v>
          </cell>
          <cell r="H5415" t="str">
            <v>4,94</v>
          </cell>
          <cell r="I5415" t="str">
            <v>0,00</v>
          </cell>
          <cell r="J5415" t="str">
            <v>0,00</v>
          </cell>
          <cell r="K5415">
            <v>8.26</v>
          </cell>
          <cell r="L5415">
            <v>8.26</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8,15</v>
          </cell>
          <cell r="F5416" t="str">
            <v>2,14</v>
          </cell>
          <cell r="G5416" t="str">
            <v>2,19</v>
          </cell>
          <cell r="H5416" t="str">
            <v>3,82</v>
          </cell>
          <cell r="I5416" t="str">
            <v>0,00</v>
          </cell>
          <cell r="J5416" t="str">
            <v>0,00</v>
          </cell>
          <cell r="K5416">
            <v>6.01</v>
          </cell>
          <cell r="L5416">
            <v>6.01</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7,24</v>
          </cell>
          <cell r="F5417" t="str">
            <v>1,90</v>
          </cell>
          <cell r="G5417" t="str">
            <v>1,95</v>
          </cell>
          <cell r="H5417" t="str">
            <v>3,39</v>
          </cell>
          <cell r="I5417" t="str">
            <v>0,00</v>
          </cell>
          <cell r="J5417" t="str">
            <v>0,00</v>
          </cell>
          <cell r="K5417">
            <v>5.34</v>
          </cell>
          <cell r="L5417">
            <v>5.34</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7,02</v>
          </cell>
          <cell r="F5418" t="str">
            <v>1,84</v>
          </cell>
          <cell r="G5418" t="str">
            <v>1,89</v>
          </cell>
          <cell r="H5418" t="str">
            <v>3,29</v>
          </cell>
          <cell r="I5418" t="str">
            <v>0,00</v>
          </cell>
          <cell r="J5418" t="str">
            <v>0,00</v>
          </cell>
          <cell r="K5418">
            <v>5.18</v>
          </cell>
          <cell r="L5418">
            <v>5.18</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6,65</v>
          </cell>
          <cell r="F5419" t="str">
            <v>1,74</v>
          </cell>
          <cell r="G5419" t="str">
            <v>1,78</v>
          </cell>
          <cell r="H5419" t="str">
            <v>3,13</v>
          </cell>
          <cell r="I5419" t="str">
            <v>0,00</v>
          </cell>
          <cell r="J5419" t="str">
            <v>0,00</v>
          </cell>
          <cell r="K5419">
            <v>4.91</v>
          </cell>
          <cell r="L5419">
            <v>4.91</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6,45</v>
          </cell>
          <cell r="F5420" t="str">
            <v>1,69</v>
          </cell>
          <cell r="G5420" t="str">
            <v>1,72</v>
          </cell>
          <cell r="H5420" t="str">
            <v>3,04</v>
          </cell>
          <cell r="I5420" t="str">
            <v>0,00</v>
          </cell>
          <cell r="J5420" t="str">
            <v>0,00</v>
          </cell>
          <cell r="K5420">
            <v>4.76</v>
          </cell>
          <cell r="L5420">
            <v>4.76</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6,31</v>
          </cell>
          <cell r="F5421" t="str">
            <v>1,46</v>
          </cell>
          <cell r="G5421" t="str">
            <v>1,93</v>
          </cell>
          <cell r="H5421" t="str">
            <v>2,92</v>
          </cell>
          <cell r="I5421" t="str">
            <v>0,00</v>
          </cell>
          <cell r="J5421" t="str">
            <v>0,00</v>
          </cell>
          <cell r="K5421">
            <v>4.8499999999999996</v>
          </cell>
          <cell r="L5421">
            <v>4.8499999999999996</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6,06</v>
          </cell>
          <cell r="F5422" t="str">
            <v>1,39</v>
          </cell>
          <cell r="G5422" t="str">
            <v>1,86</v>
          </cell>
          <cell r="H5422" t="str">
            <v>2,81</v>
          </cell>
          <cell r="I5422" t="str">
            <v>0,00</v>
          </cell>
          <cell r="J5422" t="str">
            <v>0,00</v>
          </cell>
          <cell r="K5422">
            <v>4.67</v>
          </cell>
          <cell r="L5422">
            <v>4.67</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5,92</v>
          </cell>
          <cell r="F5423" t="str">
            <v>1,37</v>
          </cell>
          <cell r="G5423" t="str">
            <v>1,81</v>
          </cell>
          <cell r="H5423" t="str">
            <v>2,74</v>
          </cell>
          <cell r="I5423" t="str">
            <v>0,00</v>
          </cell>
          <cell r="J5423" t="str">
            <v>0,00</v>
          </cell>
          <cell r="K5423">
            <v>4.5500000000000007</v>
          </cell>
          <cell r="L5423">
            <v>4.5500000000000007</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18,34</v>
          </cell>
          <cell r="F5424" t="str">
            <v>6,70</v>
          </cell>
          <cell r="G5424" t="str">
            <v>5,68</v>
          </cell>
          <cell r="H5424" t="str">
            <v>5,96</v>
          </cell>
          <cell r="I5424" t="str">
            <v>0,00</v>
          </cell>
          <cell r="J5424" t="str">
            <v>0,00</v>
          </cell>
          <cell r="K5424">
            <v>11.64</v>
          </cell>
          <cell r="L5424">
            <v>11.64</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15,57</v>
          </cell>
          <cell r="F5425" t="str">
            <v>5,69</v>
          </cell>
          <cell r="G5425" t="str">
            <v>4,82</v>
          </cell>
          <cell r="H5425" t="str">
            <v>5,06</v>
          </cell>
          <cell r="I5425" t="str">
            <v>0,00</v>
          </cell>
          <cell r="J5425" t="str">
            <v>0,00</v>
          </cell>
          <cell r="K5425">
            <v>9.879999999999999</v>
          </cell>
          <cell r="L5425">
            <v>9.879999999999999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15,38</v>
          </cell>
          <cell r="F5426" t="str">
            <v>5,62</v>
          </cell>
          <cell r="G5426" t="str">
            <v>4,77</v>
          </cell>
          <cell r="H5426" t="str">
            <v>4,99</v>
          </cell>
          <cell r="I5426" t="str">
            <v>0,00</v>
          </cell>
          <cell r="J5426" t="str">
            <v>0,00</v>
          </cell>
          <cell r="K5426">
            <v>9.76</v>
          </cell>
          <cell r="L5426">
            <v>9.76</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13,99</v>
          </cell>
          <cell r="F5427" t="str">
            <v>5,13</v>
          </cell>
          <cell r="G5427" t="str">
            <v>4,33</v>
          </cell>
          <cell r="H5427" t="str">
            <v>4,53</v>
          </cell>
          <cell r="I5427" t="str">
            <v>0,00</v>
          </cell>
          <cell r="J5427" t="str">
            <v>0,00</v>
          </cell>
          <cell r="K5427">
            <v>8.86</v>
          </cell>
          <cell r="L5427">
            <v>8.86</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10,11</v>
          </cell>
          <cell r="F5428" t="str">
            <v>3,70</v>
          </cell>
          <cell r="G5428" t="str">
            <v>3,12</v>
          </cell>
          <cell r="H5428" t="str">
            <v>3,29</v>
          </cell>
          <cell r="I5428" t="str">
            <v>0,00</v>
          </cell>
          <cell r="J5428" t="str">
            <v>0,00</v>
          </cell>
          <cell r="K5428">
            <v>6.41</v>
          </cell>
          <cell r="L5428">
            <v>6.41</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8,59</v>
          </cell>
          <cell r="F5429" t="str">
            <v>3,14</v>
          </cell>
          <cell r="G5429" t="str">
            <v>2,64</v>
          </cell>
          <cell r="H5429" t="str">
            <v>2,81</v>
          </cell>
          <cell r="I5429" t="str">
            <v>0,00</v>
          </cell>
          <cell r="J5429" t="str">
            <v>0,00</v>
          </cell>
          <cell r="K5429">
            <v>5.45</v>
          </cell>
          <cell r="L5429">
            <v>5.45</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8,48</v>
          </cell>
          <cell r="F5430" t="str">
            <v>3,11</v>
          </cell>
          <cell r="G5430" t="str">
            <v>2,61</v>
          </cell>
          <cell r="H5430" t="str">
            <v>2,76</v>
          </cell>
          <cell r="I5430" t="str">
            <v>0,00</v>
          </cell>
          <cell r="J5430" t="str">
            <v>0,00</v>
          </cell>
          <cell r="K5430">
            <v>5.3699999999999992</v>
          </cell>
          <cell r="L5430">
            <v>5.3699999999999992</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7,73</v>
          </cell>
          <cell r="F5431" t="str">
            <v>2,83</v>
          </cell>
          <cell r="G5431" t="str">
            <v>2,38</v>
          </cell>
          <cell r="H5431" t="str">
            <v>2,52</v>
          </cell>
          <cell r="I5431" t="str">
            <v>0,00</v>
          </cell>
          <cell r="J5431" t="str">
            <v>0,00</v>
          </cell>
          <cell r="K5431">
            <v>4.9000000000000004</v>
          </cell>
          <cell r="L5431">
            <v>4.9000000000000004</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16,64</v>
          </cell>
          <cell r="F5432" t="str">
            <v>4,38</v>
          </cell>
          <cell r="G5432" t="str">
            <v>4,51</v>
          </cell>
          <cell r="H5432" t="str">
            <v>7,75</v>
          </cell>
          <cell r="I5432" t="str">
            <v>0,00</v>
          </cell>
          <cell r="J5432" t="str">
            <v>0,00</v>
          </cell>
          <cell r="K5432">
            <v>12.26</v>
          </cell>
          <cell r="L5432">
            <v>12.26</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14,77</v>
          </cell>
          <cell r="F5433" t="str">
            <v>3,88</v>
          </cell>
          <cell r="G5433" t="str">
            <v>4,01</v>
          </cell>
          <cell r="H5433" t="str">
            <v>6,88</v>
          </cell>
          <cell r="I5433" t="str">
            <v>0,00</v>
          </cell>
          <cell r="J5433" t="str">
            <v>0,00</v>
          </cell>
          <cell r="K5433">
            <v>10.89</v>
          </cell>
          <cell r="L5433">
            <v>10.89</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14,33</v>
          </cell>
          <cell r="F5434" t="str">
            <v>3,77</v>
          </cell>
          <cell r="G5434" t="str">
            <v>3,90</v>
          </cell>
          <cell r="H5434" t="str">
            <v>6,66</v>
          </cell>
          <cell r="I5434" t="str">
            <v>0,00</v>
          </cell>
          <cell r="J5434" t="str">
            <v>0,00</v>
          </cell>
          <cell r="K5434">
            <v>10.56</v>
          </cell>
          <cell r="L5434">
            <v>10.56</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13,56</v>
          </cell>
          <cell r="F5435" t="str">
            <v>3,56</v>
          </cell>
          <cell r="G5435" t="str">
            <v>3,68</v>
          </cell>
          <cell r="H5435" t="str">
            <v>6,32</v>
          </cell>
          <cell r="I5435" t="str">
            <v>0,00</v>
          </cell>
          <cell r="J5435" t="str">
            <v>0,00</v>
          </cell>
          <cell r="K5435">
            <v>10</v>
          </cell>
          <cell r="L5435">
            <v>10</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13,16</v>
          </cell>
          <cell r="F5436" t="str">
            <v>3,45</v>
          </cell>
          <cell r="G5436" t="str">
            <v>3,57</v>
          </cell>
          <cell r="H5436" t="str">
            <v>6,14</v>
          </cell>
          <cell r="I5436" t="str">
            <v>0,00</v>
          </cell>
          <cell r="J5436" t="str">
            <v>0,00</v>
          </cell>
          <cell r="K5436">
            <v>9.7099999999999991</v>
          </cell>
          <cell r="L5436">
            <v>9.7099999999999991</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12,88</v>
          </cell>
          <cell r="F5437" t="str">
            <v>2,98</v>
          </cell>
          <cell r="G5437" t="str">
            <v>3,99</v>
          </cell>
          <cell r="H5437" t="str">
            <v>5,91</v>
          </cell>
          <cell r="I5437" t="str">
            <v>0,00</v>
          </cell>
          <cell r="J5437" t="str">
            <v>0,00</v>
          </cell>
          <cell r="K5437">
            <v>9.9</v>
          </cell>
          <cell r="L5437">
            <v>9.9</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12,36</v>
          </cell>
          <cell r="F5438" t="str">
            <v>2,86</v>
          </cell>
          <cell r="G5438" t="str">
            <v>3,82</v>
          </cell>
          <cell r="H5438" t="str">
            <v>5,68</v>
          </cell>
          <cell r="I5438" t="str">
            <v>0,00</v>
          </cell>
          <cell r="J5438" t="str">
            <v>0,00</v>
          </cell>
          <cell r="K5438">
            <v>9.5</v>
          </cell>
          <cell r="L5438">
            <v>9.5</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12,09</v>
          </cell>
          <cell r="F5439" t="str">
            <v>2,81</v>
          </cell>
          <cell r="G5439" t="str">
            <v>3,73</v>
          </cell>
          <cell r="H5439" t="str">
            <v>5,55</v>
          </cell>
          <cell r="I5439" t="str">
            <v>0,00</v>
          </cell>
          <cell r="J5439" t="str">
            <v>0,00</v>
          </cell>
          <cell r="K5439">
            <v>9.2799999999999994</v>
          </cell>
          <cell r="L5439">
            <v>9.2799999999999994</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9,20</v>
          </cell>
          <cell r="F5440" t="str">
            <v>2,41</v>
          </cell>
          <cell r="G5440" t="str">
            <v>2,49</v>
          </cell>
          <cell r="H5440" t="str">
            <v>4,30</v>
          </cell>
          <cell r="I5440" t="str">
            <v>0,00</v>
          </cell>
          <cell r="J5440" t="str">
            <v>0,00</v>
          </cell>
          <cell r="K5440">
            <v>6.79</v>
          </cell>
          <cell r="L5440">
            <v>6.79</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8,15</v>
          </cell>
          <cell r="F5441" t="str">
            <v>2,14</v>
          </cell>
          <cell r="G5441" t="str">
            <v>2,19</v>
          </cell>
          <cell r="H5441" t="str">
            <v>3,82</v>
          </cell>
          <cell r="I5441" t="str">
            <v>0,00</v>
          </cell>
          <cell r="J5441" t="str">
            <v>0,00</v>
          </cell>
          <cell r="K5441">
            <v>6.01</v>
          </cell>
          <cell r="L5441">
            <v>6.01</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7,91</v>
          </cell>
          <cell r="F5442" t="str">
            <v>2,08</v>
          </cell>
          <cell r="G5442" t="str">
            <v>2,13</v>
          </cell>
          <cell r="H5442" t="str">
            <v>3,70</v>
          </cell>
          <cell r="I5442" t="str">
            <v>0,00</v>
          </cell>
          <cell r="J5442" t="str">
            <v>0,00</v>
          </cell>
          <cell r="K5442">
            <v>5.83</v>
          </cell>
          <cell r="L5442">
            <v>5.83</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7,46</v>
          </cell>
          <cell r="F5443" t="str">
            <v>1,97</v>
          </cell>
          <cell r="G5443" t="str">
            <v>2,00</v>
          </cell>
          <cell r="H5443" t="str">
            <v>3,49</v>
          </cell>
          <cell r="I5443" t="str">
            <v>0,00</v>
          </cell>
          <cell r="J5443" t="str">
            <v>0,00</v>
          </cell>
          <cell r="K5443">
            <v>5.49</v>
          </cell>
          <cell r="L5443">
            <v>5.49</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7,26</v>
          </cell>
          <cell r="F5444" t="str">
            <v>1,89</v>
          </cell>
          <cell r="G5444" t="str">
            <v>1,95</v>
          </cell>
          <cell r="H5444" t="str">
            <v>3,42</v>
          </cell>
          <cell r="I5444" t="str">
            <v>0,00</v>
          </cell>
          <cell r="J5444" t="str">
            <v>0,00</v>
          </cell>
          <cell r="K5444">
            <v>5.37</v>
          </cell>
          <cell r="L5444">
            <v>5.37</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7,09</v>
          </cell>
          <cell r="F5445" t="str">
            <v>1,65</v>
          </cell>
          <cell r="G5445" t="str">
            <v>2,17</v>
          </cell>
          <cell r="H5445" t="str">
            <v>3,27</v>
          </cell>
          <cell r="I5445" t="str">
            <v>0,00</v>
          </cell>
          <cell r="J5445" t="str">
            <v>0,00</v>
          </cell>
          <cell r="K5445">
            <v>5.4399999999999995</v>
          </cell>
          <cell r="L5445">
            <v>5.4399999999999995</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6,81</v>
          </cell>
          <cell r="F5446" t="str">
            <v>1,59</v>
          </cell>
          <cell r="G5446" t="str">
            <v>2,07</v>
          </cell>
          <cell r="H5446" t="str">
            <v>3,15</v>
          </cell>
          <cell r="I5446" t="str">
            <v>0,00</v>
          </cell>
          <cell r="J5446" t="str">
            <v>0,00</v>
          </cell>
          <cell r="K5446">
            <v>5.22</v>
          </cell>
          <cell r="L5446">
            <v>5.22</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6,68</v>
          </cell>
          <cell r="F5447" t="str">
            <v>1,54</v>
          </cell>
          <cell r="G5447" t="str">
            <v>2,04</v>
          </cell>
          <cell r="H5447" t="str">
            <v>3,10</v>
          </cell>
          <cell r="I5447" t="str">
            <v>0,00</v>
          </cell>
          <cell r="J5447" t="str">
            <v>0,00</v>
          </cell>
          <cell r="K5447">
            <v>5.1400000000000006</v>
          </cell>
          <cell r="L5447">
            <v>5.1400000000000006</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20,65</v>
          </cell>
          <cell r="F5448" t="str">
            <v>7,52</v>
          </cell>
          <cell r="G5448" t="str">
            <v>6,41</v>
          </cell>
          <cell r="H5448" t="str">
            <v>6,72</v>
          </cell>
          <cell r="I5448" t="str">
            <v>0,00</v>
          </cell>
          <cell r="J5448" t="str">
            <v>0,00</v>
          </cell>
          <cell r="K5448">
            <v>13.129999999999999</v>
          </cell>
          <cell r="L5448">
            <v>13.129999999999999</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17,52</v>
          </cell>
          <cell r="F5449" t="str">
            <v>6,39</v>
          </cell>
          <cell r="G5449" t="str">
            <v>5,43</v>
          </cell>
          <cell r="H5449" t="str">
            <v>5,70</v>
          </cell>
          <cell r="I5449" t="str">
            <v>0,00</v>
          </cell>
          <cell r="J5449" t="str">
            <v>0,00</v>
          </cell>
          <cell r="K5449">
            <v>11.129999999999999</v>
          </cell>
          <cell r="L5449">
            <v>11.129999999999999</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17,30</v>
          </cell>
          <cell r="F5450" t="str">
            <v>6,31</v>
          </cell>
          <cell r="G5450" t="str">
            <v>5,37</v>
          </cell>
          <cell r="H5450" t="str">
            <v>5,62</v>
          </cell>
          <cell r="I5450" t="str">
            <v>0,00</v>
          </cell>
          <cell r="J5450" t="str">
            <v>0,00</v>
          </cell>
          <cell r="K5450">
            <v>10.99</v>
          </cell>
          <cell r="L5450">
            <v>10.99</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15,75</v>
          </cell>
          <cell r="F5451" t="str">
            <v>5,76</v>
          </cell>
          <cell r="G5451" t="str">
            <v>4,88</v>
          </cell>
          <cell r="H5451" t="str">
            <v>5,11</v>
          </cell>
          <cell r="I5451" t="str">
            <v>0,00</v>
          </cell>
          <cell r="J5451" t="str">
            <v>0,00</v>
          </cell>
          <cell r="K5451">
            <v>9.99</v>
          </cell>
          <cell r="L5451">
            <v>9.99</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11,40</v>
          </cell>
          <cell r="F5452" t="str">
            <v>4,16</v>
          </cell>
          <cell r="G5452" t="str">
            <v>3,53</v>
          </cell>
          <cell r="H5452" t="str">
            <v>3,71</v>
          </cell>
          <cell r="I5452" t="str">
            <v>0,00</v>
          </cell>
          <cell r="J5452" t="str">
            <v>0,00</v>
          </cell>
          <cell r="K5452">
            <v>7.24</v>
          </cell>
          <cell r="L5452">
            <v>7.24</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9,68</v>
          </cell>
          <cell r="F5453" t="str">
            <v>3,55</v>
          </cell>
          <cell r="G5453" t="str">
            <v>2,99</v>
          </cell>
          <cell r="H5453" t="str">
            <v>3,14</v>
          </cell>
          <cell r="I5453" t="str">
            <v>0,00</v>
          </cell>
          <cell r="J5453" t="str">
            <v>0,00</v>
          </cell>
          <cell r="K5453">
            <v>6.1300000000000008</v>
          </cell>
          <cell r="L5453">
            <v>6.1300000000000008</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9,54</v>
          </cell>
          <cell r="F5454" t="str">
            <v>3,50</v>
          </cell>
          <cell r="G5454" t="str">
            <v>2,95</v>
          </cell>
          <cell r="H5454" t="str">
            <v>3,09</v>
          </cell>
          <cell r="I5454" t="str">
            <v>0,00</v>
          </cell>
          <cell r="J5454" t="str">
            <v>0,00</v>
          </cell>
          <cell r="K5454">
            <v>6.04</v>
          </cell>
          <cell r="L5454">
            <v>6.04</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8,69</v>
          </cell>
          <cell r="F5455" t="str">
            <v>3,19</v>
          </cell>
          <cell r="G5455" t="str">
            <v>2,67</v>
          </cell>
          <cell r="H5455" t="str">
            <v>2,83</v>
          </cell>
          <cell r="I5455" t="str">
            <v>0,00</v>
          </cell>
          <cell r="J5455" t="str">
            <v>0,00</v>
          </cell>
          <cell r="K5455">
            <v>5.5</v>
          </cell>
          <cell r="L5455">
            <v>5.5</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71,13</v>
          </cell>
          <cell r="F5456" t="str">
            <v>8,85</v>
          </cell>
          <cell r="G5456" t="str">
            <v>54,49</v>
          </cell>
          <cell r="H5456" t="str">
            <v>7,79</v>
          </cell>
          <cell r="I5456" t="str">
            <v>0,00</v>
          </cell>
          <cell r="J5456" t="str">
            <v>0,00</v>
          </cell>
          <cell r="K5456">
            <v>62.28</v>
          </cell>
          <cell r="L5456">
            <v>62.28</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66,44</v>
          </cell>
          <cell r="F5457" t="str">
            <v>6,51</v>
          </cell>
          <cell r="G5457" t="str">
            <v>53,25</v>
          </cell>
          <cell r="H5457" t="str">
            <v>6,68</v>
          </cell>
          <cell r="I5457" t="str">
            <v>0,00</v>
          </cell>
          <cell r="J5457" t="str">
            <v>0,00</v>
          </cell>
          <cell r="K5457">
            <v>59.93</v>
          </cell>
          <cell r="L5457">
            <v>59.93</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60,53</v>
          </cell>
          <cell r="F5458" t="str">
            <v>3,54</v>
          </cell>
          <cell r="G5458" t="str">
            <v>51,76</v>
          </cell>
          <cell r="H5458" t="str">
            <v>5,23</v>
          </cell>
          <cell r="I5458" t="str">
            <v>0,00</v>
          </cell>
          <cell r="J5458" t="str">
            <v>0,00</v>
          </cell>
          <cell r="K5458">
            <v>56.989999999999995</v>
          </cell>
          <cell r="L5458">
            <v>56.989999999999995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61,86</v>
          </cell>
          <cell r="F5459" t="str">
            <v>4,18</v>
          </cell>
          <cell r="G5459" t="str">
            <v>52,10</v>
          </cell>
          <cell r="H5459" t="str">
            <v>5,58</v>
          </cell>
          <cell r="I5459" t="str">
            <v>0,00</v>
          </cell>
          <cell r="J5459" t="str">
            <v>0,00</v>
          </cell>
          <cell r="K5459">
            <v>57.68</v>
          </cell>
          <cell r="L5459">
            <v>57.68</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58,34</v>
          </cell>
          <cell r="F5460" t="str">
            <v>2,68</v>
          </cell>
          <cell r="G5460" t="str">
            <v>51,16</v>
          </cell>
          <cell r="H5460" t="str">
            <v>4,50</v>
          </cell>
          <cell r="I5460" t="str">
            <v>0,00</v>
          </cell>
          <cell r="J5460" t="str">
            <v>0,00</v>
          </cell>
          <cell r="K5460">
            <v>55.66</v>
          </cell>
          <cell r="L5460">
            <v>55.66</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59,91</v>
          </cell>
          <cell r="F5461" t="str">
            <v>3,26</v>
          </cell>
          <cell r="G5461" t="str">
            <v>51,57</v>
          </cell>
          <cell r="H5461" t="str">
            <v>5,08</v>
          </cell>
          <cell r="I5461" t="str">
            <v>0,00</v>
          </cell>
          <cell r="J5461" t="str">
            <v>0,00</v>
          </cell>
          <cell r="K5461">
            <v>56.65</v>
          </cell>
          <cell r="L5461">
            <v>56.65</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57,24</v>
          </cell>
          <cell r="F5462" t="str">
            <v>2,27</v>
          </cell>
          <cell r="G5462" t="str">
            <v>50,86</v>
          </cell>
          <cell r="H5462" t="str">
            <v>4,11</v>
          </cell>
          <cell r="I5462" t="str">
            <v>0,00</v>
          </cell>
          <cell r="J5462" t="str">
            <v>0,00</v>
          </cell>
          <cell r="K5462">
            <v>54.97</v>
          </cell>
          <cell r="L5462">
            <v>54.97</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81,78</v>
          </cell>
          <cell r="F5463" t="str">
            <v>18,98</v>
          </cell>
          <cell r="G5463" t="str">
            <v>57,79</v>
          </cell>
          <cell r="H5463" t="str">
            <v>5,01</v>
          </cell>
          <cell r="I5463" t="str">
            <v>0,00</v>
          </cell>
          <cell r="J5463" t="str">
            <v>0,00</v>
          </cell>
          <cell r="K5463">
            <v>62.8</v>
          </cell>
          <cell r="L5463">
            <v>62.8</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70,59</v>
          </cell>
          <cell r="F5464" t="str">
            <v>12,18</v>
          </cell>
          <cell r="G5464" t="str">
            <v>54,74</v>
          </cell>
          <cell r="H5464" t="str">
            <v>3,67</v>
          </cell>
          <cell r="I5464" t="str">
            <v>0,00</v>
          </cell>
          <cell r="J5464" t="str">
            <v>0,00</v>
          </cell>
          <cell r="K5464">
            <v>58.410000000000004</v>
          </cell>
          <cell r="L5464">
            <v>58.410000000000004</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65,64</v>
          </cell>
          <cell r="F5465" t="str">
            <v>9,14</v>
          </cell>
          <cell r="G5465" t="str">
            <v>53,39</v>
          </cell>
          <cell r="H5465" t="str">
            <v>3,11</v>
          </cell>
          <cell r="I5465" t="str">
            <v>0,00</v>
          </cell>
          <cell r="J5465" t="str">
            <v>0,00</v>
          </cell>
          <cell r="K5465">
            <v>56.5</v>
          </cell>
          <cell r="L5465">
            <v>56.5</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59,24</v>
          </cell>
          <cell r="F5466" t="str">
            <v>5,21</v>
          </cell>
          <cell r="G5466" t="str">
            <v>51,64</v>
          </cell>
          <cell r="H5466" t="str">
            <v>2,39</v>
          </cell>
          <cell r="I5466" t="str">
            <v>0,00</v>
          </cell>
          <cell r="J5466" t="str">
            <v>0,00</v>
          </cell>
          <cell r="K5466">
            <v>54.03</v>
          </cell>
          <cell r="L5466">
            <v>54.03</v>
          </cell>
          <cell r="M5466"/>
          <cell r="N5466">
            <v>94318</v>
          </cell>
        </row>
        <row r="5467">
          <cell r="A5467">
            <v>94319</v>
          </cell>
          <cell r="B5467" t="str">
            <v>ATERRO MANUAL DE VALAS COM SOLO ARGILO-ARENOSO E COMPACTAÇÃO MECANIZADA. AF_05/2016</v>
          </cell>
          <cell r="C5467" t="str">
            <v>COMPOSIÇÃO</v>
          </cell>
          <cell r="D5467" t="str">
            <v>M3</v>
          </cell>
          <cell r="E5467" t="str">
            <v>87,23</v>
          </cell>
          <cell r="F5467" t="str">
            <v>26,72</v>
          </cell>
          <cell r="G5467" t="str">
            <v>59,34</v>
          </cell>
          <cell r="H5467" t="str">
            <v>1,17</v>
          </cell>
          <cell r="I5467" t="str">
            <v>0,00</v>
          </cell>
          <cell r="J5467" t="str">
            <v>0,00</v>
          </cell>
          <cell r="K5467">
            <v>60.510000000000005</v>
          </cell>
          <cell r="L5467">
            <v>60.510000000000005</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74,79</v>
          </cell>
          <cell r="F5468" t="str">
            <v>8,84</v>
          </cell>
          <cell r="G5468" t="str">
            <v>58,16</v>
          </cell>
          <cell r="H5468" t="str">
            <v>7,79</v>
          </cell>
          <cell r="I5468" t="str">
            <v>0,00</v>
          </cell>
          <cell r="J5468" t="str">
            <v>0,00</v>
          </cell>
          <cell r="K5468">
            <v>65.95</v>
          </cell>
          <cell r="L5468">
            <v>65.95</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70,10</v>
          </cell>
          <cell r="F5469" t="str">
            <v>6,51</v>
          </cell>
          <cell r="G5469" t="str">
            <v>56,92</v>
          </cell>
          <cell r="H5469" t="str">
            <v>6,67</v>
          </cell>
          <cell r="I5469" t="str">
            <v>0,00</v>
          </cell>
          <cell r="J5469" t="str">
            <v>0,00</v>
          </cell>
          <cell r="K5469">
            <v>63.59</v>
          </cell>
          <cell r="L5469">
            <v>63.59</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64,19</v>
          </cell>
          <cell r="F5470" t="str">
            <v>3,54</v>
          </cell>
          <cell r="G5470" t="str">
            <v>55,42</v>
          </cell>
          <cell r="H5470" t="str">
            <v>5,23</v>
          </cell>
          <cell r="I5470" t="str">
            <v>0,00</v>
          </cell>
          <cell r="J5470" t="str">
            <v>0,00</v>
          </cell>
          <cell r="K5470">
            <v>60.650000000000006</v>
          </cell>
          <cell r="L5470">
            <v>60.650000000000006</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65,52</v>
          </cell>
          <cell r="F5471" t="str">
            <v>4,18</v>
          </cell>
          <cell r="G5471" t="str">
            <v>55,76</v>
          </cell>
          <cell r="H5471" t="str">
            <v>5,58</v>
          </cell>
          <cell r="I5471" t="str">
            <v>0,00</v>
          </cell>
          <cell r="J5471" t="str">
            <v>0,00</v>
          </cell>
          <cell r="K5471">
            <v>61.339999999999996</v>
          </cell>
          <cell r="L5471">
            <v>61.339999999999996</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62,00</v>
          </cell>
          <cell r="F5472" t="str">
            <v>2,68</v>
          </cell>
          <cell r="G5472" t="str">
            <v>54,82</v>
          </cell>
          <cell r="H5472" t="str">
            <v>4,50</v>
          </cell>
          <cell r="I5472" t="str">
            <v>0,00</v>
          </cell>
          <cell r="J5472" t="str">
            <v>0,00</v>
          </cell>
          <cell r="K5472">
            <v>59.32</v>
          </cell>
          <cell r="L5472">
            <v>59.32</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63,57</v>
          </cell>
          <cell r="F5473" t="str">
            <v>3,26</v>
          </cell>
          <cell r="G5473" t="str">
            <v>55,23</v>
          </cell>
          <cell r="H5473" t="str">
            <v>5,08</v>
          </cell>
          <cell r="I5473" t="str">
            <v>0,00</v>
          </cell>
          <cell r="J5473" t="str">
            <v>0,00</v>
          </cell>
          <cell r="K5473">
            <v>60.309999999999995</v>
          </cell>
          <cell r="L5473">
            <v>60.309999999999995</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60,90</v>
          </cell>
          <cell r="F5474" t="str">
            <v>2,27</v>
          </cell>
          <cell r="G5474" t="str">
            <v>54,52</v>
          </cell>
          <cell r="H5474" t="str">
            <v>4,11</v>
          </cell>
          <cell r="I5474" t="str">
            <v>0,00</v>
          </cell>
          <cell r="J5474" t="str">
            <v>0,00</v>
          </cell>
          <cell r="K5474">
            <v>58.63</v>
          </cell>
          <cell r="L5474">
            <v>58.63</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85,44</v>
          </cell>
          <cell r="F5475" t="str">
            <v>18,98</v>
          </cell>
          <cell r="G5475" t="str">
            <v>61,45</v>
          </cell>
          <cell r="H5475" t="str">
            <v>5,01</v>
          </cell>
          <cell r="I5475" t="str">
            <v>0,00</v>
          </cell>
          <cell r="J5475" t="str">
            <v>0,00</v>
          </cell>
          <cell r="K5475">
            <v>66.460000000000008</v>
          </cell>
          <cell r="L5475">
            <v>66.460000000000008</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74,25</v>
          </cell>
          <cell r="F5476" t="str">
            <v>12,18</v>
          </cell>
          <cell r="G5476" t="str">
            <v>58,40</v>
          </cell>
          <cell r="H5476" t="str">
            <v>3,67</v>
          </cell>
          <cell r="I5476" t="str">
            <v>0,00</v>
          </cell>
          <cell r="J5476" t="str">
            <v>0,00</v>
          </cell>
          <cell r="K5476">
            <v>62.07</v>
          </cell>
          <cell r="L5476">
            <v>62.07</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69,30</v>
          </cell>
          <cell r="F5477" t="str">
            <v>9,14</v>
          </cell>
          <cell r="G5477" t="str">
            <v>57,05</v>
          </cell>
          <cell r="H5477" t="str">
            <v>3,11</v>
          </cell>
          <cell r="I5477" t="str">
            <v>0,00</v>
          </cell>
          <cell r="J5477" t="str">
            <v>0,00</v>
          </cell>
          <cell r="K5477">
            <v>60.16</v>
          </cell>
          <cell r="L5477">
            <v>60.16</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62,90</v>
          </cell>
          <cell r="F5478" t="str">
            <v>5,21</v>
          </cell>
          <cell r="G5478" t="str">
            <v>55,30</v>
          </cell>
          <cell r="H5478" t="str">
            <v>2,39</v>
          </cell>
          <cell r="I5478" t="str">
            <v>0,00</v>
          </cell>
          <cell r="J5478" t="str">
            <v>0,00</v>
          </cell>
          <cell r="K5478">
            <v>57.69</v>
          </cell>
          <cell r="L5478">
            <v>57.69</v>
          </cell>
          <cell r="M5478"/>
          <cell r="N5478">
            <v>94341</v>
          </cell>
        </row>
        <row r="5479">
          <cell r="A5479">
            <v>94342</v>
          </cell>
          <cell r="B5479" t="str">
            <v>ATERRO MANUAL DE VALAS COM AREIA PARA ATERRO E COMPACTAÇÃO MECANIZADA. AF_05/2016</v>
          </cell>
          <cell r="C5479" t="str">
            <v>COMPOSIÇÃO</v>
          </cell>
          <cell r="D5479" t="str">
            <v>M3</v>
          </cell>
          <cell r="E5479" t="str">
            <v>90,89</v>
          </cell>
          <cell r="F5479" t="str">
            <v>26,72</v>
          </cell>
          <cell r="G5479" t="str">
            <v>63,00</v>
          </cell>
          <cell r="H5479" t="str">
            <v>1,17</v>
          </cell>
          <cell r="I5479" t="str">
            <v>0,00</v>
          </cell>
          <cell r="J5479" t="str">
            <v>0,00</v>
          </cell>
          <cell r="K5479">
            <v>64.17</v>
          </cell>
          <cell r="L5479">
            <v>64.17</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12,71</v>
          </cell>
          <cell r="F5480" t="str">
            <v>3,84</v>
          </cell>
          <cell r="G5480" t="str">
            <v>2,98</v>
          </cell>
          <cell r="H5480" t="str">
            <v>5,89</v>
          </cell>
          <cell r="I5480" t="str">
            <v>0,00</v>
          </cell>
          <cell r="J5480" t="str">
            <v>0,00</v>
          </cell>
          <cell r="K5480">
            <v>8.8699999999999992</v>
          </cell>
          <cell r="L5480">
            <v>8.8699999999999992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9,02</v>
          </cell>
          <cell r="F5481" t="str">
            <v>2,21</v>
          </cell>
          <cell r="G5481" t="str">
            <v>2,14</v>
          </cell>
          <cell r="H5481" t="str">
            <v>4,67</v>
          </cell>
          <cell r="I5481" t="str">
            <v>0,00</v>
          </cell>
          <cell r="J5481" t="str">
            <v>0,00</v>
          </cell>
          <cell r="K5481">
            <v>6.8100000000000005</v>
          </cell>
          <cell r="L5481">
            <v>6.8100000000000005</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25,31</v>
          </cell>
          <cell r="F5482" t="str">
            <v>9,31</v>
          </cell>
          <cell r="G5482" t="str">
            <v>7,34</v>
          </cell>
          <cell r="H5482" t="str">
            <v>8,66</v>
          </cell>
          <cell r="I5482" t="str">
            <v>0,00</v>
          </cell>
          <cell r="J5482" t="str">
            <v>0,00</v>
          </cell>
          <cell r="K5482">
            <v>16</v>
          </cell>
          <cell r="L5482">
            <v>16</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20,75</v>
          </cell>
          <cell r="F5483" t="str">
            <v>6,99</v>
          </cell>
          <cell r="G5483" t="str">
            <v>6,15</v>
          </cell>
          <cell r="H5483" t="str">
            <v>7,61</v>
          </cell>
          <cell r="I5483" t="str">
            <v>0,00</v>
          </cell>
          <cell r="J5483" t="str">
            <v>0,00</v>
          </cell>
          <cell r="K5483">
            <v>13.760000000000002</v>
          </cell>
          <cell r="L5483">
            <v>13.760000000000002</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14,71</v>
          </cell>
          <cell r="F5484" t="str">
            <v>4,01</v>
          </cell>
          <cell r="G5484" t="str">
            <v>4,57</v>
          </cell>
          <cell r="H5484" t="str">
            <v>6,13</v>
          </cell>
          <cell r="I5484" t="str">
            <v>0,00</v>
          </cell>
          <cell r="J5484" t="str">
            <v>0,00</v>
          </cell>
          <cell r="K5484">
            <v>10.7</v>
          </cell>
          <cell r="L5484">
            <v>10.7</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16,03</v>
          </cell>
          <cell r="F5485" t="str">
            <v>4,62</v>
          </cell>
          <cell r="G5485" t="str">
            <v>4,93</v>
          </cell>
          <cell r="H5485" t="str">
            <v>6,48</v>
          </cell>
          <cell r="I5485" t="str">
            <v>0,00</v>
          </cell>
          <cell r="J5485" t="str">
            <v>0,00</v>
          </cell>
          <cell r="K5485">
            <v>11.41</v>
          </cell>
          <cell r="L5485">
            <v>11.41</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12,51</v>
          </cell>
          <cell r="F5486" t="str">
            <v>3,12</v>
          </cell>
          <cell r="G5486" t="str">
            <v>3,98</v>
          </cell>
          <cell r="H5486" t="str">
            <v>5,41</v>
          </cell>
          <cell r="I5486" t="str">
            <v>0,00</v>
          </cell>
          <cell r="J5486" t="str">
            <v>0,00</v>
          </cell>
          <cell r="K5486">
            <v>9.39</v>
          </cell>
          <cell r="L5486">
            <v>9.39</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13,99</v>
          </cell>
          <cell r="F5487" t="str">
            <v>3,69</v>
          </cell>
          <cell r="G5487" t="str">
            <v>4,39</v>
          </cell>
          <cell r="H5487" t="str">
            <v>5,91</v>
          </cell>
          <cell r="I5487" t="str">
            <v>0,00</v>
          </cell>
          <cell r="J5487" t="str">
            <v>0,00</v>
          </cell>
          <cell r="K5487">
            <v>10.3</v>
          </cell>
          <cell r="L5487">
            <v>10.3</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11,43</v>
          </cell>
          <cell r="F5488" t="str">
            <v>2,73</v>
          </cell>
          <cell r="G5488" t="str">
            <v>3,70</v>
          </cell>
          <cell r="H5488" t="str">
            <v>5,00</v>
          </cell>
          <cell r="I5488" t="str">
            <v>0,00</v>
          </cell>
          <cell r="J5488" t="str">
            <v>0,00</v>
          </cell>
          <cell r="K5488">
            <v>8.6999999999999993</v>
          </cell>
          <cell r="L5488">
            <v>8.6999999999999993</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23,74</v>
          </cell>
          <cell r="F5489" t="str">
            <v>8,93</v>
          </cell>
          <cell r="G5489" t="str">
            <v>6,94</v>
          </cell>
          <cell r="H5489" t="str">
            <v>7,87</v>
          </cell>
          <cell r="I5489" t="str">
            <v>0,00</v>
          </cell>
          <cell r="J5489" t="str">
            <v>0,00</v>
          </cell>
          <cell r="K5489">
            <v>14.81</v>
          </cell>
          <cell r="L5489">
            <v>14.81</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19,08</v>
          </cell>
          <cell r="F5490" t="str">
            <v>6,59</v>
          </cell>
          <cell r="G5490" t="str">
            <v>5,70</v>
          </cell>
          <cell r="H5490" t="str">
            <v>6,79</v>
          </cell>
          <cell r="I5490" t="str">
            <v>0,00</v>
          </cell>
          <cell r="J5490" t="str">
            <v>0,00</v>
          </cell>
          <cell r="K5490">
            <v>12.49</v>
          </cell>
          <cell r="L5490">
            <v>12.49</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13,16</v>
          </cell>
          <cell r="F5491" t="str">
            <v>3,61</v>
          </cell>
          <cell r="G5491" t="str">
            <v>4,18</v>
          </cell>
          <cell r="H5491" t="str">
            <v>5,37</v>
          </cell>
          <cell r="I5491" t="str">
            <v>0,00</v>
          </cell>
          <cell r="J5491" t="str">
            <v>0,00</v>
          </cell>
          <cell r="K5491">
            <v>9.5500000000000007</v>
          </cell>
          <cell r="L5491">
            <v>9.5500000000000007</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14,50</v>
          </cell>
          <cell r="F5492" t="str">
            <v>4,25</v>
          </cell>
          <cell r="G5492" t="str">
            <v>4,54</v>
          </cell>
          <cell r="H5492" t="str">
            <v>5,71</v>
          </cell>
          <cell r="I5492" t="str">
            <v>0,00</v>
          </cell>
          <cell r="J5492" t="str">
            <v>0,00</v>
          </cell>
          <cell r="K5492">
            <v>10.25</v>
          </cell>
          <cell r="L5492">
            <v>10.25</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10,97</v>
          </cell>
          <cell r="F5493" t="str">
            <v>2,75</v>
          </cell>
          <cell r="G5493" t="str">
            <v>3,59</v>
          </cell>
          <cell r="H5493" t="str">
            <v>4,63</v>
          </cell>
          <cell r="I5493" t="str">
            <v>0,00</v>
          </cell>
          <cell r="J5493" t="str">
            <v>0,00</v>
          </cell>
          <cell r="K5493">
            <v>8.2199999999999989</v>
          </cell>
          <cell r="L5493">
            <v>8.2199999999999989</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12,55</v>
          </cell>
          <cell r="F5494" t="str">
            <v>3,34</v>
          </cell>
          <cell r="G5494" t="str">
            <v>4,00</v>
          </cell>
          <cell r="H5494" t="str">
            <v>5,21</v>
          </cell>
          <cell r="I5494" t="str">
            <v>0,00</v>
          </cell>
          <cell r="J5494" t="str">
            <v>0,00</v>
          </cell>
          <cell r="K5494">
            <v>9.2100000000000009</v>
          </cell>
          <cell r="L5494">
            <v>9.2100000000000009</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9,90</v>
          </cell>
          <cell r="F5495" t="str">
            <v>2,35</v>
          </cell>
          <cell r="G5495" t="str">
            <v>3,31</v>
          </cell>
          <cell r="H5495" t="str">
            <v>4,24</v>
          </cell>
          <cell r="I5495" t="str">
            <v>0,00</v>
          </cell>
          <cell r="J5495" t="str">
            <v>0,00</v>
          </cell>
          <cell r="K5495">
            <v>7.5500000000000007</v>
          </cell>
          <cell r="L5495">
            <v>7.5500000000000007</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30,74</v>
          </cell>
          <cell r="F5496" t="str">
            <v>15,84</v>
          </cell>
          <cell r="G5496" t="str">
            <v>9,40</v>
          </cell>
          <cell r="H5496" t="str">
            <v>5,50</v>
          </cell>
          <cell r="I5496" t="str">
            <v>0,00</v>
          </cell>
          <cell r="J5496" t="str">
            <v>0,00</v>
          </cell>
          <cell r="K5496">
            <v>14.9</v>
          </cell>
          <cell r="L5496">
            <v>14.9</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23,72</v>
          </cell>
          <cell r="F5497" t="str">
            <v>12,17</v>
          </cell>
          <cell r="G5497" t="str">
            <v>7,34</v>
          </cell>
          <cell r="H5497" t="str">
            <v>4,21</v>
          </cell>
          <cell r="I5497" t="str">
            <v>0,00</v>
          </cell>
          <cell r="J5497" t="str">
            <v>0,00</v>
          </cell>
          <cell r="K5497">
            <v>11.55</v>
          </cell>
          <cell r="L5497">
            <v>11.55</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19,28</v>
          </cell>
          <cell r="F5498" t="str">
            <v>9,61</v>
          </cell>
          <cell r="G5498" t="str">
            <v>6,13</v>
          </cell>
          <cell r="H5498" t="str">
            <v>3,54</v>
          </cell>
          <cell r="I5498" t="str">
            <v>0,00</v>
          </cell>
          <cell r="J5498" t="str">
            <v>0,00</v>
          </cell>
          <cell r="K5498">
            <v>9.67</v>
          </cell>
          <cell r="L5498">
            <v>9.67</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12,62</v>
          </cell>
          <cell r="F5499" t="str">
            <v>5,60</v>
          </cell>
          <cell r="G5499" t="str">
            <v>4,32</v>
          </cell>
          <cell r="H5499" t="str">
            <v>2,70</v>
          </cell>
          <cell r="I5499" t="str">
            <v>0,00</v>
          </cell>
          <cell r="J5499" t="str">
            <v>0,00</v>
          </cell>
          <cell r="K5499">
            <v>7.0200000000000005</v>
          </cell>
          <cell r="L5499">
            <v>7.0200000000000005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28,98</v>
          </cell>
          <cell r="F5500" t="str">
            <v>15,25</v>
          </cell>
          <cell r="G5500" t="str">
            <v>8,86</v>
          </cell>
          <cell r="H5500" t="str">
            <v>4,87</v>
          </cell>
          <cell r="I5500" t="str">
            <v>0,00</v>
          </cell>
          <cell r="J5500" t="str">
            <v>0,00</v>
          </cell>
          <cell r="K5500">
            <v>13.73</v>
          </cell>
          <cell r="L5500">
            <v>13.73</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22,38</v>
          </cell>
          <cell r="F5501" t="str">
            <v>11,72</v>
          </cell>
          <cell r="G5501" t="str">
            <v>6,95</v>
          </cell>
          <cell r="H5501" t="str">
            <v>3,71</v>
          </cell>
          <cell r="I5501" t="str">
            <v>0,00</v>
          </cell>
          <cell r="J5501" t="str">
            <v>0,00</v>
          </cell>
          <cell r="K5501">
            <v>10.66</v>
          </cell>
          <cell r="L5501">
            <v>10.66</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18,25</v>
          </cell>
          <cell r="F5502" t="str">
            <v>9,27</v>
          </cell>
          <cell r="G5502" t="str">
            <v>5,82</v>
          </cell>
          <cell r="H5502" t="str">
            <v>3,16</v>
          </cell>
          <cell r="I5502" t="str">
            <v>0,00</v>
          </cell>
          <cell r="J5502" t="str">
            <v>0,00</v>
          </cell>
          <cell r="K5502">
            <v>8.98</v>
          </cell>
          <cell r="L5502">
            <v>8.98</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11,88</v>
          </cell>
          <cell r="F5503" t="str">
            <v>5,35</v>
          </cell>
          <cell r="G5503" t="str">
            <v>4,08</v>
          </cell>
          <cell r="H5503" t="str">
            <v>2,45</v>
          </cell>
          <cell r="I5503" t="str">
            <v>0,00</v>
          </cell>
          <cell r="J5503" t="str">
            <v>0,00</v>
          </cell>
          <cell r="K5503">
            <v>6.53</v>
          </cell>
          <cell r="L5503">
            <v>6.53</v>
          </cell>
          <cell r="M5503"/>
          <cell r="N5503">
            <v>93381</v>
          </cell>
        </row>
        <row r="5504">
          <cell r="A5504">
            <v>93382</v>
          </cell>
          <cell r="B5504" t="str">
            <v>REATERRO MANUAL DE VALAS COM COMPACTAÇÃO MECANIZADA. AF_04/2016</v>
          </cell>
          <cell r="C5504" t="str">
            <v>COMPOSIÇÃO</v>
          </cell>
          <cell r="D5504" t="str">
            <v>M3</v>
          </cell>
          <cell r="E5504" t="str">
            <v>39,87</v>
          </cell>
          <cell r="F5504" t="str">
            <v>26,82</v>
          </cell>
          <cell r="G5504" t="str">
            <v>11,88</v>
          </cell>
          <cell r="H5504" t="str">
            <v>1,17</v>
          </cell>
          <cell r="I5504" t="str">
            <v>0,00</v>
          </cell>
          <cell r="J5504" t="str">
            <v>0,00</v>
          </cell>
          <cell r="K5504">
            <v>13.05</v>
          </cell>
          <cell r="L5504">
            <v>13.05</v>
          </cell>
          <cell r="M5504"/>
          <cell r="N5504">
            <v>93382</v>
          </cell>
        </row>
        <row r="5505">
          <cell r="A5505">
            <v>96995</v>
          </cell>
          <cell r="B5505" t="str">
            <v>REATERRO MANUAL APILOADO COM SOQUETE. AF_10/2017</v>
          </cell>
          <cell r="C5505" t="str">
            <v>COMPOSIÇÃO</v>
          </cell>
          <cell r="D5505" t="str">
            <v>M3</v>
          </cell>
          <cell r="E5505" t="str">
            <v>59,31</v>
          </cell>
          <cell r="F5505" t="str">
            <v>41,37</v>
          </cell>
          <cell r="G5505" t="str">
            <v>17,94</v>
          </cell>
          <cell r="H5505" t="str">
            <v>0,00</v>
          </cell>
          <cell r="I5505" t="str">
            <v>0,00</v>
          </cell>
          <cell r="J5505" t="str">
            <v>0,00</v>
          </cell>
          <cell r="K5505">
            <v>17.940000000000001</v>
          </cell>
          <cell r="L5505">
            <v>17.940000000000001</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2,38</v>
          </cell>
          <cell r="F5506" t="str">
            <v>0,38</v>
          </cell>
          <cell r="G5506" t="str">
            <v>1,19</v>
          </cell>
          <cell r="H5506" t="str">
            <v>0,81</v>
          </cell>
          <cell r="I5506" t="str">
            <v>0,00</v>
          </cell>
          <cell r="J5506" t="str">
            <v>0,00</v>
          </cell>
          <cell r="K5506">
            <v>2</v>
          </cell>
          <cell r="L5506">
            <v>2</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2,05</v>
          </cell>
          <cell r="F5507" t="str">
            <v>0,32</v>
          </cell>
          <cell r="G5507" t="str">
            <v>1,03</v>
          </cell>
          <cell r="H5507" t="str">
            <v>0,70</v>
          </cell>
          <cell r="I5507" t="str">
            <v>0,00</v>
          </cell>
          <cell r="J5507" t="str">
            <v>0,00</v>
          </cell>
          <cell r="K5507">
            <v>1.73</v>
          </cell>
          <cell r="L5507">
            <v>1.73</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1,89</v>
          </cell>
          <cell r="F5508" t="str">
            <v>0,29</v>
          </cell>
          <cell r="G5508" t="str">
            <v>0,95</v>
          </cell>
          <cell r="H5508" t="str">
            <v>0,65</v>
          </cell>
          <cell r="I5508" t="str">
            <v>0,00</v>
          </cell>
          <cell r="J5508" t="str">
            <v>0,00</v>
          </cell>
          <cell r="K5508">
            <v>1.6</v>
          </cell>
          <cell r="L5508">
            <v>1.6</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0,74</v>
          </cell>
          <cell r="F5509" t="str">
            <v>0,12</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7,28</v>
          </cell>
          <cell r="F5510" t="str">
            <v>5,36</v>
          </cell>
          <cell r="G5510" t="str">
            <v>1,92</v>
          </cell>
          <cell r="H5510" t="str">
            <v>0,00</v>
          </cell>
          <cell r="I5510" t="str">
            <v>0,00</v>
          </cell>
          <cell r="J5510" t="str">
            <v>0,00</v>
          </cell>
          <cell r="K5510">
            <v>1.92</v>
          </cell>
          <cell r="L5510">
            <v>1.92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3,59</v>
          </cell>
          <cell r="F5511" t="str">
            <v>2,66</v>
          </cell>
          <cell r="G5511" t="str">
            <v>0,93</v>
          </cell>
          <cell r="H5511" t="str">
            <v>0,00</v>
          </cell>
          <cell r="I5511" t="str">
            <v>0,00</v>
          </cell>
          <cell r="J5511" t="str">
            <v>0,00</v>
          </cell>
          <cell r="K5511">
            <v>0.93</v>
          </cell>
          <cell r="L5511">
            <v>0.93</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234,38</v>
          </cell>
          <cell r="F5512" t="str">
            <v>104,83</v>
          </cell>
          <cell r="G5512" t="str">
            <v>129,39</v>
          </cell>
          <cell r="H5512" t="str">
            <v>0,16</v>
          </cell>
          <cell r="I5512" t="str">
            <v>0,00</v>
          </cell>
          <cell r="J5512" t="str">
            <v>0,00</v>
          </cell>
          <cell r="K5512">
            <v>129.54999999999998</v>
          </cell>
          <cell r="L5512">
            <v>129.54999999999998</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271,73</v>
          </cell>
          <cell r="F5513" t="str">
            <v>128,37</v>
          </cell>
          <cell r="G5513" t="str">
            <v>143,20</v>
          </cell>
          <cell r="H5513" t="str">
            <v>0,16</v>
          </cell>
          <cell r="I5513" t="str">
            <v>0,00</v>
          </cell>
          <cell r="J5513" t="str">
            <v>0,00</v>
          </cell>
          <cell r="K5513">
            <v>143.35999999999999</v>
          </cell>
          <cell r="L5513">
            <v>143.35999999999999</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204,86</v>
          </cell>
          <cell r="F5514" t="str">
            <v>83,47</v>
          </cell>
          <cell r="G5514" t="str">
            <v>121,32</v>
          </cell>
          <cell r="H5514" t="str">
            <v>0,07</v>
          </cell>
          <cell r="I5514" t="str">
            <v>0,00</v>
          </cell>
          <cell r="J5514" t="str">
            <v>0,00</v>
          </cell>
          <cell r="K5514">
            <v>121.38999999999999</v>
          </cell>
          <cell r="L5514">
            <v>121.38999999999999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242,22</v>
          </cell>
          <cell r="F5515" t="str">
            <v>107,01</v>
          </cell>
          <cell r="G5515" t="str">
            <v>135,14</v>
          </cell>
          <cell r="H5515" t="str">
            <v>0,07</v>
          </cell>
          <cell r="I5515" t="str">
            <v>0,00</v>
          </cell>
          <cell r="J5515" t="str">
            <v>0,00</v>
          </cell>
          <cell r="K5515">
            <v>135.20999999999998</v>
          </cell>
          <cell r="L5515">
            <v>135.20999999999998</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195,04</v>
          </cell>
          <cell r="F5516" t="str">
            <v>59,28</v>
          </cell>
          <cell r="G5516" t="str">
            <v>115,33</v>
          </cell>
          <cell r="H5516" t="str">
            <v>20,43</v>
          </cell>
          <cell r="I5516" t="str">
            <v>0,00</v>
          </cell>
          <cell r="J5516" t="str">
            <v>0,00</v>
          </cell>
          <cell r="K5516">
            <v>135.76</v>
          </cell>
          <cell r="L5516">
            <v>135.76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223,25</v>
          </cell>
          <cell r="F5517" t="str">
            <v>72,22</v>
          </cell>
          <cell r="G5517" t="str">
            <v>125,88</v>
          </cell>
          <cell r="H5517" t="str">
            <v>25,15</v>
          </cell>
          <cell r="I5517" t="str">
            <v>0,00</v>
          </cell>
          <cell r="J5517" t="str">
            <v>0,00</v>
          </cell>
          <cell r="K5517">
            <v>151.03</v>
          </cell>
          <cell r="L5517">
            <v>151.03</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173,56</v>
          </cell>
          <cell r="F5518" t="str">
            <v>44,14</v>
          </cell>
          <cell r="G5518" t="str">
            <v>113,84</v>
          </cell>
          <cell r="H5518" t="str">
            <v>15,58</v>
          </cell>
          <cell r="I5518" t="str">
            <v>0,00</v>
          </cell>
          <cell r="J5518" t="str">
            <v>0,00</v>
          </cell>
          <cell r="K5518">
            <v>129.42000000000002</v>
          </cell>
          <cell r="L5518">
            <v>129.42000000000002</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151,57</v>
          </cell>
          <cell r="F5519" t="str">
            <v>34,66</v>
          </cell>
          <cell r="G5519" t="str">
            <v>104,79</v>
          </cell>
          <cell r="H5519" t="str">
            <v>12,12</v>
          </cell>
          <cell r="I5519" t="str">
            <v>0,00</v>
          </cell>
          <cell r="J5519" t="str">
            <v>0,00</v>
          </cell>
          <cell r="K5519">
            <v>116.91000000000001</v>
          </cell>
          <cell r="L5519">
            <v>116.91000000000001</v>
          </cell>
          <cell r="M5519"/>
          <cell r="N5519">
            <v>101625</v>
          </cell>
        </row>
        <row r="5520">
          <cell r="A5520">
            <v>95606</v>
          </cell>
          <cell r="B5520" t="str">
            <v>UMIDIFICAÇÃO DE MATERIAL PARA VALAS COM CAMINHÃO PIPA 10000L. AF_11/2016</v>
          </cell>
          <cell r="C5520" t="str">
            <v>COMPOSIÇÃO</v>
          </cell>
          <cell r="D5520" t="str">
            <v>M3</v>
          </cell>
          <cell r="E5520" t="str">
            <v>2,33</v>
          </cell>
          <cell r="F5520" t="str">
            <v>0,38</v>
          </cell>
          <cell r="G5520" t="str">
            <v>1,44</v>
          </cell>
          <cell r="H5520" t="str">
            <v>0,51</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163,22</v>
          </cell>
          <cell r="F5521" t="str">
            <v>65,93</v>
          </cell>
          <cell r="G5521" t="str">
            <v>97,24</v>
          </cell>
          <cell r="H5521" t="str">
            <v>0,02</v>
          </cell>
          <cell r="I5521" t="str">
            <v>0,00</v>
          </cell>
          <cell r="J5521" t="str">
            <v>0,03</v>
          </cell>
          <cell r="K5521">
            <v>97.289999999999992</v>
          </cell>
          <cell r="L5521">
            <v>97.289999999999992</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68,29</v>
          </cell>
          <cell r="F5522" t="str">
            <v>20,23</v>
          </cell>
          <cell r="G5522" t="str">
            <v>48,04</v>
          </cell>
          <cell r="H5522" t="str">
            <v>0,01</v>
          </cell>
          <cell r="I5522" t="str">
            <v>0,00</v>
          </cell>
          <cell r="J5522" t="str">
            <v>0,01</v>
          </cell>
          <cell r="K5522">
            <v>48.06</v>
          </cell>
          <cell r="L5522">
            <v>48.059999999999995</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69,77</v>
          </cell>
          <cell r="F5523" t="str">
            <v>21,25</v>
          </cell>
          <cell r="G5523" t="str">
            <v>48,52</v>
          </cell>
          <cell r="H5523" t="str">
            <v>0,00</v>
          </cell>
          <cell r="I5523" t="str">
            <v>0,00</v>
          </cell>
          <cell r="J5523" t="str">
            <v>0,00</v>
          </cell>
          <cell r="K5523">
            <v>48.52</v>
          </cell>
          <cell r="L5523">
            <v>48.52</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91,50</v>
          </cell>
          <cell r="F5524" t="str">
            <v>29,17</v>
          </cell>
          <cell r="G5524" t="str">
            <v>62,31</v>
          </cell>
          <cell r="H5524" t="str">
            <v>0,01</v>
          </cell>
          <cell r="I5524" t="str">
            <v>0,00</v>
          </cell>
          <cell r="J5524" t="str">
            <v>0,01</v>
          </cell>
          <cell r="K5524">
            <v>62.330000000000005</v>
          </cell>
          <cell r="L5524">
            <v>62.33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93,17</v>
          </cell>
          <cell r="F5525" t="str">
            <v>30,33</v>
          </cell>
          <cell r="G5525" t="str">
            <v>62,84</v>
          </cell>
          <cell r="H5525" t="str">
            <v>0,00</v>
          </cell>
          <cell r="I5525" t="str">
            <v>0,00</v>
          </cell>
          <cell r="J5525" t="str">
            <v>0,00</v>
          </cell>
          <cell r="K5525">
            <v>62.84</v>
          </cell>
          <cell r="L5525">
            <v>62.84</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110,58</v>
          </cell>
          <cell r="F5526" t="str">
            <v>33,61</v>
          </cell>
          <cell r="G5526" t="str">
            <v>76,95</v>
          </cell>
          <cell r="H5526" t="str">
            <v>0,01</v>
          </cell>
          <cell r="I5526" t="str">
            <v>0,00</v>
          </cell>
          <cell r="J5526" t="str">
            <v>0,01</v>
          </cell>
          <cell r="K5526">
            <v>76.97</v>
          </cell>
          <cell r="L5526">
            <v>76.970000000000013</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112,54</v>
          </cell>
          <cell r="F5527" t="str">
            <v>34,97</v>
          </cell>
          <cell r="G5527" t="str">
            <v>77,57</v>
          </cell>
          <cell r="H5527" t="str">
            <v>0,00</v>
          </cell>
          <cell r="I5527" t="str">
            <v>0,00</v>
          </cell>
          <cell r="J5527" t="str">
            <v>0,00</v>
          </cell>
          <cell r="K5527">
            <v>77.569999999999993</v>
          </cell>
          <cell r="L5527">
            <v>77.569999999999993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105,57</v>
          </cell>
          <cell r="F5528" t="str">
            <v>53,43</v>
          </cell>
          <cell r="G5528" t="str">
            <v>52,13</v>
          </cell>
          <cell r="H5528" t="str">
            <v>0,00</v>
          </cell>
          <cell r="I5528" t="str">
            <v>0,00</v>
          </cell>
          <cell r="J5528" t="str">
            <v>0,01</v>
          </cell>
          <cell r="K5528">
            <v>52.14</v>
          </cell>
          <cell r="L5528">
            <v>52.14</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106,86</v>
          </cell>
          <cell r="F5529" t="str">
            <v>54,32</v>
          </cell>
          <cell r="G5529" t="str">
            <v>52,54</v>
          </cell>
          <cell r="H5529" t="str">
            <v>0,00</v>
          </cell>
          <cell r="I5529" t="str">
            <v>0,00</v>
          </cell>
          <cell r="J5529" t="str">
            <v>0,00</v>
          </cell>
          <cell r="K5529">
            <v>52.54</v>
          </cell>
          <cell r="L5529">
            <v>52.54</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98,17</v>
          </cell>
          <cell r="F5530" t="str">
            <v>40,10</v>
          </cell>
          <cell r="G5530" t="str">
            <v>58,06</v>
          </cell>
          <cell r="H5530" t="str">
            <v>0,00</v>
          </cell>
          <cell r="I5530" t="str">
            <v>0,00</v>
          </cell>
          <cell r="J5530" t="str">
            <v>0,01</v>
          </cell>
          <cell r="K5530">
            <v>58.07</v>
          </cell>
          <cell r="L5530">
            <v>58.07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99,56</v>
          </cell>
          <cell r="F5531" t="str">
            <v>41,06</v>
          </cell>
          <cell r="G5531" t="str">
            <v>58,50</v>
          </cell>
          <cell r="H5531" t="str">
            <v>0,00</v>
          </cell>
          <cell r="I5531" t="str">
            <v>0,00</v>
          </cell>
          <cell r="J5531" t="str">
            <v>0,00</v>
          </cell>
          <cell r="K5531">
            <v>58.5</v>
          </cell>
          <cell r="L5531">
            <v>58.5</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138,92</v>
          </cell>
          <cell r="F5532" t="str">
            <v>72,82</v>
          </cell>
          <cell r="G5532" t="str">
            <v>66,08</v>
          </cell>
          <cell r="H5532" t="str">
            <v>0,01</v>
          </cell>
          <cell r="I5532" t="str">
            <v>0,00</v>
          </cell>
          <cell r="J5532" t="str">
            <v>0,01</v>
          </cell>
          <cell r="K5532">
            <v>66.099999999999994</v>
          </cell>
          <cell r="L5532">
            <v>66.100000000000009</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140,41</v>
          </cell>
          <cell r="F5533" t="str">
            <v>73,85</v>
          </cell>
          <cell r="G5533" t="str">
            <v>66,56</v>
          </cell>
          <cell r="H5533" t="str">
            <v>0,00</v>
          </cell>
          <cell r="I5533" t="str">
            <v>0,00</v>
          </cell>
          <cell r="J5533" t="str">
            <v>0,00</v>
          </cell>
          <cell r="K5533">
            <v>66.56</v>
          </cell>
          <cell r="L5533">
            <v>66.56</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168,43</v>
          </cell>
          <cell r="F5534" t="str">
            <v>77,46</v>
          </cell>
          <cell r="G5534" t="str">
            <v>90,94</v>
          </cell>
          <cell r="H5534" t="str">
            <v>0,01</v>
          </cell>
          <cell r="I5534" t="str">
            <v>0,00</v>
          </cell>
          <cell r="J5534" t="str">
            <v>0,02</v>
          </cell>
          <cell r="K5534">
            <v>90.97</v>
          </cell>
          <cell r="L5534">
            <v>90.97</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171,03</v>
          </cell>
          <cell r="F5535" t="str">
            <v>79,25</v>
          </cell>
          <cell r="G5535" t="str">
            <v>91,78</v>
          </cell>
          <cell r="H5535" t="str">
            <v>0,00</v>
          </cell>
          <cell r="I5535" t="str">
            <v>0,00</v>
          </cell>
          <cell r="J5535" t="str">
            <v>0,00</v>
          </cell>
          <cell r="K5535">
            <v>91.78</v>
          </cell>
          <cell r="L5535">
            <v>91.78</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209,19</v>
          </cell>
          <cell r="F5536" t="str">
            <v>100,16</v>
          </cell>
          <cell r="G5536" t="str">
            <v>109,01</v>
          </cell>
          <cell r="H5536" t="str">
            <v>0,01</v>
          </cell>
          <cell r="I5536" t="str">
            <v>0,00</v>
          </cell>
          <cell r="J5536" t="str">
            <v>0,01</v>
          </cell>
          <cell r="K5536">
            <v>109.03</v>
          </cell>
          <cell r="L5536">
            <v>109.03000000000002</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211,09</v>
          </cell>
          <cell r="F5537" t="str">
            <v>101,47</v>
          </cell>
          <cell r="G5537" t="str">
            <v>109,62</v>
          </cell>
          <cell r="H5537" t="str">
            <v>0,00</v>
          </cell>
          <cell r="I5537" t="str">
            <v>0,00</v>
          </cell>
          <cell r="J5537" t="str">
            <v>0,00</v>
          </cell>
          <cell r="K5537">
            <v>109.62</v>
          </cell>
          <cell r="L5537">
            <v>109.62</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65,79</v>
          </cell>
          <cell r="F5538" t="str">
            <v>25,87</v>
          </cell>
          <cell r="G5538" t="str">
            <v>39,91</v>
          </cell>
          <cell r="H5538" t="str">
            <v>0,00</v>
          </cell>
          <cell r="I5538" t="str">
            <v>0,00</v>
          </cell>
          <cell r="J5538" t="str">
            <v>0,01</v>
          </cell>
          <cell r="K5538">
            <v>39.919999999999995</v>
          </cell>
          <cell r="L5538">
            <v>39.919999999999995</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66,88</v>
          </cell>
          <cell r="F5539" t="str">
            <v>26,62</v>
          </cell>
          <cell r="G5539" t="str">
            <v>40,26</v>
          </cell>
          <cell r="H5539" t="str">
            <v>0,00</v>
          </cell>
          <cell r="I5539" t="str">
            <v>0,00</v>
          </cell>
          <cell r="J5539" t="str">
            <v>0,00</v>
          </cell>
          <cell r="K5539">
            <v>40.26</v>
          </cell>
          <cell r="L5539">
            <v>40.26</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89,26</v>
          </cell>
          <cell r="F5540" t="str">
            <v>22,89</v>
          </cell>
          <cell r="G5540" t="str">
            <v>66,34</v>
          </cell>
          <cell r="H5540" t="str">
            <v>0,01</v>
          </cell>
          <cell r="I5540" t="str">
            <v>0,00</v>
          </cell>
          <cell r="J5540" t="str">
            <v>0,02</v>
          </cell>
          <cell r="K5540">
            <v>66.37</v>
          </cell>
          <cell r="L5540">
            <v>66.37</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90,92</v>
          </cell>
          <cell r="F5541" t="str">
            <v>24,00</v>
          </cell>
          <cell r="G5541" t="str">
            <v>66,92</v>
          </cell>
          <cell r="H5541" t="str">
            <v>0,00</v>
          </cell>
          <cell r="I5541" t="str">
            <v>0,00</v>
          </cell>
          <cell r="J5541" t="str">
            <v>0,00</v>
          </cell>
          <cell r="K5541">
            <v>66.92</v>
          </cell>
          <cell r="L5541">
            <v>66.92</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81,53</v>
          </cell>
          <cell r="F5542" t="str">
            <v>19,39</v>
          </cell>
          <cell r="G5542" t="str">
            <v>62,11</v>
          </cell>
          <cell r="H5542" t="str">
            <v>0,01</v>
          </cell>
          <cell r="I5542" t="str">
            <v>0,00</v>
          </cell>
          <cell r="J5542" t="str">
            <v>0,02</v>
          </cell>
          <cell r="K5542">
            <v>62.14</v>
          </cell>
          <cell r="L5542">
            <v>62.14</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83,19</v>
          </cell>
          <cell r="F5543" t="str">
            <v>20,50</v>
          </cell>
          <cell r="G5543" t="str">
            <v>62,69</v>
          </cell>
          <cell r="H5543" t="str">
            <v>0,00</v>
          </cell>
          <cell r="I5543" t="str">
            <v>0,00</v>
          </cell>
          <cell r="J5543" t="str">
            <v>0,00</v>
          </cell>
          <cell r="K5543">
            <v>62.69</v>
          </cell>
          <cell r="L5543">
            <v>62.69</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95,57</v>
          </cell>
          <cell r="F5544" t="str">
            <v>26,40</v>
          </cell>
          <cell r="G5544" t="str">
            <v>69,14</v>
          </cell>
          <cell r="H5544" t="str">
            <v>0,01</v>
          </cell>
          <cell r="I5544" t="str">
            <v>0,00</v>
          </cell>
          <cell r="J5544" t="str">
            <v>0,02</v>
          </cell>
          <cell r="K5544">
            <v>69.17</v>
          </cell>
          <cell r="L5544">
            <v>69.17</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97,23</v>
          </cell>
          <cell r="F5545" t="str">
            <v>27,51</v>
          </cell>
          <cell r="G5545" t="str">
            <v>69,72</v>
          </cell>
          <cell r="H5545" t="str">
            <v>0,00</v>
          </cell>
          <cell r="I5545" t="str">
            <v>0,00</v>
          </cell>
          <cell r="J5545" t="str">
            <v>0,00</v>
          </cell>
          <cell r="K5545">
            <v>69.72</v>
          </cell>
          <cell r="L5545">
            <v>69.72</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85,01</v>
          </cell>
          <cell r="F5546" t="str">
            <v>21,17</v>
          </cell>
          <cell r="G5546" t="str">
            <v>63,81</v>
          </cell>
          <cell r="H5546" t="str">
            <v>0,01</v>
          </cell>
          <cell r="I5546" t="str">
            <v>0,00</v>
          </cell>
          <cell r="J5546" t="str">
            <v>0,02</v>
          </cell>
          <cell r="K5546">
            <v>63.84</v>
          </cell>
          <cell r="L5546">
            <v>63.84</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86,67</v>
          </cell>
          <cell r="F5547" t="str">
            <v>22,28</v>
          </cell>
          <cell r="G5547" t="str">
            <v>64,39</v>
          </cell>
          <cell r="H5547" t="str">
            <v>0,00</v>
          </cell>
          <cell r="I5547" t="str">
            <v>0,00</v>
          </cell>
          <cell r="J5547" t="str">
            <v>0,00</v>
          </cell>
          <cell r="K5547">
            <v>64.39</v>
          </cell>
          <cell r="L5547">
            <v>64.39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102,38</v>
          </cell>
          <cell r="F5548" t="str">
            <v>31,54</v>
          </cell>
          <cell r="G5548" t="str">
            <v>70,81</v>
          </cell>
          <cell r="H5548" t="str">
            <v>0,01</v>
          </cell>
          <cell r="I5548" t="str">
            <v>0,00</v>
          </cell>
          <cell r="J5548" t="str">
            <v>0,02</v>
          </cell>
          <cell r="K5548">
            <v>70.84</v>
          </cell>
          <cell r="L5548">
            <v>70.84</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104,22</v>
          </cell>
          <cell r="F5549" t="str">
            <v>32,76</v>
          </cell>
          <cell r="G5549" t="str">
            <v>71,46</v>
          </cell>
          <cell r="H5549" t="str">
            <v>0,00</v>
          </cell>
          <cell r="I5549" t="str">
            <v>0,00</v>
          </cell>
          <cell r="J5549" t="str">
            <v>0,00</v>
          </cell>
          <cell r="K5549">
            <v>71.459999999999994</v>
          </cell>
          <cell r="L5549">
            <v>71.459999999999994</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94,63</v>
          </cell>
          <cell r="F5550" t="str">
            <v>28,03</v>
          </cell>
          <cell r="G5550" t="str">
            <v>66,57</v>
          </cell>
          <cell r="H5550" t="str">
            <v>0,01</v>
          </cell>
          <cell r="I5550" t="str">
            <v>0,00</v>
          </cell>
          <cell r="J5550" t="str">
            <v>0,02</v>
          </cell>
          <cell r="K5550">
            <v>66.599999999999994</v>
          </cell>
          <cell r="L5550">
            <v>66.599999999999994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96,47</v>
          </cell>
          <cell r="F5551" t="str">
            <v>29,25</v>
          </cell>
          <cell r="G5551" t="str">
            <v>67,22</v>
          </cell>
          <cell r="H5551" t="str">
            <v>0,00</v>
          </cell>
          <cell r="I5551" t="str">
            <v>0,00</v>
          </cell>
          <cell r="J5551" t="str">
            <v>0,00</v>
          </cell>
          <cell r="K5551">
            <v>67.22</v>
          </cell>
          <cell r="L5551">
            <v>67.22</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111,49</v>
          </cell>
          <cell r="F5552" t="str">
            <v>36,76</v>
          </cell>
          <cell r="G5552" t="str">
            <v>74,70</v>
          </cell>
          <cell r="H5552" t="str">
            <v>0,01</v>
          </cell>
          <cell r="I5552" t="str">
            <v>0,00</v>
          </cell>
          <cell r="J5552" t="str">
            <v>0,02</v>
          </cell>
          <cell r="K5552">
            <v>74.73</v>
          </cell>
          <cell r="L5552">
            <v>74.73</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113,33</v>
          </cell>
          <cell r="F5553" t="str">
            <v>37,99</v>
          </cell>
          <cell r="G5553" t="str">
            <v>75,34</v>
          </cell>
          <cell r="H5553" t="str">
            <v>0,00</v>
          </cell>
          <cell r="I5553" t="str">
            <v>0,00</v>
          </cell>
          <cell r="J5553" t="str">
            <v>0,00</v>
          </cell>
          <cell r="K5553">
            <v>75.34</v>
          </cell>
          <cell r="L5553">
            <v>75.34</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99,52</v>
          </cell>
          <cell r="F5554" t="str">
            <v>30,89</v>
          </cell>
          <cell r="G5554" t="str">
            <v>68,60</v>
          </cell>
          <cell r="H5554" t="str">
            <v>0,01</v>
          </cell>
          <cell r="I5554" t="str">
            <v>0,00</v>
          </cell>
          <cell r="J5554" t="str">
            <v>0,02</v>
          </cell>
          <cell r="K5554">
            <v>68.63</v>
          </cell>
          <cell r="L5554">
            <v>68.63</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101,36</v>
          </cell>
          <cell r="F5555" t="str">
            <v>32,11</v>
          </cell>
          <cell r="G5555" t="str">
            <v>69,25</v>
          </cell>
          <cell r="H5555" t="str">
            <v>0,00</v>
          </cell>
          <cell r="I5555" t="str">
            <v>0,00</v>
          </cell>
          <cell r="J5555" t="str">
            <v>0,00</v>
          </cell>
          <cell r="K5555">
            <v>69.25</v>
          </cell>
          <cell r="L5555">
            <v>69.25</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104,65</v>
          </cell>
          <cell r="F5556" t="str">
            <v>32,84</v>
          </cell>
          <cell r="G5556" t="str">
            <v>71,77</v>
          </cell>
          <cell r="H5556" t="str">
            <v>0,02</v>
          </cell>
          <cell r="I5556" t="str">
            <v>0,00</v>
          </cell>
          <cell r="J5556" t="str">
            <v>0,02</v>
          </cell>
          <cell r="K5556">
            <v>71.81</v>
          </cell>
          <cell r="L5556">
            <v>71.809999999999988</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107,01</v>
          </cell>
          <cell r="F5557" t="str">
            <v>34,40</v>
          </cell>
          <cell r="G5557" t="str">
            <v>72,61</v>
          </cell>
          <cell r="H5557" t="str">
            <v>0,00</v>
          </cell>
          <cell r="I5557" t="str">
            <v>0,00</v>
          </cell>
          <cell r="J5557" t="str">
            <v>0,00</v>
          </cell>
          <cell r="K5557">
            <v>72.61</v>
          </cell>
          <cell r="L5557">
            <v>72.61</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96,92</v>
          </cell>
          <cell r="F5558" t="str">
            <v>29,33</v>
          </cell>
          <cell r="G5558" t="str">
            <v>67,55</v>
          </cell>
          <cell r="H5558" t="str">
            <v>0,02</v>
          </cell>
          <cell r="I5558" t="str">
            <v>0,00</v>
          </cell>
          <cell r="J5558" t="str">
            <v>0,02</v>
          </cell>
          <cell r="K5558">
            <v>67.59</v>
          </cell>
          <cell r="L5558">
            <v>67.589999999999989</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99,28</v>
          </cell>
          <cell r="F5559" t="str">
            <v>30,89</v>
          </cell>
          <cell r="G5559" t="str">
            <v>68,39</v>
          </cell>
          <cell r="H5559" t="str">
            <v>0,00</v>
          </cell>
          <cell r="I5559" t="str">
            <v>0,00</v>
          </cell>
          <cell r="J5559" t="str">
            <v>0,00</v>
          </cell>
          <cell r="K5559">
            <v>68.39</v>
          </cell>
          <cell r="L5559">
            <v>68.39</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115,62</v>
          </cell>
          <cell r="F5560" t="str">
            <v>39,80</v>
          </cell>
          <cell r="G5560" t="str">
            <v>75,78</v>
          </cell>
          <cell r="H5560" t="str">
            <v>0,02</v>
          </cell>
          <cell r="I5560" t="str">
            <v>0,00</v>
          </cell>
          <cell r="J5560" t="str">
            <v>0,02</v>
          </cell>
          <cell r="K5560">
            <v>75.820000000000007</v>
          </cell>
          <cell r="L5560">
            <v>75.819999999999993</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117,98</v>
          </cell>
          <cell r="F5561" t="str">
            <v>41,35</v>
          </cell>
          <cell r="G5561" t="str">
            <v>76,63</v>
          </cell>
          <cell r="H5561" t="str">
            <v>0,00</v>
          </cell>
          <cell r="I5561" t="str">
            <v>0,00</v>
          </cell>
          <cell r="J5561" t="str">
            <v>0,00</v>
          </cell>
          <cell r="K5561">
            <v>76.63</v>
          </cell>
          <cell r="L5561">
            <v>76.63</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103,30</v>
          </cell>
          <cell r="F5562" t="str">
            <v>33,26</v>
          </cell>
          <cell r="G5562" t="str">
            <v>70,00</v>
          </cell>
          <cell r="H5562" t="str">
            <v>0,02</v>
          </cell>
          <cell r="I5562" t="str">
            <v>0,00</v>
          </cell>
          <cell r="J5562" t="str">
            <v>0,02</v>
          </cell>
          <cell r="K5562">
            <v>70.040000000000006</v>
          </cell>
          <cell r="L5562">
            <v>70.039999999999992</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105,66</v>
          </cell>
          <cell r="F5563" t="str">
            <v>34,81</v>
          </cell>
          <cell r="G5563" t="str">
            <v>70,85</v>
          </cell>
          <cell r="H5563" t="str">
            <v>0,00</v>
          </cell>
          <cell r="I5563" t="str">
            <v>0,00</v>
          </cell>
          <cell r="J5563" t="str">
            <v>0,00</v>
          </cell>
          <cell r="K5563">
            <v>70.849999999999994</v>
          </cell>
          <cell r="L5563">
            <v>70.849999999999994</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118,10</v>
          </cell>
          <cell r="F5564" t="str">
            <v>41,56</v>
          </cell>
          <cell r="G5564" t="str">
            <v>76,49</v>
          </cell>
          <cell r="H5564" t="str">
            <v>0,02</v>
          </cell>
          <cell r="I5564" t="str">
            <v>0,00</v>
          </cell>
          <cell r="J5564" t="str">
            <v>0,03</v>
          </cell>
          <cell r="K5564">
            <v>76.539999999999992</v>
          </cell>
          <cell r="L5564">
            <v>76.539999999999992</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120,71</v>
          </cell>
          <cell r="F5565" t="str">
            <v>43,29</v>
          </cell>
          <cell r="G5565" t="str">
            <v>77,42</v>
          </cell>
          <cell r="H5565" t="str">
            <v>0,00</v>
          </cell>
          <cell r="I5565" t="str">
            <v>0,00</v>
          </cell>
          <cell r="J5565" t="str">
            <v>0,00</v>
          </cell>
          <cell r="K5565">
            <v>77.42</v>
          </cell>
          <cell r="L5565">
            <v>77.42</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110,35</v>
          </cell>
          <cell r="F5566" t="str">
            <v>38,06</v>
          </cell>
          <cell r="G5566" t="str">
            <v>72,24</v>
          </cell>
          <cell r="H5566" t="str">
            <v>0,02</v>
          </cell>
          <cell r="I5566" t="str">
            <v>0,00</v>
          </cell>
          <cell r="J5566" t="str">
            <v>0,03</v>
          </cell>
          <cell r="K5566">
            <v>72.289999999999992</v>
          </cell>
          <cell r="L5566">
            <v>72.289999999999992</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112,96</v>
          </cell>
          <cell r="F5567" t="str">
            <v>39,78</v>
          </cell>
          <cell r="G5567" t="str">
            <v>73,18</v>
          </cell>
          <cell r="H5567" t="str">
            <v>0,00</v>
          </cell>
          <cell r="I5567" t="str">
            <v>0,00</v>
          </cell>
          <cell r="J5567" t="str">
            <v>0,00</v>
          </cell>
          <cell r="K5567">
            <v>73.180000000000007</v>
          </cell>
          <cell r="L5567">
            <v>73.180000000000007</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134,82</v>
          </cell>
          <cell r="F5568" t="str">
            <v>50,22</v>
          </cell>
          <cell r="G5568" t="str">
            <v>84,55</v>
          </cell>
          <cell r="H5568" t="str">
            <v>0,02</v>
          </cell>
          <cell r="I5568" t="str">
            <v>0,00</v>
          </cell>
          <cell r="J5568" t="str">
            <v>0,03</v>
          </cell>
          <cell r="K5568">
            <v>84.6</v>
          </cell>
          <cell r="L5568">
            <v>84.6</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137,43</v>
          </cell>
          <cell r="F5569" t="str">
            <v>51,95</v>
          </cell>
          <cell r="G5569" t="str">
            <v>85,48</v>
          </cell>
          <cell r="H5569" t="str">
            <v>0,00</v>
          </cell>
          <cell r="I5569" t="str">
            <v>0,00</v>
          </cell>
          <cell r="J5569" t="str">
            <v>0,00</v>
          </cell>
          <cell r="K5569">
            <v>85.48</v>
          </cell>
          <cell r="L5569">
            <v>85.48</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118,12</v>
          </cell>
          <cell r="F5570" t="str">
            <v>43,04</v>
          </cell>
          <cell r="G5570" t="str">
            <v>75,03</v>
          </cell>
          <cell r="H5570" t="str">
            <v>0,02</v>
          </cell>
          <cell r="I5570" t="str">
            <v>0,00</v>
          </cell>
          <cell r="J5570" t="str">
            <v>0,03</v>
          </cell>
          <cell r="K5570">
            <v>75.08</v>
          </cell>
          <cell r="L5570">
            <v>75.08</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120,73</v>
          </cell>
          <cell r="F5571" t="str">
            <v>44,76</v>
          </cell>
          <cell r="G5571" t="str">
            <v>75,97</v>
          </cell>
          <cell r="H5571" t="str">
            <v>0,00</v>
          </cell>
          <cell r="I5571" t="str">
            <v>0,00</v>
          </cell>
          <cell r="J5571" t="str">
            <v>0,00</v>
          </cell>
          <cell r="K5571">
            <v>75.97</v>
          </cell>
          <cell r="L5571">
            <v>75.97</v>
          </cell>
          <cell r="M5571"/>
          <cell r="N5571">
            <v>89313</v>
          </cell>
        </row>
        <row r="5572">
          <cell r="A5572">
            <v>101157</v>
          </cell>
          <cell r="B5572" t="str">
            <v>ALVENARIA DE VEDAÇÃO DE BLOCOS DE GESSO DE 7X50X66CM (ESPESSURA 7CM). AF_05/2020</v>
          </cell>
          <cell r="C5572" t="str">
            <v>COMPOSIÇÃO</v>
          </cell>
          <cell r="D5572" t="str">
            <v>M2</v>
          </cell>
          <cell r="E5572" t="str">
            <v>62,75</v>
          </cell>
          <cell r="F5572" t="str">
            <v>15,80</v>
          </cell>
          <cell r="G5572" t="str">
            <v>46,95</v>
          </cell>
          <cell r="H5572" t="str">
            <v>0,00</v>
          </cell>
          <cell r="I5572" t="str">
            <v>0,00</v>
          </cell>
          <cell r="J5572" t="str">
            <v>0,00</v>
          </cell>
          <cell r="K5572">
            <v>46.95</v>
          </cell>
          <cell r="L5572">
            <v>46.95</v>
          </cell>
          <cell r="M5572"/>
          <cell r="N5572">
            <v>101157</v>
          </cell>
        </row>
        <row r="5573">
          <cell r="A5573">
            <v>101158</v>
          </cell>
          <cell r="B5573" t="str">
            <v>ALVENARIA DE VEDAÇÃO DE BLOCOS DE GESSO DE 10X50X66CM (ESPESSURA 10CM). AF_05/2020</v>
          </cell>
          <cell r="C5573" t="str">
            <v>COMPOSIÇÃO</v>
          </cell>
          <cell r="D5573" t="str">
            <v>M2</v>
          </cell>
          <cell r="E5573" t="str">
            <v>81,50</v>
          </cell>
          <cell r="F5573" t="str">
            <v>18,51</v>
          </cell>
          <cell r="G5573" t="str">
            <v>62,99</v>
          </cell>
          <cell r="H5573" t="str">
            <v>0,00</v>
          </cell>
          <cell r="I5573" t="str">
            <v>0,00</v>
          </cell>
          <cell r="J5573" t="str">
            <v>0,00</v>
          </cell>
          <cell r="K5573">
            <v>62.99</v>
          </cell>
          <cell r="L5573">
            <v>62.99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181,56</v>
          </cell>
          <cell r="F5574" t="str">
            <v>73,95</v>
          </cell>
          <cell r="G5574" t="str">
            <v>107,51</v>
          </cell>
          <cell r="H5574" t="str">
            <v>0,07</v>
          </cell>
          <cell r="I5574" t="str">
            <v>0,00</v>
          </cell>
          <cell r="J5574" t="str">
            <v>0,03</v>
          </cell>
          <cell r="K5574">
            <v>107.61</v>
          </cell>
          <cell r="L5574">
            <v>107.61</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72,33</v>
          </cell>
          <cell r="F5575" t="str">
            <v>24,65</v>
          </cell>
          <cell r="G5575" t="str">
            <v>47,67</v>
          </cell>
          <cell r="H5575" t="str">
            <v>0,00</v>
          </cell>
          <cell r="I5575" t="str">
            <v>0,00</v>
          </cell>
          <cell r="J5575" t="str">
            <v>0,01</v>
          </cell>
          <cell r="K5575">
            <v>47.68</v>
          </cell>
          <cell r="L5575">
            <v>47.68</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73,56</v>
          </cell>
          <cell r="F5576" t="str">
            <v>25,49</v>
          </cell>
          <cell r="G5576" t="str">
            <v>48,07</v>
          </cell>
          <cell r="H5576" t="str">
            <v>0,00</v>
          </cell>
          <cell r="I5576" t="str">
            <v>0,00</v>
          </cell>
          <cell r="J5576" t="str">
            <v>0,00</v>
          </cell>
          <cell r="K5576">
            <v>48.07</v>
          </cell>
          <cell r="L5576">
            <v>48.07</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94,51</v>
          </cell>
          <cell r="F5577" t="str">
            <v>33,60</v>
          </cell>
          <cell r="G5577" t="str">
            <v>60,89</v>
          </cell>
          <cell r="H5577" t="str">
            <v>0,01</v>
          </cell>
          <cell r="I5577" t="str">
            <v>0,00</v>
          </cell>
          <cell r="J5577" t="str">
            <v>0,01</v>
          </cell>
          <cell r="K5577">
            <v>60.910000000000004</v>
          </cell>
          <cell r="L5577">
            <v>60.91</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95,95</v>
          </cell>
          <cell r="F5578" t="str">
            <v>34,59</v>
          </cell>
          <cell r="G5578" t="str">
            <v>61,36</v>
          </cell>
          <cell r="H5578" t="str">
            <v>0,00</v>
          </cell>
          <cell r="I5578" t="str">
            <v>0,00</v>
          </cell>
          <cell r="J5578" t="str">
            <v>0,00</v>
          </cell>
          <cell r="K5578">
            <v>61.36</v>
          </cell>
          <cell r="L5578">
            <v>61.36</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113,22</v>
          </cell>
          <cell r="F5579" t="str">
            <v>38,09</v>
          </cell>
          <cell r="G5579" t="str">
            <v>75,11</v>
          </cell>
          <cell r="H5579" t="str">
            <v>0,01</v>
          </cell>
          <cell r="I5579" t="str">
            <v>0,00</v>
          </cell>
          <cell r="J5579" t="str">
            <v>0,01</v>
          </cell>
          <cell r="K5579">
            <v>75.13</v>
          </cell>
          <cell r="L5579">
            <v>75.13000000000001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115,04</v>
          </cell>
          <cell r="F5580" t="str">
            <v>39,35</v>
          </cell>
          <cell r="G5580" t="str">
            <v>75,69</v>
          </cell>
          <cell r="H5580" t="str">
            <v>0,00</v>
          </cell>
          <cell r="I5580" t="str">
            <v>0,00</v>
          </cell>
          <cell r="J5580" t="str">
            <v>0,00</v>
          </cell>
          <cell r="K5580">
            <v>75.69</v>
          </cell>
          <cell r="L5580">
            <v>75.69</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82,69</v>
          </cell>
          <cell r="F5581" t="str">
            <v>31,84</v>
          </cell>
          <cell r="G5581" t="str">
            <v>50,84</v>
          </cell>
          <cell r="H5581" t="str">
            <v>0,00</v>
          </cell>
          <cell r="I5581" t="str">
            <v>0,00</v>
          </cell>
          <cell r="J5581" t="str">
            <v>0,01</v>
          </cell>
          <cell r="K5581">
            <v>50.85</v>
          </cell>
          <cell r="L5581">
            <v>50.85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83,92</v>
          </cell>
          <cell r="F5582" t="str">
            <v>32,69</v>
          </cell>
          <cell r="G5582" t="str">
            <v>51,23</v>
          </cell>
          <cell r="H5582" t="str">
            <v>0,00</v>
          </cell>
          <cell r="I5582" t="str">
            <v>0,00</v>
          </cell>
          <cell r="J5582" t="str">
            <v>0,00</v>
          </cell>
          <cell r="K5582">
            <v>51.23</v>
          </cell>
          <cell r="L5582">
            <v>51.23</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109,33</v>
          </cell>
          <cell r="F5583" t="str">
            <v>43,40</v>
          </cell>
          <cell r="G5583" t="str">
            <v>65,91</v>
          </cell>
          <cell r="H5583" t="str">
            <v>0,01</v>
          </cell>
          <cell r="I5583" t="str">
            <v>0,00</v>
          </cell>
          <cell r="J5583" t="str">
            <v>0,01</v>
          </cell>
          <cell r="K5583">
            <v>65.929999999999993</v>
          </cell>
          <cell r="L5583">
            <v>65.930000000000007</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110,77</v>
          </cell>
          <cell r="F5584" t="str">
            <v>44,39</v>
          </cell>
          <cell r="G5584" t="str">
            <v>66,38</v>
          </cell>
          <cell r="H5584" t="str">
            <v>0,00</v>
          </cell>
          <cell r="I5584" t="str">
            <v>0,00</v>
          </cell>
          <cell r="J5584" t="str">
            <v>0,00</v>
          </cell>
          <cell r="K5584">
            <v>66.38</v>
          </cell>
          <cell r="L5584">
            <v>66.38</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131,57</v>
          </cell>
          <cell r="F5585" t="str">
            <v>49,18</v>
          </cell>
          <cell r="G5585" t="str">
            <v>82,37</v>
          </cell>
          <cell r="H5585" t="str">
            <v>0,01</v>
          </cell>
          <cell r="I5585" t="str">
            <v>0,00</v>
          </cell>
          <cell r="J5585" t="str">
            <v>0,01</v>
          </cell>
          <cell r="K5585">
            <v>82.39</v>
          </cell>
          <cell r="L5585">
            <v>82.390000000000015</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133,39</v>
          </cell>
          <cell r="F5586" t="str">
            <v>50,44</v>
          </cell>
          <cell r="G5586" t="str">
            <v>82,95</v>
          </cell>
          <cell r="H5586" t="str">
            <v>0,00</v>
          </cell>
          <cell r="I5586" t="str">
            <v>0,00</v>
          </cell>
          <cell r="J5586" t="str">
            <v>0,00</v>
          </cell>
          <cell r="K5586">
            <v>82.95</v>
          </cell>
          <cell r="L5586">
            <v>82.95</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109,88</v>
          </cell>
          <cell r="F5587" t="str">
            <v>37,95</v>
          </cell>
          <cell r="G5587" t="str">
            <v>71,91</v>
          </cell>
          <cell r="H5587" t="str">
            <v>0,01</v>
          </cell>
          <cell r="I5587" t="str">
            <v>0,00</v>
          </cell>
          <cell r="J5587" t="str">
            <v>0,01</v>
          </cell>
          <cell r="K5587">
            <v>71.929999999999993</v>
          </cell>
          <cell r="L5587">
            <v>71.930000000000007</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111,49</v>
          </cell>
          <cell r="F5588" t="str">
            <v>39,06</v>
          </cell>
          <cell r="G5588" t="str">
            <v>72,43</v>
          </cell>
          <cell r="H5588" t="str">
            <v>0,00</v>
          </cell>
          <cell r="I5588" t="str">
            <v>0,00</v>
          </cell>
          <cell r="J5588" t="str">
            <v>0,00</v>
          </cell>
          <cell r="K5588">
            <v>72.430000000000007</v>
          </cell>
          <cell r="L5588">
            <v>72.430000000000007</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82,49</v>
          </cell>
          <cell r="F5589" t="str">
            <v>19,07</v>
          </cell>
          <cell r="G5589" t="str">
            <v>63,41</v>
          </cell>
          <cell r="H5589" t="str">
            <v>0,00</v>
          </cell>
          <cell r="I5589" t="str">
            <v>0,00</v>
          </cell>
          <cell r="J5589" t="str">
            <v>0,01</v>
          </cell>
          <cell r="K5589">
            <v>63.419999999999995</v>
          </cell>
          <cell r="L5589">
            <v>63.419999999999995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78,15</v>
          </cell>
          <cell r="F5590" t="str">
            <v>18,00</v>
          </cell>
          <cell r="G5590" t="str">
            <v>60,14</v>
          </cell>
          <cell r="H5590" t="str">
            <v>0,00</v>
          </cell>
          <cell r="I5590" t="str">
            <v>0,00</v>
          </cell>
          <cell r="J5590" t="str">
            <v>0,01</v>
          </cell>
          <cell r="K5590">
            <v>60.15</v>
          </cell>
          <cell r="L5590">
            <v>60.15</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101,45</v>
          </cell>
          <cell r="F5591" t="str">
            <v>23,00</v>
          </cell>
          <cell r="G5591" t="str">
            <v>78,44</v>
          </cell>
          <cell r="H5591" t="str">
            <v>0,00</v>
          </cell>
          <cell r="I5591" t="str">
            <v>0,00</v>
          </cell>
          <cell r="J5591" t="str">
            <v>0,01</v>
          </cell>
          <cell r="K5591">
            <v>78.45</v>
          </cell>
          <cell r="L5591">
            <v>78.45</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96,48</v>
          </cell>
          <cell r="F5592" t="str">
            <v>21,51</v>
          </cell>
          <cell r="G5592" t="str">
            <v>74,96</v>
          </cell>
          <cell r="H5592" t="str">
            <v>0,00</v>
          </cell>
          <cell r="I5592" t="str">
            <v>0,00</v>
          </cell>
          <cell r="J5592" t="str">
            <v>0,01</v>
          </cell>
          <cell r="K5592">
            <v>74.97</v>
          </cell>
          <cell r="L5592">
            <v>74.97</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87,87</v>
          </cell>
          <cell r="F5593" t="str">
            <v>22,01</v>
          </cell>
          <cell r="G5593" t="str">
            <v>65,85</v>
          </cell>
          <cell r="H5593" t="str">
            <v>0,00</v>
          </cell>
          <cell r="I5593" t="str">
            <v>0,00</v>
          </cell>
          <cell r="J5593" t="str">
            <v>0,01</v>
          </cell>
          <cell r="K5593">
            <v>65.86</v>
          </cell>
          <cell r="L5593">
            <v>65.86</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81,26</v>
          </cell>
          <cell r="F5594" t="str">
            <v>19,72</v>
          </cell>
          <cell r="G5594" t="str">
            <v>61,53</v>
          </cell>
          <cell r="H5594" t="str">
            <v>0,00</v>
          </cell>
          <cell r="I5594" t="str">
            <v>0,00</v>
          </cell>
          <cell r="J5594" t="str">
            <v>0,01</v>
          </cell>
          <cell r="K5594">
            <v>61.54</v>
          </cell>
          <cell r="L5594">
            <v>61.54</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107,37</v>
          </cell>
          <cell r="F5595" t="str">
            <v>26,36</v>
          </cell>
          <cell r="G5595" t="str">
            <v>81,00</v>
          </cell>
          <cell r="H5595" t="str">
            <v>0,00</v>
          </cell>
          <cell r="I5595" t="str">
            <v>0,00</v>
          </cell>
          <cell r="J5595" t="str">
            <v>0,01</v>
          </cell>
          <cell r="K5595">
            <v>81.010000000000005</v>
          </cell>
          <cell r="L5595">
            <v>81.010000000000005</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100,08</v>
          </cell>
          <cell r="F5596" t="str">
            <v>23,65</v>
          </cell>
          <cell r="G5596" t="str">
            <v>76,42</v>
          </cell>
          <cell r="H5596" t="str">
            <v>0,00</v>
          </cell>
          <cell r="I5596" t="str">
            <v>0,00</v>
          </cell>
          <cell r="J5596" t="str">
            <v>0,01</v>
          </cell>
          <cell r="K5596">
            <v>76.430000000000007</v>
          </cell>
          <cell r="L5596">
            <v>76.430000000000007</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98,77</v>
          </cell>
          <cell r="F5597" t="str">
            <v>23,19</v>
          </cell>
          <cell r="G5597" t="str">
            <v>75,56</v>
          </cell>
          <cell r="H5597" t="str">
            <v>0,01</v>
          </cell>
          <cell r="I5597" t="str">
            <v>0,00</v>
          </cell>
          <cell r="J5597" t="str">
            <v>0,01</v>
          </cell>
          <cell r="K5597">
            <v>75.58</v>
          </cell>
          <cell r="L5597">
            <v>75.580000000000013</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94,39</v>
          </cell>
          <cell r="F5598" t="str">
            <v>22,11</v>
          </cell>
          <cell r="G5598" t="str">
            <v>72,26</v>
          </cell>
          <cell r="H5598" t="str">
            <v>0,01</v>
          </cell>
          <cell r="I5598" t="str">
            <v>0,00</v>
          </cell>
          <cell r="J5598" t="str">
            <v>0,01</v>
          </cell>
          <cell r="K5598">
            <v>72.28</v>
          </cell>
          <cell r="L5598">
            <v>72.280000000000015</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117,90</v>
          </cell>
          <cell r="F5599" t="str">
            <v>27,12</v>
          </cell>
          <cell r="G5599" t="str">
            <v>90,77</v>
          </cell>
          <cell r="H5599" t="str">
            <v>0,00</v>
          </cell>
          <cell r="I5599" t="str">
            <v>0,00</v>
          </cell>
          <cell r="J5599" t="str">
            <v>0,01</v>
          </cell>
          <cell r="K5599">
            <v>90.78</v>
          </cell>
          <cell r="L5599">
            <v>90.78</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113,09</v>
          </cell>
          <cell r="F5600" t="str">
            <v>25,80</v>
          </cell>
          <cell r="G5600" t="str">
            <v>87,28</v>
          </cell>
          <cell r="H5600" t="str">
            <v>0,00</v>
          </cell>
          <cell r="I5600" t="str">
            <v>0,00</v>
          </cell>
          <cell r="J5600" t="str">
            <v>0,01</v>
          </cell>
          <cell r="K5600">
            <v>87.29</v>
          </cell>
          <cell r="L5600">
            <v>87.29</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106,14</v>
          </cell>
          <cell r="F5601" t="str">
            <v>26,98</v>
          </cell>
          <cell r="G5601" t="str">
            <v>79,14</v>
          </cell>
          <cell r="H5601" t="str">
            <v>0,01</v>
          </cell>
          <cell r="I5601" t="str">
            <v>0,00</v>
          </cell>
          <cell r="J5601" t="str">
            <v>0,01</v>
          </cell>
          <cell r="K5601">
            <v>79.16</v>
          </cell>
          <cell r="L5601">
            <v>79.160000000000011</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98,67</v>
          </cell>
          <cell r="F5602" t="str">
            <v>24,25</v>
          </cell>
          <cell r="G5602" t="str">
            <v>74,40</v>
          </cell>
          <cell r="H5602" t="str">
            <v>0,01</v>
          </cell>
          <cell r="I5602" t="str">
            <v>0,00</v>
          </cell>
          <cell r="J5602" t="str">
            <v>0,01</v>
          </cell>
          <cell r="K5602">
            <v>74.42</v>
          </cell>
          <cell r="L5602">
            <v>74.420000000000016</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125,71</v>
          </cell>
          <cell r="F5603" t="str">
            <v>31,30</v>
          </cell>
          <cell r="G5603" t="str">
            <v>94,40</v>
          </cell>
          <cell r="H5603" t="str">
            <v>0,00</v>
          </cell>
          <cell r="I5603" t="str">
            <v>0,00</v>
          </cell>
          <cell r="J5603" t="str">
            <v>0,01</v>
          </cell>
          <cell r="K5603">
            <v>94.410000000000011</v>
          </cell>
          <cell r="L5603">
            <v>94.410000000000011</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117,78</v>
          </cell>
          <cell r="F5604" t="str">
            <v>28,35</v>
          </cell>
          <cell r="G5604" t="str">
            <v>89,42</v>
          </cell>
          <cell r="H5604" t="str">
            <v>0,00</v>
          </cell>
          <cell r="I5604" t="str">
            <v>0,00</v>
          </cell>
          <cell r="J5604" t="str">
            <v>0,01</v>
          </cell>
          <cell r="K5604">
            <v>89.43</v>
          </cell>
          <cell r="L5604">
            <v>89.43</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100,39</v>
          </cell>
          <cell r="F5605" t="str">
            <v>30,60</v>
          </cell>
          <cell r="G5605" t="str">
            <v>69,76</v>
          </cell>
          <cell r="H5605" t="str">
            <v>0,01</v>
          </cell>
          <cell r="I5605" t="str">
            <v>0,00</v>
          </cell>
          <cell r="J5605" t="str">
            <v>0,02</v>
          </cell>
          <cell r="K5605">
            <v>69.790000000000006</v>
          </cell>
          <cell r="L5605">
            <v>69.790000000000006</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96,05</v>
          </cell>
          <cell r="F5606" t="str">
            <v>29,53</v>
          </cell>
          <cell r="G5606" t="str">
            <v>66,49</v>
          </cell>
          <cell r="H5606" t="str">
            <v>0,01</v>
          </cell>
          <cell r="I5606" t="str">
            <v>0,00</v>
          </cell>
          <cell r="J5606" t="str">
            <v>0,02</v>
          </cell>
          <cell r="K5606">
            <v>66.52</v>
          </cell>
          <cell r="L5606">
            <v>66.52</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118,96</v>
          </cell>
          <cell r="F5607" t="str">
            <v>34,24</v>
          </cell>
          <cell r="G5607" t="str">
            <v>84,70</v>
          </cell>
          <cell r="H5607" t="str">
            <v>0,01</v>
          </cell>
          <cell r="I5607" t="str">
            <v>0,00</v>
          </cell>
          <cell r="J5607" t="str">
            <v>0,01</v>
          </cell>
          <cell r="K5607">
            <v>84.72</v>
          </cell>
          <cell r="L5607">
            <v>84.720000000000013</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114,30</v>
          </cell>
          <cell r="F5608" t="str">
            <v>33,01</v>
          </cell>
          <cell r="G5608" t="str">
            <v>81,27</v>
          </cell>
          <cell r="H5608" t="str">
            <v>0,01</v>
          </cell>
          <cell r="I5608" t="str">
            <v>0,00</v>
          </cell>
          <cell r="J5608" t="str">
            <v>0,01</v>
          </cell>
          <cell r="K5608">
            <v>81.289999999999992</v>
          </cell>
          <cell r="L5608">
            <v>81.290000000000006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110,92</v>
          </cell>
          <cell r="F5609" t="str">
            <v>37,34</v>
          </cell>
          <cell r="G5609" t="str">
            <v>73,55</v>
          </cell>
          <cell r="H5609" t="str">
            <v>0,01</v>
          </cell>
          <cell r="I5609" t="str">
            <v>0,00</v>
          </cell>
          <cell r="J5609" t="str">
            <v>0,02</v>
          </cell>
          <cell r="K5609">
            <v>73.58</v>
          </cell>
          <cell r="L5609">
            <v>73.58</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101,98</v>
          </cell>
          <cell r="F5610" t="str">
            <v>33,31</v>
          </cell>
          <cell r="G5610" t="str">
            <v>68,64</v>
          </cell>
          <cell r="H5610" t="str">
            <v>0,01</v>
          </cell>
          <cell r="I5610" t="str">
            <v>0,00</v>
          </cell>
          <cell r="J5610" t="str">
            <v>0,02</v>
          </cell>
          <cell r="K5610">
            <v>68.67</v>
          </cell>
          <cell r="L5610">
            <v>68.67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130,33</v>
          </cell>
          <cell r="F5611" t="str">
            <v>41,63</v>
          </cell>
          <cell r="G5611" t="str">
            <v>88,68</v>
          </cell>
          <cell r="H5611" t="str">
            <v>0,01</v>
          </cell>
          <cell r="I5611" t="str">
            <v>0,00</v>
          </cell>
          <cell r="J5611" t="str">
            <v>0,01</v>
          </cell>
          <cell r="K5611">
            <v>88.7</v>
          </cell>
          <cell r="L5611">
            <v>88.700000000000017</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121,03</v>
          </cell>
          <cell r="F5612" t="str">
            <v>37,45</v>
          </cell>
          <cell r="G5612" t="str">
            <v>83,56</v>
          </cell>
          <cell r="H5612" t="str">
            <v>0,01</v>
          </cell>
          <cell r="I5612" t="str">
            <v>0,00</v>
          </cell>
          <cell r="J5612" t="str">
            <v>0,01</v>
          </cell>
          <cell r="K5612">
            <v>83.58</v>
          </cell>
          <cell r="L5612">
            <v>83.580000000000013</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116,97</v>
          </cell>
          <cell r="F5613" t="str">
            <v>34,78</v>
          </cell>
          <cell r="G5613" t="str">
            <v>82,16</v>
          </cell>
          <cell r="H5613" t="str">
            <v>0,01</v>
          </cell>
          <cell r="I5613" t="str">
            <v>0,00</v>
          </cell>
          <cell r="J5613" t="str">
            <v>0,02</v>
          </cell>
          <cell r="K5613">
            <v>82.19</v>
          </cell>
          <cell r="L5613">
            <v>82.19</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112,59</v>
          </cell>
          <cell r="F5614" t="str">
            <v>33,71</v>
          </cell>
          <cell r="G5614" t="str">
            <v>78,85</v>
          </cell>
          <cell r="H5614" t="str">
            <v>0,01</v>
          </cell>
          <cell r="I5614" t="str">
            <v>0,00</v>
          </cell>
          <cell r="J5614" t="str">
            <v>0,02</v>
          </cell>
          <cell r="K5614">
            <v>78.88</v>
          </cell>
          <cell r="L5614">
            <v>78.88</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135,69</v>
          </cell>
          <cell r="F5615" t="str">
            <v>38,41</v>
          </cell>
          <cell r="G5615" t="str">
            <v>97,25</v>
          </cell>
          <cell r="H5615" t="str">
            <v>0,01</v>
          </cell>
          <cell r="I5615" t="str">
            <v>0,00</v>
          </cell>
          <cell r="J5615" t="str">
            <v>0,02</v>
          </cell>
          <cell r="K5615">
            <v>97.28</v>
          </cell>
          <cell r="L5615">
            <v>97.28</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131,19</v>
          </cell>
          <cell r="F5616" t="str">
            <v>37,35</v>
          </cell>
          <cell r="G5616" t="str">
            <v>93,81</v>
          </cell>
          <cell r="H5616" t="str">
            <v>0,01</v>
          </cell>
          <cell r="I5616" t="str">
            <v>0,00</v>
          </cell>
          <cell r="J5616" t="str">
            <v>0,02</v>
          </cell>
          <cell r="K5616">
            <v>93.84</v>
          </cell>
          <cell r="L5616">
            <v>93.84</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129,48</v>
          </cell>
          <cell r="F5617" t="str">
            <v>42,35</v>
          </cell>
          <cell r="G5617" t="str">
            <v>87,10</v>
          </cell>
          <cell r="H5617" t="str">
            <v>0,01</v>
          </cell>
          <cell r="I5617" t="str">
            <v>0,00</v>
          </cell>
          <cell r="J5617" t="str">
            <v>0,02</v>
          </cell>
          <cell r="K5617">
            <v>87.13</v>
          </cell>
          <cell r="L5617">
            <v>87.13</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120,01</v>
          </cell>
          <cell r="F5618" t="str">
            <v>38,16</v>
          </cell>
          <cell r="G5618" t="str">
            <v>81,82</v>
          </cell>
          <cell r="H5618" t="str">
            <v>0,01</v>
          </cell>
          <cell r="I5618" t="str">
            <v>0,00</v>
          </cell>
          <cell r="J5618" t="str">
            <v>0,02</v>
          </cell>
          <cell r="K5618">
            <v>81.849999999999994</v>
          </cell>
          <cell r="L5618">
            <v>81.849999999999994</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148,95</v>
          </cell>
          <cell r="F5619" t="str">
            <v>46,63</v>
          </cell>
          <cell r="G5619" t="str">
            <v>102,29</v>
          </cell>
          <cell r="H5619" t="str">
            <v>0,01</v>
          </cell>
          <cell r="I5619" t="str">
            <v>0,00</v>
          </cell>
          <cell r="J5619" t="str">
            <v>0,02</v>
          </cell>
          <cell r="K5619">
            <v>102.32000000000001</v>
          </cell>
          <cell r="L5619">
            <v>102.32000000000001</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139,02</v>
          </cell>
          <cell r="F5620" t="str">
            <v>42,20</v>
          </cell>
          <cell r="G5620" t="str">
            <v>96,79</v>
          </cell>
          <cell r="H5620" t="str">
            <v>0,01</v>
          </cell>
          <cell r="I5620" t="str">
            <v>0,00</v>
          </cell>
          <cell r="J5620" t="str">
            <v>0,02</v>
          </cell>
          <cell r="K5620">
            <v>96.820000000000007</v>
          </cell>
          <cell r="L5620">
            <v>96.820000000000007</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82,29</v>
          </cell>
          <cell r="F5621" t="str">
            <v>19,61</v>
          </cell>
          <cell r="G5621" t="str">
            <v>62,68</v>
          </cell>
          <cell r="H5621" t="str">
            <v>0,00</v>
          </cell>
          <cell r="I5621" t="str">
            <v>0,00</v>
          </cell>
          <cell r="J5621" t="str">
            <v>0,00</v>
          </cell>
          <cell r="K5621">
            <v>62.68</v>
          </cell>
          <cell r="L5621">
            <v>62.68</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99,21</v>
          </cell>
          <cell r="F5622" t="str">
            <v>23,99</v>
          </cell>
          <cell r="G5622" t="str">
            <v>75,22</v>
          </cell>
          <cell r="H5622" t="str">
            <v>0,00</v>
          </cell>
          <cell r="I5622" t="str">
            <v>0,00</v>
          </cell>
          <cell r="J5622" t="str">
            <v>0,00</v>
          </cell>
          <cell r="K5622">
            <v>75.22</v>
          </cell>
          <cell r="L5622">
            <v>75.22</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210,84</v>
          </cell>
          <cell r="F5623" t="str">
            <v>67,73</v>
          </cell>
          <cell r="G5623" t="str">
            <v>143,08</v>
          </cell>
          <cell r="H5623" t="str">
            <v>0,02</v>
          </cell>
          <cell r="I5623" t="str">
            <v>0,00</v>
          </cell>
          <cell r="J5623" t="str">
            <v>0,01</v>
          </cell>
          <cell r="K5623">
            <v>143.11000000000001</v>
          </cell>
          <cell r="L5623">
            <v>143.11000000000001</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751,25</v>
          </cell>
          <cell r="F5624" t="str">
            <v>137,98</v>
          </cell>
          <cell r="G5624" t="str">
            <v>613,25</v>
          </cell>
          <cell r="H5624" t="str">
            <v>0,01</v>
          </cell>
          <cell r="I5624" t="str">
            <v>0,00</v>
          </cell>
          <cell r="J5624" t="str">
            <v>0,01</v>
          </cell>
          <cell r="K5624">
            <v>613.27</v>
          </cell>
          <cell r="L5624">
            <v>613.27</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761,61</v>
          </cell>
          <cell r="F5625" t="str">
            <v>138,63</v>
          </cell>
          <cell r="G5625" t="str">
            <v>622,95</v>
          </cell>
          <cell r="H5625" t="str">
            <v>0,01</v>
          </cell>
          <cell r="I5625" t="str">
            <v>0,00</v>
          </cell>
          <cell r="J5625" t="str">
            <v>0,02</v>
          </cell>
          <cell r="K5625">
            <v>622.98</v>
          </cell>
          <cell r="L5625">
            <v>622.98</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100,83</v>
          </cell>
          <cell r="F5626" t="str">
            <v>15,83</v>
          </cell>
          <cell r="G5626" t="str">
            <v>85,00</v>
          </cell>
          <cell r="H5626" t="str">
            <v>0,00</v>
          </cell>
          <cell r="I5626" t="str">
            <v>0,00</v>
          </cell>
          <cell r="J5626" t="str">
            <v>0,00</v>
          </cell>
          <cell r="K5626">
            <v>85</v>
          </cell>
          <cell r="L5626">
            <v>85</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115,74</v>
          </cell>
          <cell r="F5627" t="str">
            <v>18,27</v>
          </cell>
          <cell r="G5627" t="str">
            <v>97,47</v>
          </cell>
          <cell r="H5627" t="str">
            <v>0,00</v>
          </cell>
          <cell r="I5627" t="str">
            <v>0,00</v>
          </cell>
          <cell r="J5627" t="str">
            <v>0,00</v>
          </cell>
          <cell r="K5627">
            <v>97.47</v>
          </cell>
          <cell r="L5627">
            <v>97.47</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138,67</v>
          </cell>
          <cell r="F5628" t="str">
            <v>20,07</v>
          </cell>
          <cell r="G5628" t="str">
            <v>118,60</v>
          </cell>
          <cell r="H5628" t="str">
            <v>0,00</v>
          </cell>
          <cell r="I5628" t="str">
            <v>0,00</v>
          </cell>
          <cell r="J5628" t="str">
            <v>0,00</v>
          </cell>
          <cell r="K5628">
            <v>118.6</v>
          </cell>
          <cell r="L5628">
            <v>118.6</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167,66</v>
          </cell>
          <cell r="F5629" t="str">
            <v>24,31</v>
          </cell>
          <cell r="G5629" t="str">
            <v>143,35</v>
          </cell>
          <cell r="H5629" t="str">
            <v>0,00</v>
          </cell>
          <cell r="I5629" t="str">
            <v>0,00</v>
          </cell>
          <cell r="J5629" t="str">
            <v>0,00</v>
          </cell>
          <cell r="K5629">
            <v>143.35</v>
          </cell>
          <cell r="L5629">
            <v>143.35</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128,03</v>
          </cell>
          <cell r="F5630" t="str">
            <v>18,63</v>
          </cell>
          <cell r="G5630" t="str">
            <v>109,40</v>
          </cell>
          <cell r="H5630" t="str">
            <v>0,00</v>
          </cell>
          <cell r="I5630" t="str">
            <v>0,00</v>
          </cell>
          <cell r="J5630" t="str">
            <v>0,00</v>
          </cell>
          <cell r="K5630">
            <v>109.4</v>
          </cell>
          <cell r="L5630">
            <v>109.4</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143,46</v>
          </cell>
          <cell r="F5631" t="str">
            <v>21,45</v>
          </cell>
          <cell r="G5631" t="str">
            <v>122,01</v>
          </cell>
          <cell r="H5631" t="str">
            <v>0,00</v>
          </cell>
          <cell r="I5631" t="str">
            <v>0,00</v>
          </cell>
          <cell r="J5631" t="str">
            <v>0,00</v>
          </cell>
          <cell r="K5631">
            <v>122.01</v>
          </cell>
          <cell r="L5631">
            <v>122.01</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165,86</v>
          </cell>
          <cell r="F5632" t="str">
            <v>22,86</v>
          </cell>
          <cell r="G5632" t="str">
            <v>143,00</v>
          </cell>
          <cell r="H5632" t="str">
            <v>0,00</v>
          </cell>
          <cell r="I5632" t="str">
            <v>0,00</v>
          </cell>
          <cell r="J5632" t="str">
            <v>0,00</v>
          </cell>
          <cell r="K5632">
            <v>143</v>
          </cell>
          <cell r="L5632">
            <v>143</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195,37</v>
          </cell>
          <cell r="F5633" t="str">
            <v>27,49</v>
          </cell>
          <cell r="G5633" t="str">
            <v>167,88</v>
          </cell>
          <cell r="H5633" t="str">
            <v>0,00</v>
          </cell>
          <cell r="I5633" t="str">
            <v>0,00</v>
          </cell>
          <cell r="J5633" t="str">
            <v>0,00</v>
          </cell>
          <cell r="K5633">
            <v>167.88</v>
          </cell>
          <cell r="L5633">
            <v>167.88</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155,22</v>
          </cell>
          <cell r="F5634" t="str">
            <v>21,42</v>
          </cell>
          <cell r="G5634" t="str">
            <v>133,80</v>
          </cell>
          <cell r="H5634" t="str">
            <v>0,00</v>
          </cell>
          <cell r="I5634" t="str">
            <v>0,00</v>
          </cell>
          <cell r="J5634" t="str">
            <v>0,00</v>
          </cell>
          <cell r="K5634">
            <v>133.80000000000001</v>
          </cell>
          <cell r="L5634">
            <v>133.80000000000001</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171,14</v>
          </cell>
          <cell r="F5635" t="str">
            <v>24,64</v>
          </cell>
          <cell r="G5635" t="str">
            <v>146,50</v>
          </cell>
          <cell r="H5635" t="str">
            <v>0,00</v>
          </cell>
          <cell r="I5635" t="str">
            <v>0,00</v>
          </cell>
          <cell r="J5635" t="str">
            <v>0,00</v>
          </cell>
          <cell r="K5635">
            <v>146.5</v>
          </cell>
          <cell r="L5635">
            <v>146.5</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193,06</v>
          </cell>
          <cell r="F5636" t="str">
            <v>25,65</v>
          </cell>
          <cell r="G5636" t="str">
            <v>167,41</v>
          </cell>
          <cell r="H5636" t="str">
            <v>0,00</v>
          </cell>
          <cell r="I5636" t="str">
            <v>0,00</v>
          </cell>
          <cell r="J5636" t="str">
            <v>0,00</v>
          </cell>
          <cell r="K5636">
            <v>167.41</v>
          </cell>
          <cell r="L5636">
            <v>167.41</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223,08</v>
          </cell>
          <cell r="F5637" t="str">
            <v>30,67</v>
          </cell>
          <cell r="G5637" t="str">
            <v>192,41</v>
          </cell>
          <cell r="H5637" t="str">
            <v>0,00</v>
          </cell>
          <cell r="I5637" t="str">
            <v>0,00</v>
          </cell>
          <cell r="J5637" t="str">
            <v>0,00</v>
          </cell>
          <cell r="K5637">
            <v>192.41</v>
          </cell>
          <cell r="L5637">
            <v>192.41</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70,14</v>
          </cell>
          <cell r="F5638" t="str">
            <v>10,57</v>
          </cell>
          <cell r="G5638" t="str">
            <v>59,57</v>
          </cell>
          <cell r="H5638" t="str">
            <v>0,00</v>
          </cell>
          <cell r="I5638" t="str">
            <v>0,00</v>
          </cell>
          <cell r="J5638" t="str">
            <v>0,00</v>
          </cell>
          <cell r="K5638">
            <v>59.57</v>
          </cell>
          <cell r="L5638">
            <v>59.57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84,75</v>
          </cell>
          <cell r="F5639" t="str">
            <v>12,78</v>
          </cell>
          <cell r="G5639" t="str">
            <v>71,97</v>
          </cell>
          <cell r="H5639" t="str">
            <v>0,00</v>
          </cell>
          <cell r="I5639" t="str">
            <v>0,00</v>
          </cell>
          <cell r="J5639" t="str">
            <v>0,00</v>
          </cell>
          <cell r="K5639">
            <v>71.97</v>
          </cell>
          <cell r="L5639">
            <v>71.97</v>
          </cell>
          <cell r="M5639"/>
          <cell r="N5639">
            <v>96371</v>
          </cell>
        </row>
        <row r="5640">
          <cell r="A5640">
            <v>96373</v>
          </cell>
          <cell r="B5640" t="str">
            <v>INSTALAÇÃO DE REFORÇO METÁLICO EM PAREDE DRYWALL. AF_06/2017</v>
          </cell>
          <cell r="C5640" t="str">
            <v>COMPOSIÇÃO</v>
          </cell>
          <cell r="D5640" t="str">
            <v>M</v>
          </cell>
          <cell r="E5640" t="str">
            <v>14,87</v>
          </cell>
          <cell r="F5640" t="str">
            <v>1,81</v>
          </cell>
          <cell r="G5640" t="str">
            <v>13,06</v>
          </cell>
          <cell r="H5640" t="str">
            <v>0,00</v>
          </cell>
          <cell r="I5640" t="str">
            <v>0,00</v>
          </cell>
          <cell r="J5640" t="str">
            <v>0,00</v>
          </cell>
          <cell r="K5640">
            <v>13.06</v>
          </cell>
          <cell r="L5640">
            <v>13.06</v>
          </cell>
          <cell r="M5640"/>
          <cell r="N5640">
            <v>96373</v>
          </cell>
        </row>
        <row r="5641">
          <cell r="A5641">
            <v>96374</v>
          </cell>
          <cell r="B5641" t="str">
            <v>INSTALAÇÃO DE REFORÇO DE MADEIRA EM PAREDE DRYWALL. AF_06/2017</v>
          </cell>
          <cell r="C5641" t="str">
            <v>COMPOSIÇÃO</v>
          </cell>
          <cell r="D5641" t="str">
            <v>M</v>
          </cell>
          <cell r="E5641" t="str">
            <v>35,88</v>
          </cell>
          <cell r="F5641" t="str">
            <v>2,44</v>
          </cell>
          <cell r="G5641" t="str">
            <v>33,44</v>
          </cell>
          <cell r="H5641" t="str">
            <v>0,00</v>
          </cell>
          <cell r="I5641" t="str">
            <v>0,00</v>
          </cell>
          <cell r="J5641" t="str">
            <v>0,00</v>
          </cell>
          <cell r="K5641">
            <v>33.44</v>
          </cell>
          <cell r="L5641">
            <v>33.44</v>
          </cell>
          <cell r="M5641"/>
          <cell r="N5641">
            <v>96374</v>
          </cell>
        </row>
        <row r="5642">
          <cell r="A5642">
            <v>102235</v>
          </cell>
          <cell r="B5642" t="str">
            <v>DIVISÓRIA FIXA EM VIDRO TEMPERADO 10 MM, SEM ABERTURA. AF_01/2021</v>
          </cell>
          <cell r="C5642" t="str">
            <v>COMPOSIÇÃO</v>
          </cell>
          <cell r="D5642" t="str">
            <v>M2</v>
          </cell>
          <cell r="E5642" t="str">
            <v>481,52</v>
          </cell>
          <cell r="F5642" t="str">
            <v>62,96</v>
          </cell>
          <cell r="G5642" t="str">
            <v>418,36</v>
          </cell>
          <cell r="H5642" t="str">
            <v>0,07</v>
          </cell>
          <cell r="I5642" t="str">
            <v>0,00</v>
          </cell>
          <cell r="J5642" t="str">
            <v>0,13</v>
          </cell>
          <cell r="K5642">
            <v>418.56</v>
          </cell>
          <cell r="L5642">
            <v>418.56</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874,41</v>
          </cell>
          <cell r="F5643" t="str">
            <v>78,29</v>
          </cell>
          <cell r="G5643" t="str">
            <v>795,90</v>
          </cell>
          <cell r="H5643" t="str">
            <v>0,10</v>
          </cell>
          <cell r="I5643" t="str">
            <v>0,00</v>
          </cell>
          <cell r="J5643" t="str">
            <v>0,12</v>
          </cell>
          <cell r="K5643">
            <v>796.12</v>
          </cell>
          <cell r="L5643">
            <v>796.12</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688,03</v>
          </cell>
          <cell r="F5644" t="str">
            <v>78,30</v>
          </cell>
          <cell r="G5644" t="str">
            <v>609,51</v>
          </cell>
          <cell r="H5644" t="str">
            <v>0,10</v>
          </cell>
          <cell r="I5644" t="str">
            <v>0,00</v>
          </cell>
          <cell r="J5644" t="str">
            <v>0,12</v>
          </cell>
          <cell r="K5644">
            <v>609.73</v>
          </cell>
          <cell r="L5644">
            <v>609.73</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913,73</v>
          </cell>
          <cell r="F5645" t="str">
            <v>151,28</v>
          </cell>
          <cell r="G5645" t="str">
            <v>762,03</v>
          </cell>
          <cell r="H5645" t="str">
            <v>0,21</v>
          </cell>
          <cell r="I5645" t="str">
            <v>0,00</v>
          </cell>
          <cell r="J5645" t="str">
            <v>0,21</v>
          </cell>
          <cell r="K5645">
            <v>762.44999999999993</v>
          </cell>
          <cell r="L5645">
            <v>762.45</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841,47</v>
          </cell>
          <cell r="F5646" t="str">
            <v>164,39</v>
          </cell>
          <cell r="G5646" t="str">
            <v>677,08</v>
          </cell>
          <cell r="H5646" t="str">
            <v>0,00</v>
          </cell>
          <cell r="I5646" t="str">
            <v>0,00</v>
          </cell>
          <cell r="J5646" t="str">
            <v>0,00</v>
          </cell>
          <cell r="K5646">
            <v>677.08</v>
          </cell>
          <cell r="L5646">
            <v>677.08</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292,23</v>
          </cell>
          <cell r="F5647" t="str">
            <v>70,52</v>
          </cell>
          <cell r="G5647" t="str">
            <v>221,56</v>
          </cell>
          <cell r="H5647" t="str">
            <v>0,09</v>
          </cell>
          <cell r="I5647" t="str">
            <v>0,00</v>
          </cell>
          <cell r="J5647" t="str">
            <v>0,06</v>
          </cell>
          <cell r="K5647">
            <v>221.71</v>
          </cell>
          <cell r="L5647">
            <v>221.71</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350,73</v>
          </cell>
          <cell r="F5648" t="str">
            <v>137,46</v>
          </cell>
          <cell r="G5648" t="str">
            <v>213,00</v>
          </cell>
          <cell r="H5648" t="str">
            <v>0,19</v>
          </cell>
          <cell r="I5648" t="str">
            <v>0,00</v>
          </cell>
          <cell r="J5648" t="str">
            <v>0,08</v>
          </cell>
          <cell r="K5648">
            <v>213.27</v>
          </cell>
          <cell r="L5648">
            <v>213.27</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146,16</v>
          </cell>
          <cell r="F5649" t="str">
            <v>27,70</v>
          </cell>
          <cell r="G5649" t="str">
            <v>118,43</v>
          </cell>
          <cell r="H5649" t="str">
            <v>0,01</v>
          </cell>
          <cell r="I5649" t="str">
            <v>0,00</v>
          </cell>
          <cell r="J5649" t="str">
            <v>0,02</v>
          </cell>
          <cell r="K5649">
            <v>118.46000000000001</v>
          </cell>
          <cell r="L5649">
            <v>118.46000000000001</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206,32</v>
          </cell>
          <cell r="F5650" t="str">
            <v>36,58</v>
          </cell>
          <cell r="G5650" t="str">
            <v>169,71</v>
          </cell>
          <cell r="H5650" t="str">
            <v>0,01</v>
          </cell>
          <cell r="I5650" t="str">
            <v>0,00</v>
          </cell>
          <cell r="J5650" t="str">
            <v>0,02</v>
          </cell>
          <cell r="K5650">
            <v>169.74</v>
          </cell>
          <cell r="L5650">
            <v>169.74</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304,16</v>
          </cell>
          <cell r="F5651" t="str">
            <v>49,83</v>
          </cell>
          <cell r="G5651" t="str">
            <v>254,30</v>
          </cell>
          <cell r="H5651" t="str">
            <v>0,01</v>
          </cell>
          <cell r="I5651" t="str">
            <v>0,00</v>
          </cell>
          <cell r="J5651" t="str">
            <v>0,02</v>
          </cell>
          <cell r="K5651">
            <v>254.33</v>
          </cell>
          <cell r="L5651">
            <v>254.33</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1.715,36</v>
          </cell>
          <cell r="F5652" t="str">
            <v>247,69</v>
          </cell>
          <cell r="G5652" t="str">
            <v>1.440,35</v>
          </cell>
          <cell r="H5652" t="str">
            <v>20,71</v>
          </cell>
          <cell r="I5652" t="str">
            <v>0,00</v>
          </cell>
          <cell r="J5652" t="str">
            <v>6,61</v>
          </cell>
          <cell r="K5652">
            <v>1467.6699999999998</v>
          </cell>
          <cell r="L5652">
            <v>1467.6699999999998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1.469,73</v>
          </cell>
          <cell r="F5653" t="str">
            <v>257,88</v>
          </cell>
          <cell r="G5653" t="str">
            <v>1.198,38</v>
          </cell>
          <cell r="H5653" t="str">
            <v>13,47</v>
          </cell>
          <cell r="I5653" t="str">
            <v>0,00</v>
          </cell>
          <cell r="J5653" t="str">
            <v>0,00</v>
          </cell>
          <cell r="K5653">
            <v>1211.8500000000001</v>
          </cell>
          <cell r="L5653">
            <v>1211.8500000000001</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1.861,81</v>
          </cell>
          <cell r="F5654" t="str">
            <v>227,13</v>
          </cell>
          <cell r="G5654" t="str">
            <v>1.402,72</v>
          </cell>
          <cell r="H5654" t="str">
            <v>225,34</v>
          </cell>
          <cell r="I5654" t="str">
            <v>0,00</v>
          </cell>
          <cell r="J5654" t="str">
            <v>6,62</v>
          </cell>
          <cell r="K5654">
            <v>1634.68</v>
          </cell>
          <cell r="L5654">
            <v>1634.6799999999998</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1.616,18</v>
          </cell>
          <cell r="F5655" t="str">
            <v>237,39</v>
          </cell>
          <cell r="G5655" t="str">
            <v>1.160,59</v>
          </cell>
          <cell r="H5655" t="str">
            <v>218,20</v>
          </cell>
          <cell r="I5655" t="str">
            <v>0,00</v>
          </cell>
          <cell r="J5655" t="str">
            <v>0,00</v>
          </cell>
          <cell r="K5655">
            <v>1378.79</v>
          </cell>
          <cell r="L5655">
            <v>1378.79</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47,35</v>
          </cell>
          <cell r="F5656" t="str">
            <v>24,07</v>
          </cell>
          <cell r="G5656" t="str">
            <v>23,09</v>
          </cell>
          <cell r="H5656" t="str">
            <v>0,19</v>
          </cell>
          <cell r="I5656" t="str">
            <v>0,00</v>
          </cell>
          <cell r="J5656" t="str">
            <v>0,00</v>
          </cell>
          <cell r="K5656">
            <v>23.28</v>
          </cell>
          <cell r="L5656">
            <v>23.28</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88,82</v>
          </cell>
          <cell r="F5657" t="str">
            <v>26,17</v>
          </cell>
          <cell r="G5657" t="str">
            <v>62,45</v>
          </cell>
          <cell r="H5657" t="str">
            <v>0,20</v>
          </cell>
          <cell r="I5657" t="str">
            <v>0,00</v>
          </cell>
          <cell r="J5657" t="str">
            <v>0,00</v>
          </cell>
          <cell r="K5657">
            <v>62.650000000000006</v>
          </cell>
          <cell r="L5657">
            <v>62.650000000000006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69,70</v>
          </cell>
          <cell r="F5658" t="str">
            <v>30,70</v>
          </cell>
          <cell r="G5658" t="str">
            <v>38,70</v>
          </cell>
          <cell r="H5658" t="str">
            <v>0,26</v>
          </cell>
          <cell r="I5658" t="str">
            <v>0,00</v>
          </cell>
          <cell r="J5658" t="str">
            <v>0,04</v>
          </cell>
          <cell r="K5658">
            <v>39</v>
          </cell>
          <cell r="L5658">
            <v>39</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53,20</v>
          </cell>
          <cell r="F5659" t="str">
            <v>29,29</v>
          </cell>
          <cell r="G5659" t="str">
            <v>23,68</v>
          </cell>
          <cell r="H5659" t="str">
            <v>0,23</v>
          </cell>
          <cell r="I5659" t="str">
            <v>0,00</v>
          </cell>
          <cell r="J5659" t="str">
            <v>0,00</v>
          </cell>
          <cell r="K5659">
            <v>23.91</v>
          </cell>
          <cell r="L5659">
            <v>23.91</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74,13</v>
          </cell>
          <cell r="F5660" t="str">
            <v>31,39</v>
          </cell>
          <cell r="G5660" t="str">
            <v>42,49</v>
          </cell>
          <cell r="H5660" t="str">
            <v>0,25</v>
          </cell>
          <cell r="I5660" t="str">
            <v>0,00</v>
          </cell>
          <cell r="J5660" t="str">
            <v>0,00</v>
          </cell>
          <cell r="K5660">
            <v>42.74</v>
          </cell>
          <cell r="L5660">
            <v>42.74</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66,28</v>
          </cell>
          <cell r="F5661" t="str">
            <v>34,26</v>
          </cell>
          <cell r="G5661" t="str">
            <v>31,73</v>
          </cell>
          <cell r="H5661" t="str">
            <v>0,27</v>
          </cell>
          <cell r="I5661" t="str">
            <v>0,00</v>
          </cell>
          <cell r="J5661" t="str">
            <v>0,02</v>
          </cell>
          <cell r="K5661">
            <v>32.020000000000003</v>
          </cell>
          <cell r="L5661">
            <v>32.020000000000003</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45,63</v>
          </cell>
          <cell r="F5662" t="str">
            <v>28,92</v>
          </cell>
          <cell r="G5662" t="str">
            <v>16,60</v>
          </cell>
          <cell r="H5662" t="str">
            <v>0,11</v>
          </cell>
          <cell r="I5662" t="str">
            <v>0,00</v>
          </cell>
          <cell r="J5662" t="str">
            <v>0,00</v>
          </cell>
          <cell r="K5662">
            <v>16.71</v>
          </cell>
          <cell r="L5662">
            <v>16.71</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143,50</v>
          </cell>
          <cell r="F5663" t="str">
            <v>102,47</v>
          </cell>
          <cell r="G5663" t="str">
            <v>39,95</v>
          </cell>
          <cell r="H5663" t="str">
            <v>1,08</v>
          </cell>
          <cell r="I5663" t="str">
            <v>0,00</v>
          </cell>
          <cell r="J5663" t="str">
            <v>0,00</v>
          </cell>
          <cell r="K5663">
            <v>41.03</v>
          </cell>
          <cell r="L5663">
            <v>41.03</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171,44</v>
          </cell>
          <cell r="F5664" t="str">
            <v>102,46</v>
          </cell>
          <cell r="G5664" t="str">
            <v>67,90</v>
          </cell>
          <cell r="H5664" t="str">
            <v>1,08</v>
          </cell>
          <cell r="I5664" t="str">
            <v>0,00</v>
          </cell>
          <cell r="J5664" t="str">
            <v>0,00</v>
          </cell>
          <cell r="K5664">
            <v>68.98</v>
          </cell>
          <cell r="L5664">
            <v>68.98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197,45</v>
          </cell>
          <cell r="F5665" t="str">
            <v>102,45</v>
          </cell>
          <cell r="G5665" t="str">
            <v>93,92</v>
          </cell>
          <cell r="H5665" t="str">
            <v>1,08</v>
          </cell>
          <cell r="I5665" t="str">
            <v>0,00</v>
          </cell>
          <cell r="J5665" t="str">
            <v>0,00</v>
          </cell>
          <cell r="K5665">
            <v>95</v>
          </cell>
          <cell r="L5665">
            <v>95</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222,76</v>
          </cell>
          <cell r="F5666" t="str">
            <v>102,44</v>
          </cell>
          <cell r="G5666" t="str">
            <v>119,24</v>
          </cell>
          <cell r="H5666" t="str">
            <v>1,08</v>
          </cell>
          <cell r="I5666" t="str">
            <v>0,00</v>
          </cell>
          <cell r="J5666" t="str">
            <v>0,00</v>
          </cell>
          <cell r="K5666">
            <v>120.32</v>
          </cell>
          <cell r="L5666">
            <v>120.32</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247,74</v>
          </cell>
          <cell r="F5667" t="str">
            <v>102,43</v>
          </cell>
          <cell r="G5667" t="str">
            <v>144,23</v>
          </cell>
          <cell r="H5667" t="str">
            <v>1,08</v>
          </cell>
          <cell r="I5667" t="str">
            <v>0,00</v>
          </cell>
          <cell r="J5667" t="str">
            <v>0,00</v>
          </cell>
          <cell r="K5667">
            <v>145.31</v>
          </cell>
          <cell r="L5667">
            <v>145.31</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205,05</v>
          </cell>
          <cell r="F5668" t="str">
            <v>102,45</v>
          </cell>
          <cell r="G5668" t="str">
            <v>101,52</v>
          </cell>
          <cell r="H5668" t="str">
            <v>1,08</v>
          </cell>
          <cell r="I5668" t="str">
            <v>0,00</v>
          </cell>
          <cell r="J5668" t="str">
            <v>0,00</v>
          </cell>
          <cell r="K5668">
            <v>102.6</v>
          </cell>
          <cell r="L5668">
            <v>102.6</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194,80</v>
          </cell>
          <cell r="F5669" t="str">
            <v>102,45</v>
          </cell>
          <cell r="G5669" t="str">
            <v>91,27</v>
          </cell>
          <cell r="H5669" t="str">
            <v>1,08</v>
          </cell>
          <cell r="I5669" t="str">
            <v>0,00</v>
          </cell>
          <cell r="J5669" t="str">
            <v>0,00</v>
          </cell>
          <cell r="K5669">
            <v>92.35</v>
          </cell>
          <cell r="L5669">
            <v>92.35</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256,54</v>
          </cell>
          <cell r="F5670" t="str">
            <v>102,43</v>
          </cell>
          <cell r="G5670" t="str">
            <v>153,03</v>
          </cell>
          <cell r="H5670" t="str">
            <v>1,08</v>
          </cell>
          <cell r="I5670" t="str">
            <v>0,00</v>
          </cell>
          <cell r="J5670" t="str">
            <v>0,00</v>
          </cell>
          <cell r="K5670">
            <v>154.11000000000001</v>
          </cell>
          <cell r="L5670">
            <v>154.11000000000001</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280,62</v>
          </cell>
          <cell r="F5671" t="str">
            <v>102,43</v>
          </cell>
          <cell r="G5671" t="str">
            <v>177,11</v>
          </cell>
          <cell r="H5671" t="str">
            <v>1,08</v>
          </cell>
          <cell r="I5671" t="str">
            <v>0,00</v>
          </cell>
          <cell r="J5671" t="str">
            <v>0,00</v>
          </cell>
          <cell r="K5671">
            <v>178.19000000000003</v>
          </cell>
          <cell r="L5671">
            <v>178.19000000000003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304,37</v>
          </cell>
          <cell r="F5672" t="str">
            <v>102,43</v>
          </cell>
          <cell r="G5672" t="str">
            <v>200,86</v>
          </cell>
          <cell r="H5672" t="str">
            <v>1,08</v>
          </cell>
          <cell r="I5672" t="str">
            <v>0,00</v>
          </cell>
          <cell r="J5672" t="str">
            <v>0,00</v>
          </cell>
          <cell r="K5672">
            <v>201.94000000000003</v>
          </cell>
          <cell r="L5672">
            <v>201.94000000000003</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246,70</v>
          </cell>
          <cell r="F5673" t="str">
            <v>102,43</v>
          </cell>
          <cell r="G5673" t="str">
            <v>143,19</v>
          </cell>
          <cell r="H5673" t="str">
            <v>1,08</v>
          </cell>
          <cell r="I5673" t="str">
            <v>0,00</v>
          </cell>
          <cell r="J5673" t="str">
            <v>0,00</v>
          </cell>
          <cell r="K5673">
            <v>144.27000000000001</v>
          </cell>
          <cell r="L5673">
            <v>144.27000000000001</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270,98</v>
          </cell>
          <cell r="F5674" t="str">
            <v>102,43</v>
          </cell>
          <cell r="G5674" t="str">
            <v>167,47</v>
          </cell>
          <cell r="H5674" t="str">
            <v>1,08</v>
          </cell>
          <cell r="I5674" t="str">
            <v>0,00</v>
          </cell>
          <cell r="J5674" t="str">
            <v>0,00</v>
          </cell>
          <cell r="K5674">
            <v>168.55</v>
          </cell>
          <cell r="L5674">
            <v>168.55</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294,93</v>
          </cell>
          <cell r="F5675" t="str">
            <v>102,43</v>
          </cell>
          <cell r="G5675" t="str">
            <v>191,42</v>
          </cell>
          <cell r="H5675" t="str">
            <v>1,08</v>
          </cell>
          <cell r="I5675" t="str">
            <v>0,00</v>
          </cell>
          <cell r="J5675" t="str">
            <v>0,00</v>
          </cell>
          <cell r="K5675">
            <v>192.5</v>
          </cell>
          <cell r="L5675">
            <v>192.5</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264,04</v>
          </cell>
          <cell r="F5676" t="str">
            <v>104,28</v>
          </cell>
          <cell r="G5676" t="str">
            <v>155,67</v>
          </cell>
          <cell r="H5676" t="str">
            <v>3,66</v>
          </cell>
          <cell r="I5676" t="str">
            <v>0,00</v>
          </cell>
          <cell r="J5676" t="str">
            <v>0,43</v>
          </cell>
          <cell r="K5676">
            <v>159.76</v>
          </cell>
          <cell r="L5676">
            <v>159.76</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27,40</v>
          </cell>
          <cell r="F5677" t="str">
            <v>9,62</v>
          </cell>
          <cell r="G5677" t="str">
            <v>6,08</v>
          </cell>
          <cell r="H5677" t="str">
            <v>11,70</v>
          </cell>
          <cell r="I5677" t="str">
            <v>0,00</v>
          </cell>
          <cell r="J5677" t="str">
            <v>0,00</v>
          </cell>
          <cell r="K5677">
            <v>17.78</v>
          </cell>
          <cell r="L5677">
            <v>17.78</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55,34</v>
          </cell>
          <cell r="F5678" t="str">
            <v>9,58</v>
          </cell>
          <cell r="G5678" t="str">
            <v>34,12</v>
          </cell>
          <cell r="H5678" t="str">
            <v>11,64</v>
          </cell>
          <cell r="I5678" t="str">
            <v>0,00</v>
          </cell>
          <cell r="J5678" t="str">
            <v>0,00</v>
          </cell>
          <cell r="K5678">
            <v>45.76</v>
          </cell>
          <cell r="L5678">
            <v>45.76</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81,35</v>
          </cell>
          <cell r="F5679" t="str">
            <v>9,57</v>
          </cell>
          <cell r="G5679" t="str">
            <v>60,15</v>
          </cell>
          <cell r="H5679" t="str">
            <v>11,63</v>
          </cell>
          <cell r="I5679" t="str">
            <v>0,00</v>
          </cell>
          <cell r="J5679" t="str">
            <v>0,00</v>
          </cell>
          <cell r="K5679">
            <v>71.78</v>
          </cell>
          <cell r="L5679">
            <v>71.78</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106,65</v>
          </cell>
          <cell r="F5680" t="str">
            <v>9,56</v>
          </cell>
          <cell r="G5680" t="str">
            <v>85,47</v>
          </cell>
          <cell r="H5680" t="str">
            <v>11,62</v>
          </cell>
          <cell r="I5680" t="str">
            <v>0,00</v>
          </cell>
          <cell r="J5680" t="str">
            <v>0,00</v>
          </cell>
          <cell r="K5680">
            <v>97.09</v>
          </cell>
          <cell r="L5680">
            <v>97.09</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180,06</v>
          </cell>
          <cell r="F5681" t="str">
            <v>31,86</v>
          </cell>
          <cell r="G5681" t="str">
            <v>115,45</v>
          </cell>
          <cell r="H5681" t="str">
            <v>32,75</v>
          </cell>
          <cell r="I5681" t="str">
            <v>0,00</v>
          </cell>
          <cell r="J5681" t="str">
            <v>0,00</v>
          </cell>
          <cell r="K5681">
            <v>148.19999999999999</v>
          </cell>
          <cell r="L5681">
            <v>148.19999999999999</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88,95</v>
          </cell>
          <cell r="F5682" t="str">
            <v>9,57</v>
          </cell>
          <cell r="G5682" t="str">
            <v>67,76</v>
          </cell>
          <cell r="H5682" t="str">
            <v>11,62</v>
          </cell>
          <cell r="I5682" t="str">
            <v>0,00</v>
          </cell>
          <cell r="J5682" t="str">
            <v>0,00</v>
          </cell>
          <cell r="K5682">
            <v>79.38000000000001</v>
          </cell>
          <cell r="L5682">
            <v>79.38000000000001</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78,70</v>
          </cell>
          <cell r="F5683" t="str">
            <v>9,57</v>
          </cell>
          <cell r="G5683" t="str">
            <v>57,50</v>
          </cell>
          <cell r="H5683" t="str">
            <v>11,63</v>
          </cell>
          <cell r="I5683" t="str">
            <v>0,00</v>
          </cell>
          <cell r="J5683" t="str">
            <v>0,00</v>
          </cell>
          <cell r="K5683">
            <v>69.13</v>
          </cell>
          <cell r="L5683">
            <v>69.13</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140,44</v>
          </cell>
          <cell r="F5684" t="str">
            <v>9,56</v>
          </cell>
          <cell r="G5684" t="str">
            <v>119,27</v>
          </cell>
          <cell r="H5684" t="str">
            <v>11,61</v>
          </cell>
          <cell r="I5684" t="str">
            <v>0,00</v>
          </cell>
          <cell r="J5684" t="str">
            <v>0,00</v>
          </cell>
          <cell r="K5684">
            <v>130.88</v>
          </cell>
          <cell r="L5684">
            <v>130.88</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164,52</v>
          </cell>
          <cell r="F5685" t="str">
            <v>9,56</v>
          </cell>
          <cell r="G5685" t="str">
            <v>143,35</v>
          </cell>
          <cell r="H5685" t="str">
            <v>11,61</v>
          </cell>
          <cell r="I5685" t="str">
            <v>0,00</v>
          </cell>
          <cell r="J5685" t="str">
            <v>0,00</v>
          </cell>
          <cell r="K5685">
            <v>154.95999999999998</v>
          </cell>
          <cell r="L5685">
            <v>154.95999999999998</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188,27</v>
          </cell>
          <cell r="F5686" t="str">
            <v>9,56</v>
          </cell>
          <cell r="G5686" t="str">
            <v>167,10</v>
          </cell>
          <cell r="H5686" t="str">
            <v>11,61</v>
          </cell>
          <cell r="I5686" t="str">
            <v>0,00</v>
          </cell>
          <cell r="J5686" t="str">
            <v>0,00</v>
          </cell>
          <cell r="K5686">
            <v>178.70999999999998</v>
          </cell>
          <cell r="L5686">
            <v>178.70999999999998</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130,60</v>
          </cell>
          <cell r="F5687" t="str">
            <v>9,56</v>
          </cell>
          <cell r="G5687" t="str">
            <v>109,43</v>
          </cell>
          <cell r="H5687" t="str">
            <v>11,61</v>
          </cell>
          <cell r="I5687" t="str">
            <v>0,00</v>
          </cell>
          <cell r="J5687" t="str">
            <v>0,00</v>
          </cell>
          <cell r="K5687">
            <v>121.04</v>
          </cell>
          <cell r="L5687">
            <v>121.04</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154,88</v>
          </cell>
          <cell r="F5688" t="str">
            <v>9,56</v>
          </cell>
          <cell r="G5688" t="str">
            <v>133,71</v>
          </cell>
          <cell r="H5688" t="str">
            <v>11,61</v>
          </cell>
          <cell r="I5688" t="str">
            <v>0,00</v>
          </cell>
          <cell r="J5688" t="str">
            <v>0,00</v>
          </cell>
          <cell r="K5688">
            <v>145.32</v>
          </cell>
          <cell r="L5688">
            <v>145.32</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178,83</v>
          </cell>
          <cell r="F5689" t="str">
            <v>9,56</v>
          </cell>
          <cell r="G5689" t="str">
            <v>157,66</v>
          </cell>
          <cell r="H5689" t="str">
            <v>11,61</v>
          </cell>
          <cell r="I5689" t="str">
            <v>0,00</v>
          </cell>
          <cell r="J5689" t="str">
            <v>0,00</v>
          </cell>
          <cell r="K5689">
            <v>169.26999999999998</v>
          </cell>
          <cell r="L5689">
            <v>169.26999999999998</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147,94</v>
          </cell>
          <cell r="F5690" t="str">
            <v>11,32</v>
          </cell>
          <cell r="G5690" t="str">
            <v>121,97</v>
          </cell>
          <cell r="H5690" t="str">
            <v>14,22</v>
          </cell>
          <cell r="I5690" t="str">
            <v>0,00</v>
          </cell>
          <cell r="J5690" t="str">
            <v>0,43</v>
          </cell>
          <cell r="K5690">
            <v>136.62</v>
          </cell>
          <cell r="L5690">
            <v>136.62</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63,61</v>
          </cell>
          <cell r="F5691" t="str">
            <v>32,89</v>
          </cell>
          <cell r="G5691" t="str">
            <v>22,64</v>
          </cell>
          <cell r="H5691" t="str">
            <v>8,08</v>
          </cell>
          <cell r="I5691" t="str">
            <v>0,00</v>
          </cell>
          <cell r="J5691" t="str">
            <v>0,00</v>
          </cell>
          <cell r="K5691">
            <v>30.72</v>
          </cell>
          <cell r="L5691">
            <v>30.72</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155,77</v>
          </cell>
          <cell r="F5692" t="str">
            <v>34,92</v>
          </cell>
          <cell r="G5692" t="str">
            <v>109,70</v>
          </cell>
          <cell r="H5692" t="str">
            <v>11,15</v>
          </cell>
          <cell r="I5692" t="str">
            <v>0,00</v>
          </cell>
          <cell r="J5692" t="str">
            <v>0,00</v>
          </cell>
          <cell r="K5692">
            <v>120.85000000000001</v>
          </cell>
          <cell r="L5692">
            <v>120.85000000000001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77,15</v>
          </cell>
          <cell r="F5693" t="str">
            <v>37,83</v>
          </cell>
          <cell r="G5693" t="str">
            <v>30,36</v>
          </cell>
          <cell r="H5693" t="str">
            <v>8,94</v>
          </cell>
          <cell r="I5693" t="str">
            <v>0,00</v>
          </cell>
          <cell r="J5693" t="str">
            <v>0,02</v>
          </cell>
          <cell r="K5693">
            <v>39.32</v>
          </cell>
          <cell r="L5693">
            <v>39.32</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55,60</v>
          </cell>
          <cell r="F5694" t="str">
            <v>26,83</v>
          </cell>
          <cell r="G5694" t="str">
            <v>22,16</v>
          </cell>
          <cell r="H5694" t="str">
            <v>6,61</v>
          </cell>
          <cell r="I5694" t="str">
            <v>0,00</v>
          </cell>
          <cell r="J5694" t="str">
            <v>0,00</v>
          </cell>
          <cell r="K5694">
            <v>28.77</v>
          </cell>
          <cell r="L5694">
            <v>28.77</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156,04</v>
          </cell>
          <cell r="F5695" t="str">
            <v>28,88</v>
          </cell>
          <cell r="G5695" t="str">
            <v>117,92</v>
          </cell>
          <cell r="H5695" t="str">
            <v>9,24</v>
          </cell>
          <cell r="I5695" t="str">
            <v>0,00</v>
          </cell>
          <cell r="J5695" t="str">
            <v>0,00</v>
          </cell>
          <cell r="K5695">
            <v>127.16</v>
          </cell>
          <cell r="L5695">
            <v>127.16</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78,34</v>
          </cell>
          <cell r="F5696" t="str">
            <v>33,41</v>
          </cell>
          <cell r="G5696" t="str">
            <v>37,38</v>
          </cell>
          <cell r="H5696" t="str">
            <v>7,51</v>
          </cell>
          <cell r="I5696" t="str">
            <v>0,00</v>
          </cell>
          <cell r="J5696" t="str">
            <v>0,04</v>
          </cell>
          <cell r="K5696">
            <v>44.93</v>
          </cell>
          <cell r="L5696">
            <v>44.93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28,07</v>
          </cell>
          <cell r="F5697" t="str">
            <v>16,95</v>
          </cell>
          <cell r="G5697" t="str">
            <v>11,10</v>
          </cell>
          <cell r="H5697" t="str">
            <v>0,02</v>
          </cell>
          <cell r="I5697" t="str">
            <v>0,00</v>
          </cell>
          <cell r="J5697" t="str">
            <v>0,00</v>
          </cell>
          <cell r="K5697">
            <v>11.12</v>
          </cell>
          <cell r="L5697">
            <v>11.12</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35,79</v>
          </cell>
          <cell r="F5698" t="str">
            <v>22,56</v>
          </cell>
          <cell r="G5698" t="str">
            <v>13,18</v>
          </cell>
          <cell r="H5698" t="str">
            <v>0,05</v>
          </cell>
          <cell r="I5698" t="str">
            <v>0,00</v>
          </cell>
          <cell r="J5698" t="str">
            <v>0,00</v>
          </cell>
          <cell r="K5698">
            <v>13.23</v>
          </cell>
          <cell r="L5698">
            <v>13.23</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28,72</v>
          </cell>
          <cell r="F5699" t="str">
            <v>17,44</v>
          </cell>
          <cell r="G5699" t="str">
            <v>11,26</v>
          </cell>
          <cell r="H5699" t="str">
            <v>0,02</v>
          </cell>
          <cell r="I5699" t="str">
            <v>0,00</v>
          </cell>
          <cell r="J5699" t="str">
            <v>0,00</v>
          </cell>
          <cell r="K5699">
            <v>11.28</v>
          </cell>
          <cell r="L5699">
            <v>11.28</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32,03</v>
          </cell>
          <cell r="F5700" t="str">
            <v>19,81</v>
          </cell>
          <cell r="G5700" t="str">
            <v>12,19</v>
          </cell>
          <cell r="H5700" t="str">
            <v>0,03</v>
          </cell>
          <cell r="I5700" t="str">
            <v>0,00</v>
          </cell>
          <cell r="J5700" t="str">
            <v>0,00</v>
          </cell>
          <cell r="K5700">
            <v>12.219999999999999</v>
          </cell>
          <cell r="L5700">
            <v>12.219999999999999</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37,26</v>
          </cell>
          <cell r="F5701" t="str">
            <v>23,60</v>
          </cell>
          <cell r="G5701" t="str">
            <v>13,60</v>
          </cell>
          <cell r="H5701" t="str">
            <v>0,06</v>
          </cell>
          <cell r="I5701" t="str">
            <v>0,00</v>
          </cell>
          <cell r="J5701" t="str">
            <v>0,00</v>
          </cell>
          <cell r="K5701">
            <v>13.66</v>
          </cell>
          <cell r="L5701">
            <v>13.66</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34,65</v>
          </cell>
          <cell r="F5702" t="str">
            <v>21,75</v>
          </cell>
          <cell r="G5702" t="str">
            <v>12,85</v>
          </cell>
          <cell r="H5702" t="str">
            <v>0,05</v>
          </cell>
          <cell r="I5702" t="str">
            <v>0,00</v>
          </cell>
          <cell r="J5702" t="str">
            <v>0,00</v>
          </cell>
          <cell r="K5702">
            <v>12.9</v>
          </cell>
          <cell r="L5702">
            <v>12.9</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38,04</v>
          </cell>
          <cell r="F5703" t="str">
            <v>24,19</v>
          </cell>
          <cell r="G5703" t="str">
            <v>13,79</v>
          </cell>
          <cell r="H5703" t="str">
            <v>0,06</v>
          </cell>
          <cell r="I5703" t="str">
            <v>0,00</v>
          </cell>
          <cell r="J5703" t="str">
            <v>0,00</v>
          </cell>
          <cell r="K5703">
            <v>13.85</v>
          </cell>
          <cell r="L5703">
            <v>13.85</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29,18</v>
          </cell>
          <cell r="F5704" t="str">
            <v>17,77</v>
          </cell>
          <cell r="G5704" t="str">
            <v>11,39</v>
          </cell>
          <cell r="H5704" t="str">
            <v>0,02</v>
          </cell>
          <cell r="I5704" t="str">
            <v>0,00</v>
          </cell>
          <cell r="J5704" t="str">
            <v>0,00</v>
          </cell>
          <cell r="K5704">
            <v>11.41</v>
          </cell>
          <cell r="L5704">
            <v>11.41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34,39</v>
          </cell>
          <cell r="F5705" t="str">
            <v>21,52</v>
          </cell>
          <cell r="G5705" t="str">
            <v>12,83</v>
          </cell>
          <cell r="H5705" t="str">
            <v>0,04</v>
          </cell>
          <cell r="I5705" t="str">
            <v>0,00</v>
          </cell>
          <cell r="J5705" t="str">
            <v>0,00</v>
          </cell>
          <cell r="K5705">
            <v>12.87</v>
          </cell>
          <cell r="L5705">
            <v>12.87</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39,60</v>
          </cell>
          <cell r="F5706" t="str">
            <v>25,29</v>
          </cell>
          <cell r="G5706" t="str">
            <v>14,24</v>
          </cell>
          <cell r="H5706" t="str">
            <v>0,07</v>
          </cell>
          <cell r="I5706" t="str">
            <v>0,00</v>
          </cell>
          <cell r="J5706" t="str">
            <v>0,00</v>
          </cell>
          <cell r="K5706">
            <v>14.31</v>
          </cell>
          <cell r="L5706">
            <v>14.31</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34,92</v>
          </cell>
          <cell r="F5707" t="str">
            <v>21,93</v>
          </cell>
          <cell r="G5707" t="str">
            <v>12,94</v>
          </cell>
          <cell r="H5707" t="str">
            <v>0,05</v>
          </cell>
          <cell r="I5707" t="str">
            <v>0,00</v>
          </cell>
          <cell r="J5707" t="str">
            <v>0,00</v>
          </cell>
          <cell r="K5707">
            <v>12.99</v>
          </cell>
          <cell r="L5707">
            <v>12.99</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40,13</v>
          </cell>
          <cell r="F5708" t="str">
            <v>25,70</v>
          </cell>
          <cell r="G5708" t="str">
            <v>14,35</v>
          </cell>
          <cell r="H5708" t="str">
            <v>0,08</v>
          </cell>
          <cell r="I5708" t="str">
            <v>0,00</v>
          </cell>
          <cell r="J5708" t="str">
            <v>0,00</v>
          </cell>
          <cell r="K5708">
            <v>14.43</v>
          </cell>
          <cell r="L5708">
            <v>14.43</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31,28</v>
          </cell>
          <cell r="F5709" t="str">
            <v>19,30</v>
          </cell>
          <cell r="G5709" t="str">
            <v>11,95</v>
          </cell>
          <cell r="H5709" t="str">
            <v>0,03</v>
          </cell>
          <cell r="I5709" t="str">
            <v>0,00</v>
          </cell>
          <cell r="J5709" t="str">
            <v>0,00</v>
          </cell>
          <cell r="K5709">
            <v>11.979999999999999</v>
          </cell>
          <cell r="L5709">
            <v>11.979999999999999</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36,48</v>
          </cell>
          <cell r="F5710" t="str">
            <v>23,05</v>
          </cell>
          <cell r="G5710" t="str">
            <v>13,38</v>
          </cell>
          <cell r="H5710" t="str">
            <v>0,05</v>
          </cell>
          <cell r="I5710" t="str">
            <v>0,00</v>
          </cell>
          <cell r="J5710" t="str">
            <v>0,00</v>
          </cell>
          <cell r="K5710">
            <v>13.430000000000001</v>
          </cell>
          <cell r="L5710">
            <v>13.430000000000001</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41,71</v>
          </cell>
          <cell r="F5711" t="str">
            <v>26,80</v>
          </cell>
          <cell r="G5711" t="str">
            <v>14,82</v>
          </cell>
          <cell r="H5711" t="str">
            <v>0,09</v>
          </cell>
          <cell r="I5711" t="str">
            <v>0,00</v>
          </cell>
          <cell r="J5711" t="str">
            <v>0,00</v>
          </cell>
          <cell r="K5711">
            <v>14.91</v>
          </cell>
          <cell r="L5711">
            <v>14.91</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1.819,88</v>
          </cell>
          <cell r="F5712" t="str">
            <v>243,54</v>
          </cell>
          <cell r="G5712" t="str">
            <v>1.569,88</v>
          </cell>
          <cell r="H5712" t="str">
            <v>6,46</v>
          </cell>
          <cell r="I5712" t="str">
            <v>0,00</v>
          </cell>
          <cell r="J5712" t="str">
            <v>0,00</v>
          </cell>
          <cell r="K5712">
            <v>1576.3400000000001</v>
          </cell>
          <cell r="L5712">
            <v>1576.3400000000001</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1.966,33</v>
          </cell>
          <cell r="F5713" t="str">
            <v>222,97</v>
          </cell>
          <cell r="G5713" t="str">
            <v>1.532,40</v>
          </cell>
          <cell r="H5713" t="str">
            <v>210,96</v>
          </cell>
          <cell r="I5713" t="str">
            <v>0,00</v>
          </cell>
          <cell r="J5713" t="str">
            <v>0,00</v>
          </cell>
          <cell r="K5713">
            <v>1743.3600000000001</v>
          </cell>
          <cell r="L5713">
            <v>1743.3600000000001</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4,40</v>
          </cell>
          <cell r="F5714" t="str">
            <v>1,69</v>
          </cell>
          <cell r="G5714" t="str">
            <v>2,71</v>
          </cell>
          <cell r="H5714" t="str">
            <v>0,00</v>
          </cell>
          <cell r="I5714" t="str">
            <v>0,00</v>
          </cell>
          <cell r="J5714" t="str">
            <v>0,00</v>
          </cell>
          <cell r="K5714">
            <v>2.71</v>
          </cell>
          <cell r="L5714">
            <v>2.71</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61,53</v>
          </cell>
          <cell r="F5715" t="str">
            <v>39,94</v>
          </cell>
          <cell r="G5715" t="str">
            <v>21,38</v>
          </cell>
          <cell r="H5715" t="str">
            <v>0,21</v>
          </cell>
          <cell r="I5715" t="str">
            <v>0,00</v>
          </cell>
          <cell r="J5715" t="str">
            <v>0,00</v>
          </cell>
          <cell r="K5715">
            <v>21.59</v>
          </cell>
          <cell r="L5715">
            <v>21.59</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2,74</v>
          </cell>
          <cell r="F5716" t="str">
            <v>0,96</v>
          </cell>
          <cell r="G5716" t="str">
            <v>0,49</v>
          </cell>
          <cell r="H5716" t="str">
            <v>1,29</v>
          </cell>
          <cell r="I5716" t="str">
            <v>0,00</v>
          </cell>
          <cell r="J5716" t="str">
            <v>0,00</v>
          </cell>
          <cell r="K5716">
            <v>1.78</v>
          </cell>
          <cell r="L5716">
            <v>1.78</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1,27</v>
          </cell>
          <cell r="F5717" t="str">
            <v>0,32</v>
          </cell>
          <cell r="G5717" t="str">
            <v>0,35</v>
          </cell>
          <cell r="H5717" t="str">
            <v>0,60</v>
          </cell>
          <cell r="I5717" t="str">
            <v>0,00</v>
          </cell>
          <cell r="J5717" t="str">
            <v>0,00</v>
          </cell>
          <cell r="K5717">
            <v>0.95</v>
          </cell>
          <cell r="L5717">
            <v>0.95</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12,77</v>
          </cell>
          <cell r="F5718" t="str">
            <v>3,33</v>
          </cell>
          <cell r="G5718" t="str">
            <v>2,83</v>
          </cell>
          <cell r="H5718" t="str">
            <v>6,61</v>
          </cell>
          <cell r="I5718" t="str">
            <v>0,00</v>
          </cell>
          <cell r="J5718" t="str">
            <v>0,00</v>
          </cell>
          <cell r="K5718">
            <v>9.4400000000000013</v>
          </cell>
          <cell r="L5718">
            <v>9.4400000000000013</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46,11</v>
          </cell>
          <cell r="F5719" t="str">
            <v>5,07</v>
          </cell>
          <cell r="G5719" t="str">
            <v>33,44</v>
          </cell>
          <cell r="H5719" t="str">
            <v>7,60</v>
          </cell>
          <cell r="I5719" t="str">
            <v>0,00</v>
          </cell>
          <cell r="J5719" t="str">
            <v>0,00</v>
          </cell>
          <cell r="K5719">
            <v>41.04</v>
          </cell>
          <cell r="L5719">
            <v>41.04</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70,07</v>
          </cell>
          <cell r="F5720" t="str">
            <v>4,88</v>
          </cell>
          <cell r="G5720" t="str">
            <v>58,33</v>
          </cell>
          <cell r="H5720" t="str">
            <v>6,86</v>
          </cell>
          <cell r="I5720" t="str">
            <v>0,00</v>
          </cell>
          <cell r="J5720" t="str">
            <v>0,00</v>
          </cell>
          <cell r="K5720">
            <v>65.19</v>
          </cell>
          <cell r="L5720">
            <v>65.19</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96,20</v>
          </cell>
          <cell r="F5721" t="str">
            <v>5,31</v>
          </cell>
          <cell r="G5721" t="str">
            <v>83,84</v>
          </cell>
          <cell r="H5721" t="str">
            <v>7,05</v>
          </cell>
          <cell r="I5721" t="str">
            <v>0,00</v>
          </cell>
          <cell r="J5721" t="str">
            <v>0,00</v>
          </cell>
          <cell r="K5721">
            <v>90.89</v>
          </cell>
          <cell r="L5721">
            <v>90.89</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121,18</v>
          </cell>
          <cell r="F5722" t="str">
            <v>5,30</v>
          </cell>
          <cell r="G5722" t="str">
            <v>108,84</v>
          </cell>
          <cell r="H5722" t="str">
            <v>7,04</v>
          </cell>
          <cell r="I5722" t="str">
            <v>0,00</v>
          </cell>
          <cell r="J5722" t="str">
            <v>0,00</v>
          </cell>
          <cell r="K5722">
            <v>115.88000000000001</v>
          </cell>
          <cell r="L5722">
            <v>115.88000000000001</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134,73</v>
          </cell>
          <cell r="F5723" t="str">
            <v>5,45</v>
          </cell>
          <cell r="G5723" t="str">
            <v>118,95</v>
          </cell>
          <cell r="H5723" t="str">
            <v>9,90</v>
          </cell>
          <cell r="I5723" t="str">
            <v>0,00</v>
          </cell>
          <cell r="J5723" t="str">
            <v>0,43</v>
          </cell>
          <cell r="K5723">
            <v>129.28</v>
          </cell>
          <cell r="L5723">
            <v>129.28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185,21</v>
          </cell>
          <cell r="F5724" t="str">
            <v>6,07</v>
          </cell>
          <cell r="G5724" t="str">
            <v>167,83</v>
          </cell>
          <cell r="H5724" t="str">
            <v>10,88</v>
          </cell>
          <cell r="I5724" t="str">
            <v>0,00</v>
          </cell>
          <cell r="J5724" t="str">
            <v>0,43</v>
          </cell>
          <cell r="K5724">
            <v>179.14000000000001</v>
          </cell>
          <cell r="L5724">
            <v>179.14000000000001</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251,83</v>
          </cell>
          <cell r="F5725" t="str">
            <v>6,62</v>
          </cell>
          <cell r="G5725" t="str">
            <v>235,00</v>
          </cell>
          <cell r="H5725" t="str">
            <v>9,91</v>
          </cell>
          <cell r="I5725" t="str">
            <v>0,00</v>
          </cell>
          <cell r="J5725" t="str">
            <v>0,30</v>
          </cell>
          <cell r="K5725">
            <v>245.21</v>
          </cell>
          <cell r="L5725">
            <v>245.21</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92,82</v>
          </cell>
          <cell r="F5726" t="str">
            <v>5,12</v>
          </cell>
          <cell r="G5726" t="str">
            <v>80,18</v>
          </cell>
          <cell r="H5726" t="str">
            <v>7,52</v>
          </cell>
          <cell r="I5726" t="str">
            <v>0,00</v>
          </cell>
          <cell r="J5726" t="str">
            <v>0,00</v>
          </cell>
          <cell r="K5726">
            <v>87.7</v>
          </cell>
          <cell r="L5726">
            <v>87.7</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122,40</v>
          </cell>
          <cell r="F5727" t="str">
            <v>6,66</v>
          </cell>
          <cell r="G5727" t="str">
            <v>103,03</v>
          </cell>
          <cell r="H5727" t="str">
            <v>12,71</v>
          </cell>
          <cell r="I5727" t="str">
            <v>0,00</v>
          </cell>
          <cell r="J5727" t="str">
            <v>0,00</v>
          </cell>
          <cell r="K5727">
            <v>115.74000000000001</v>
          </cell>
          <cell r="L5727">
            <v>115.74000000000001</v>
          </cell>
          <cell r="M5727"/>
          <cell r="N5727">
            <v>96400</v>
          </cell>
        </row>
        <row r="5728">
          <cell r="A5728">
            <v>96402</v>
          </cell>
          <cell r="B5728" t="str">
            <v>EXECUÇÃO DE PINTURA DE LIGAÇÃO COM EMULSÃO ASFÁLTICA RR-2C. AF_11/2019</v>
          </cell>
          <cell r="C5728" t="str">
            <v>COMPOSIÇÃO</v>
          </cell>
          <cell r="D5728" t="str">
            <v>M2</v>
          </cell>
          <cell r="E5728" t="str">
            <v>2,92</v>
          </cell>
          <cell r="F5728" t="str">
            <v>0,37</v>
          </cell>
          <cell r="G5728" t="str">
            <v>2,33</v>
          </cell>
          <cell r="H5728" t="str">
            <v>0,22</v>
          </cell>
          <cell r="I5728" t="str">
            <v>0,00</v>
          </cell>
          <cell r="J5728" t="str">
            <v>0,00</v>
          </cell>
          <cell r="K5728">
            <v>2.5500000000000003</v>
          </cell>
          <cell r="L5728">
            <v>2.5500000000000003</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85,87</v>
          </cell>
          <cell r="F5729" t="str">
            <v>8,12</v>
          </cell>
          <cell r="G5729" t="str">
            <v>67,49</v>
          </cell>
          <cell r="H5729" t="str">
            <v>10,26</v>
          </cell>
          <cell r="I5729" t="str">
            <v>0,00</v>
          </cell>
          <cell r="J5729" t="str">
            <v>0,00</v>
          </cell>
          <cell r="K5729">
            <v>77.75</v>
          </cell>
          <cell r="L5729">
            <v>77.75</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75,65</v>
          </cell>
          <cell r="F5730" t="str">
            <v>8,13</v>
          </cell>
          <cell r="G5730" t="str">
            <v>57,25</v>
          </cell>
          <cell r="H5730" t="str">
            <v>10,27</v>
          </cell>
          <cell r="I5730" t="str">
            <v>0,00</v>
          </cell>
          <cell r="J5730" t="str">
            <v>0,00</v>
          </cell>
          <cell r="K5730">
            <v>67.52</v>
          </cell>
          <cell r="L5730">
            <v>67.52</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137,36</v>
          </cell>
          <cell r="F5731" t="str">
            <v>8,10</v>
          </cell>
          <cell r="G5731" t="str">
            <v>119,02</v>
          </cell>
          <cell r="H5731" t="str">
            <v>10,24</v>
          </cell>
          <cell r="I5731" t="str">
            <v>0,00</v>
          </cell>
          <cell r="J5731" t="str">
            <v>0,00</v>
          </cell>
          <cell r="K5731">
            <v>129.26</v>
          </cell>
          <cell r="L5731">
            <v>129.26</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161,47</v>
          </cell>
          <cell r="F5732" t="str">
            <v>8,10</v>
          </cell>
          <cell r="G5732" t="str">
            <v>143,13</v>
          </cell>
          <cell r="H5732" t="str">
            <v>10,24</v>
          </cell>
          <cell r="I5732" t="str">
            <v>0,00</v>
          </cell>
          <cell r="J5732" t="str">
            <v>0,00</v>
          </cell>
          <cell r="K5732">
            <v>153.37</v>
          </cell>
          <cell r="L5732">
            <v>153.37</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185,19</v>
          </cell>
          <cell r="F5733" t="str">
            <v>8,10</v>
          </cell>
          <cell r="G5733" t="str">
            <v>166,86</v>
          </cell>
          <cell r="H5733" t="str">
            <v>10,23</v>
          </cell>
          <cell r="I5733" t="str">
            <v>0,00</v>
          </cell>
          <cell r="J5733" t="str">
            <v>0,00</v>
          </cell>
          <cell r="K5733">
            <v>177.09</v>
          </cell>
          <cell r="L5733">
            <v>177.09</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127,51</v>
          </cell>
          <cell r="F5734" t="str">
            <v>8,11</v>
          </cell>
          <cell r="G5734" t="str">
            <v>109,15</v>
          </cell>
          <cell r="H5734" t="str">
            <v>10,25</v>
          </cell>
          <cell r="I5734" t="str">
            <v>0,00</v>
          </cell>
          <cell r="J5734" t="str">
            <v>0,00</v>
          </cell>
          <cell r="K5734">
            <v>119.4</v>
          </cell>
          <cell r="L5734">
            <v>119.4</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154,24</v>
          </cell>
          <cell r="F5735" t="str">
            <v>8,41</v>
          </cell>
          <cell r="G5735" t="str">
            <v>134,52</v>
          </cell>
          <cell r="H5735" t="str">
            <v>11,31</v>
          </cell>
          <cell r="I5735" t="str">
            <v>0,00</v>
          </cell>
          <cell r="J5735" t="str">
            <v>0,00</v>
          </cell>
          <cell r="K5735">
            <v>145.83000000000001</v>
          </cell>
          <cell r="L5735">
            <v>145.83000000000001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175,79</v>
          </cell>
          <cell r="F5736" t="str">
            <v>8,10</v>
          </cell>
          <cell r="G5736" t="str">
            <v>157,46</v>
          </cell>
          <cell r="H5736" t="str">
            <v>10,23</v>
          </cell>
          <cell r="I5736" t="str">
            <v>0,00</v>
          </cell>
          <cell r="J5736" t="str">
            <v>0,00</v>
          </cell>
          <cell r="K5736">
            <v>167.69</v>
          </cell>
          <cell r="L5736">
            <v>167.69</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91,90</v>
          </cell>
          <cell r="F5737" t="str">
            <v>10,95</v>
          </cell>
          <cell r="G5737" t="str">
            <v>68,42</v>
          </cell>
          <cell r="H5737" t="str">
            <v>12,53</v>
          </cell>
          <cell r="I5737" t="str">
            <v>0,00</v>
          </cell>
          <cell r="J5737" t="str">
            <v>0,00</v>
          </cell>
          <cell r="K5737">
            <v>80.95</v>
          </cell>
          <cell r="L5737">
            <v>80.95</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81,68</v>
          </cell>
          <cell r="F5738" t="str">
            <v>10,96</v>
          </cell>
          <cell r="G5738" t="str">
            <v>58,18</v>
          </cell>
          <cell r="H5738" t="str">
            <v>12,54</v>
          </cell>
          <cell r="I5738" t="str">
            <v>0,00</v>
          </cell>
          <cell r="J5738" t="str">
            <v>0,00</v>
          </cell>
          <cell r="K5738">
            <v>70.72</v>
          </cell>
          <cell r="L5738">
            <v>70.72</v>
          </cell>
          <cell r="M5738"/>
          <cell r="N5738">
            <v>100573</v>
          </cell>
        </row>
        <row r="5739">
          <cell r="A5739">
            <v>100574</v>
          </cell>
          <cell r="B5739" t="str">
            <v>ESPALHAMENTO DE MATERIAL COM TRATOR DE ESTEIRAS. AF_11/2019</v>
          </cell>
          <cell r="C5739" t="str">
            <v>COMPOSIÇÃO</v>
          </cell>
          <cell r="D5739" t="str">
            <v>M3</v>
          </cell>
          <cell r="E5739" t="str">
            <v>1,50</v>
          </cell>
          <cell r="F5739" t="str">
            <v>0,41</v>
          </cell>
          <cell r="G5739" t="str">
            <v>0,40</v>
          </cell>
          <cell r="H5739" t="str">
            <v>0,69</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0,16</v>
          </cell>
          <cell r="F5740" t="str">
            <v>0,05</v>
          </cell>
          <cell r="G5740" t="str">
            <v>0,00</v>
          </cell>
          <cell r="H5740" t="str">
            <v>0,11</v>
          </cell>
          <cell r="I5740" t="str">
            <v>0,00</v>
          </cell>
          <cell r="J5740" t="str">
            <v>0,00</v>
          </cell>
          <cell r="K5740">
            <v>0.11</v>
          </cell>
          <cell r="L5740">
            <v>0.11</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30,30</v>
          </cell>
          <cell r="F5741" t="str">
            <v>11,03</v>
          </cell>
          <cell r="G5741" t="str">
            <v>6,62</v>
          </cell>
          <cell r="H5741" t="str">
            <v>12,65</v>
          </cell>
          <cell r="I5741" t="str">
            <v>0,00</v>
          </cell>
          <cell r="J5741" t="str">
            <v>0,00</v>
          </cell>
          <cell r="K5741">
            <v>19.27</v>
          </cell>
          <cell r="L5741">
            <v>19.27</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46,38</v>
          </cell>
          <cell r="F5742" t="str">
            <v>10,87</v>
          </cell>
          <cell r="G5742" t="str">
            <v>18,21</v>
          </cell>
          <cell r="H5742" t="str">
            <v>17,30</v>
          </cell>
          <cell r="I5742" t="str">
            <v>0,00</v>
          </cell>
          <cell r="J5742" t="str">
            <v>0,00</v>
          </cell>
          <cell r="K5742">
            <v>35.510000000000005</v>
          </cell>
          <cell r="L5742">
            <v>35.510000000000005</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61,72</v>
          </cell>
          <cell r="F5743" t="str">
            <v>3,88</v>
          </cell>
          <cell r="G5743" t="str">
            <v>57,79</v>
          </cell>
          <cell r="H5743" t="str">
            <v>0,05</v>
          </cell>
          <cell r="I5743" t="str">
            <v>0,00</v>
          </cell>
          <cell r="J5743" t="str">
            <v>0,00</v>
          </cell>
          <cell r="K5743">
            <v>57.839999999999996</v>
          </cell>
          <cell r="L5743">
            <v>57.839999999999996</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126,64</v>
          </cell>
          <cell r="F5744" t="str">
            <v>4,33</v>
          </cell>
          <cell r="G5744" t="str">
            <v>122,26</v>
          </cell>
          <cell r="H5744" t="str">
            <v>0,05</v>
          </cell>
          <cell r="I5744" t="str">
            <v>0,00</v>
          </cell>
          <cell r="J5744" t="str">
            <v>0,00</v>
          </cell>
          <cell r="K5744">
            <v>122.31</v>
          </cell>
          <cell r="L5744">
            <v>122.31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61,79</v>
          </cell>
          <cell r="F5745" t="str">
            <v>5,04</v>
          </cell>
          <cell r="G5745" t="str">
            <v>56,68</v>
          </cell>
          <cell r="H5745" t="str">
            <v>0,07</v>
          </cell>
          <cell r="I5745" t="str">
            <v>0,00</v>
          </cell>
          <cell r="J5745" t="str">
            <v>0,00</v>
          </cell>
          <cell r="K5745">
            <v>56.75</v>
          </cell>
          <cell r="L5745">
            <v>56.75</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77,97</v>
          </cell>
          <cell r="F5746" t="str">
            <v>7,43</v>
          </cell>
          <cell r="G5746" t="str">
            <v>70,44</v>
          </cell>
          <cell r="H5746" t="str">
            <v>0,10</v>
          </cell>
          <cell r="I5746" t="str">
            <v>0,00</v>
          </cell>
          <cell r="J5746" t="str">
            <v>0,00</v>
          </cell>
          <cell r="K5746">
            <v>70.539999999999992</v>
          </cell>
          <cell r="L5746">
            <v>70.539999999999992</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95,69</v>
          </cell>
          <cell r="F5747" t="str">
            <v>11,19</v>
          </cell>
          <cell r="G5747" t="str">
            <v>84,33</v>
          </cell>
          <cell r="H5747" t="str">
            <v>0,17</v>
          </cell>
          <cell r="I5747" t="str">
            <v>0,00</v>
          </cell>
          <cell r="J5747" t="str">
            <v>0,00</v>
          </cell>
          <cell r="K5747">
            <v>84.5</v>
          </cell>
          <cell r="L5747">
            <v>84.5</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78,59</v>
          </cell>
          <cell r="F5748" t="str">
            <v>15,97</v>
          </cell>
          <cell r="G5748" t="str">
            <v>62,34</v>
          </cell>
          <cell r="H5748" t="str">
            <v>0,28</v>
          </cell>
          <cell r="I5748" t="str">
            <v>0,00</v>
          </cell>
          <cell r="J5748" t="str">
            <v>0,00</v>
          </cell>
          <cell r="K5748">
            <v>62.620000000000005</v>
          </cell>
          <cell r="L5748">
            <v>62.620000000000005</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62,51</v>
          </cell>
          <cell r="F5749" t="str">
            <v>6,40</v>
          </cell>
          <cell r="G5749" t="str">
            <v>56,03</v>
          </cell>
          <cell r="H5749" t="str">
            <v>0,08</v>
          </cell>
          <cell r="I5749" t="str">
            <v>0,00</v>
          </cell>
          <cell r="J5749" t="str">
            <v>0,00</v>
          </cell>
          <cell r="K5749">
            <v>56.11</v>
          </cell>
          <cell r="L5749">
            <v>56.11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80,66</v>
          </cell>
          <cell r="F5750" t="str">
            <v>10,17</v>
          </cell>
          <cell r="G5750" t="str">
            <v>70,35</v>
          </cell>
          <cell r="H5750" t="str">
            <v>0,14</v>
          </cell>
          <cell r="I5750" t="str">
            <v>0,00</v>
          </cell>
          <cell r="J5750" t="str">
            <v>0,00</v>
          </cell>
          <cell r="K5750">
            <v>70.489999999999995</v>
          </cell>
          <cell r="L5750">
            <v>70.489999999999995</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82,36</v>
          </cell>
          <cell r="F5751" t="str">
            <v>10,85</v>
          </cell>
          <cell r="G5751" t="str">
            <v>71,36</v>
          </cell>
          <cell r="H5751" t="str">
            <v>0,15</v>
          </cell>
          <cell r="I5751" t="str">
            <v>0,00</v>
          </cell>
          <cell r="J5751" t="str">
            <v>0,00</v>
          </cell>
          <cell r="K5751">
            <v>71.510000000000005</v>
          </cell>
          <cell r="L5751">
            <v>71.510000000000005</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97,03</v>
          </cell>
          <cell r="F5752" t="str">
            <v>13,92</v>
          </cell>
          <cell r="G5752" t="str">
            <v>82,89</v>
          </cell>
          <cell r="H5752" t="str">
            <v>0,22</v>
          </cell>
          <cell r="I5752" t="str">
            <v>0,00</v>
          </cell>
          <cell r="J5752" t="str">
            <v>0,00</v>
          </cell>
          <cell r="K5752">
            <v>83.11</v>
          </cell>
          <cell r="L5752">
            <v>83.11</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98,84</v>
          </cell>
          <cell r="F5753" t="str">
            <v>14,60</v>
          </cell>
          <cell r="G5753" t="str">
            <v>84,01</v>
          </cell>
          <cell r="H5753" t="str">
            <v>0,23</v>
          </cell>
          <cell r="I5753" t="str">
            <v>0,00</v>
          </cell>
          <cell r="J5753" t="str">
            <v>0,00</v>
          </cell>
          <cell r="K5753">
            <v>84.240000000000009</v>
          </cell>
          <cell r="L5753">
            <v>84.240000000000009</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80,93</v>
          </cell>
          <cell r="F5754" t="str">
            <v>17,48</v>
          </cell>
          <cell r="G5754" t="str">
            <v>63,14</v>
          </cell>
          <cell r="H5754" t="str">
            <v>0,31</v>
          </cell>
          <cell r="I5754" t="str">
            <v>0,00</v>
          </cell>
          <cell r="J5754" t="str">
            <v>0,00</v>
          </cell>
          <cell r="K5754">
            <v>63.45</v>
          </cell>
          <cell r="L5754">
            <v>63.45</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64,70</v>
          </cell>
          <cell r="F5755" t="str">
            <v>7,92</v>
          </cell>
          <cell r="G5755" t="str">
            <v>56,68</v>
          </cell>
          <cell r="H5755" t="str">
            <v>0,10</v>
          </cell>
          <cell r="I5755" t="str">
            <v>0,00</v>
          </cell>
          <cell r="J5755" t="str">
            <v>0,00</v>
          </cell>
          <cell r="K5755">
            <v>56.78</v>
          </cell>
          <cell r="L5755">
            <v>56.78</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82,87</v>
          </cell>
          <cell r="F5756" t="str">
            <v>11,67</v>
          </cell>
          <cell r="G5756" t="str">
            <v>71,02</v>
          </cell>
          <cell r="H5756" t="str">
            <v>0,18</v>
          </cell>
          <cell r="I5756" t="str">
            <v>0,00</v>
          </cell>
          <cell r="J5756" t="str">
            <v>0,00</v>
          </cell>
          <cell r="K5756">
            <v>71.2</v>
          </cell>
          <cell r="L5756">
            <v>71.2</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84,52</v>
          </cell>
          <cell r="F5757" t="str">
            <v>12,36</v>
          </cell>
          <cell r="G5757" t="str">
            <v>71,96</v>
          </cell>
          <cell r="H5757" t="str">
            <v>0,20</v>
          </cell>
          <cell r="I5757" t="str">
            <v>0,00</v>
          </cell>
          <cell r="J5757" t="str">
            <v>0,00</v>
          </cell>
          <cell r="K5757">
            <v>72.16</v>
          </cell>
          <cell r="L5757">
            <v>72.16</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99,24</v>
          </cell>
          <cell r="F5758" t="str">
            <v>15,43</v>
          </cell>
          <cell r="G5758" t="str">
            <v>83,57</v>
          </cell>
          <cell r="H5758" t="str">
            <v>0,24</v>
          </cell>
          <cell r="I5758" t="str">
            <v>0,00</v>
          </cell>
          <cell r="J5758" t="str">
            <v>0,00</v>
          </cell>
          <cell r="K5758">
            <v>83.809999999999988</v>
          </cell>
          <cell r="L5758">
            <v>83.809999999999988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101,02</v>
          </cell>
          <cell r="F5759" t="str">
            <v>16,12</v>
          </cell>
          <cell r="G5759" t="str">
            <v>84,65</v>
          </cell>
          <cell r="H5759" t="str">
            <v>0,25</v>
          </cell>
          <cell r="I5759" t="str">
            <v>0,00</v>
          </cell>
          <cell r="J5759" t="str">
            <v>0,00</v>
          </cell>
          <cell r="K5759">
            <v>84.9</v>
          </cell>
          <cell r="L5759">
            <v>84.9</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86,61</v>
          </cell>
          <cell r="F5760" t="str">
            <v>15,97</v>
          </cell>
          <cell r="G5760" t="str">
            <v>70,36</v>
          </cell>
          <cell r="H5760" t="str">
            <v>0,28</v>
          </cell>
          <cell r="I5760" t="str">
            <v>0,00</v>
          </cell>
          <cell r="J5760" t="str">
            <v>0,00</v>
          </cell>
          <cell r="K5760">
            <v>70.64</v>
          </cell>
          <cell r="L5760">
            <v>70.64</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70,19</v>
          </cell>
          <cell r="F5761" t="str">
            <v>6,40</v>
          </cell>
          <cell r="G5761" t="str">
            <v>63,71</v>
          </cell>
          <cell r="H5761" t="str">
            <v>0,08</v>
          </cell>
          <cell r="I5761" t="str">
            <v>0,00</v>
          </cell>
          <cell r="J5761" t="str">
            <v>0,00</v>
          </cell>
          <cell r="K5761">
            <v>63.79</v>
          </cell>
          <cell r="L5761">
            <v>63.79</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86,80</v>
          </cell>
          <cell r="F5762" t="str">
            <v>10,16</v>
          </cell>
          <cell r="G5762" t="str">
            <v>76,50</v>
          </cell>
          <cell r="H5762" t="str">
            <v>0,14</v>
          </cell>
          <cell r="I5762" t="str">
            <v>0,00</v>
          </cell>
          <cell r="J5762" t="str">
            <v>0,00</v>
          </cell>
          <cell r="K5762">
            <v>76.64</v>
          </cell>
          <cell r="L5762">
            <v>76.64</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88,56</v>
          </cell>
          <cell r="F5763" t="str">
            <v>10,85</v>
          </cell>
          <cell r="G5763" t="str">
            <v>77,56</v>
          </cell>
          <cell r="H5763" t="str">
            <v>0,15</v>
          </cell>
          <cell r="I5763" t="str">
            <v>0,00</v>
          </cell>
          <cell r="J5763" t="str">
            <v>0,00</v>
          </cell>
          <cell r="K5763">
            <v>77.710000000000008</v>
          </cell>
          <cell r="L5763">
            <v>77.710000000000008</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110,75</v>
          </cell>
          <cell r="F5764" t="str">
            <v>13,83</v>
          </cell>
          <cell r="G5764" t="str">
            <v>96,92</v>
          </cell>
          <cell r="H5764" t="str">
            <v>0,00</v>
          </cell>
          <cell r="I5764" t="str">
            <v>0,00</v>
          </cell>
          <cell r="J5764" t="str">
            <v>0,00</v>
          </cell>
          <cell r="K5764">
            <v>96.92</v>
          </cell>
          <cell r="L5764">
            <v>96.92</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123,86</v>
          </cell>
          <cell r="F5765" t="str">
            <v>14,86</v>
          </cell>
          <cell r="G5765" t="str">
            <v>108,98</v>
          </cell>
          <cell r="H5765" t="str">
            <v>0,02</v>
          </cell>
          <cell r="I5765" t="str">
            <v>0,00</v>
          </cell>
          <cell r="J5765" t="str">
            <v>0,00</v>
          </cell>
          <cell r="K5765">
            <v>109</v>
          </cell>
          <cell r="L5765">
            <v>109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136,00</v>
          </cell>
          <cell r="F5766" t="str">
            <v>15,76</v>
          </cell>
          <cell r="G5766" t="str">
            <v>120,22</v>
          </cell>
          <cell r="H5766" t="str">
            <v>0,02</v>
          </cell>
          <cell r="I5766" t="str">
            <v>0,00</v>
          </cell>
          <cell r="J5766" t="str">
            <v>0,00</v>
          </cell>
          <cell r="K5766">
            <v>120.24</v>
          </cell>
          <cell r="L5766">
            <v>120.24</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156,38</v>
          </cell>
          <cell r="F5767" t="str">
            <v>16,70</v>
          </cell>
          <cell r="G5767" t="str">
            <v>139,66</v>
          </cell>
          <cell r="H5767" t="str">
            <v>0,02</v>
          </cell>
          <cell r="I5767" t="str">
            <v>0,00</v>
          </cell>
          <cell r="J5767" t="str">
            <v>0,00</v>
          </cell>
          <cell r="K5767">
            <v>139.68</v>
          </cell>
          <cell r="L5767">
            <v>139.68</v>
          </cell>
          <cell r="M5767"/>
          <cell r="N5767">
            <v>97107</v>
          </cell>
        </row>
        <row r="5768">
          <cell r="A5768">
            <v>97108</v>
          </cell>
          <cell r="B5768" t="str">
            <v>EXECUÇÃO DE PAVIMENTO DE CONCRETO SIMPLES (PCS), FCK = 40 MPA, ESPESSURA DE 25,0 CM. AF_04/2022</v>
          </cell>
          <cell r="C5768" t="str">
            <v>COMPOSIÇÃO</v>
          </cell>
          <cell r="D5768" t="str">
            <v>M2</v>
          </cell>
          <cell r="E5768" t="str">
            <v>181,34</v>
          </cell>
          <cell r="F5768" t="str">
            <v>17,59</v>
          </cell>
          <cell r="G5768" t="str">
            <v>163,73</v>
          </cell>
          <cell r="H5768" t="str">
            <v>0,02</v>
          </cell>
          <cell r="I5768" t="str">
            <v>0,00</v>
          </cell>
          <cell r="J5768" t="str">
            <v>0,00</v>
          </cell>
          <cell r="K5768">
            <v>163.75</v>
          </cell>
          <cell r="L5768">
            <v>163.75</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201,15</v>
          </cell>
          <cell r="F5769" t="str">
            <v>19,16</v>
          </cell>
          <cell r="G5769" t="str">
            <v>181,96</v>
          </cell>
          <cell r="H5769" t="str">
            <v>0,02</v>
          </cell>
          <cell r="I5769" t="str">
            <v>0,00</v>
          </cell>
          <cell r="J5769" t="str">
            <v>0,01</v>
          </cell>
          <cell r="K5769">
            <v>181.99</v>
          </cell>
          <cell r="L5769">
            <v>181.99</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276,99</v>
          </cell>
          <cell r="F5770" t="str">
            <v>18,13</v>
          </cell>
          <cell r="G5770" t="str">
            <v>258,86</v>
          </cell>
          <cell r="H5770" t="str">
            <v>0,00</v>
          </cell>
          <cell r="I5770" t="str">
            <v>0,00</v>
          </cell>
          <cell r="J5770" t="str">
            <v>0,00</v>
          </cell>
          <cell r="K5770">
            <v>258.86</v>
          </cell>
          <cell r="L5770">
            <v>258.86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226,71</v>
          </cell>
          <cell r="F5771" t="str">
            <v>17,06</v>
          </cell>
          <cell r="G5771" t="str">
            <v>209,63</v>
          </cell>
          <cell r="H5771" t="str">
            <v>0,02</v>
          </cell>
          <cell r="I5771" t="str">
            <v>0,00</v>
          </cell>
          <cell r="J5771" t="str">
            <v>0,00</v>
          </cell>
          <cell r="K5771">
            <v>209.65</v>
          </cell>
          <cell r="L5771">
            <v>209.65</v>
          </cell>
          <cell r="M5771"/>
          <cell r="N5771">
            <v>97112</v>
          </cell>
        </row>
        <row r="5772">
          <cell r="A5772">
            <v>97113</v>
          </cell>
          <cell r="B5772" t="str">
            <v>APLICAÇÃO DE LONA PLÁSTICA PARA EXECUÇÃO DE PAVIMENTOS DE CONCRETO. AF_04/2022</v>
          </cell>
          <cell r="C5772" t="str">
            <v>COMPOSIÇÃO</v>
          </cell>
          <cell r="D5772" t="str">
            <v>M2</v>
          </cell>
          <cell r="E5772" t="str">
            <v>2,83</v>
          </cell>
          <cell r="F5772" t="str">
            <v>0,20</v>
          </cell>
          <cell r="G5772" t="str">
            <v>2,63</v>
          </cell>
          <cell r="H5772" t="str">
            <v>0,00</v>
          </cell>
          <cell r="I5772" t="str">
            <v>0,00</v>
          </cell>
          <cell r="J5772" t="str">
            <v>0,00</v>
          </cell>
          <cell r="K5772">
            <v>2.63</v>
          </cell>
          <cell r="L5772">
            <v>2.63</v>
          </cell>
          <cell r="M5772"/>
          <cell r="N5772">
            <v>97113</v>
          </cell>
        </row>
        <row r="5773">
          <cell r="A5773">
            <v>97114</v>
          </cell>
          <cell r="B5773" t="str">
            <v>EXECUÇÃO DE JUNTAS DE CONTRAÇÃO PARA PAVIMENTOS DE CONCRETO. AF_04/2022</v>
          </cell>
          <cell r="C5773" t="str">
            <v>COMPOSIÇÃO</v>
          </cell>
          <cell r="D5773" t="str">
            <v>M</v>
          </cell>
          <cell r="E5773" t="str">
            <v>0,44</v>
          </cell>
          <cell r="F5773" t="str">
            <v>0,36</v>
          </cell>
          <cell r="G5773" t="str">
            <v>0,08</v>
          </cell>
          <cell r="H5773" t="str">
            <v>0,00</v>
          </cell>
          <cell r="I5773" t="str">
            <v>0,00</v>
          </cell>
          <cell r="J5773" t="str">
            <v>0,00</v>
          </cell>
          <cell r="K5773">
            <v>0.08</v>
          </cell>
          <cell r="L5773">
            <v>0.08</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50,47</v>
          </cell>
          <cell r="F5774" t="str">
            <v>11,13</v>
          </cell>
          <cell r="G5774" t="str">
            <v>39,34</v>
          </cell>
          <cell r="H5774" t="str">
            <v>0,00</v>
          </cell>
          <cell r="I5774" t="str">
            <v>0,00</v>
          </cell>
          <cell r="J5774" t="str">
            <v>0,00</v>
          </cell>
          <cell r="K5774">
            <v>39.340000000000003</v>
          </cell>
          <cell r="L5774">
            <v>39.340000000000003</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28,45</v>
          </cell>
          <cell r="F5775" t="str">
            <v>8,10</v>
          </cell>
          <cell r="G5775" t="str">
            <v>20,35</v>
          </cell>
          <cell r="H5775" t="str">
            <v>0,00</v>
          </cell>
          <cell r="I5775" t="str">
            <v>0,00</v>
          </cell>
          <cell r="J5775" t="str">
            <v>0,00</v>
          </cell>
          <cell r="K5775">
            <v>20.350000000000001</v>
          </cell>
          <cell r="L5775">
            <v>20.350000000000001</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25,31</v>
          </cell>
          <cell r="F5776" t="str">
            <v>5,18</v>
          </cell>
          <cell r="G5776" t="str">
            <v>20,13</v>
          </cell>
          <cell r="H5776" t="str">
            <v>0,00</v>
          </cell>
          <cell r="I5776" t="str">
            <v>0,00</v>
          </cell>
          <cell r="J5776" t="str">
            <v>0,00</v>
          </cell>
          <cell r="K5776">
            <v>20.13</v>
          </cell>
          <cell r="L5776">
            <v>20.13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21,23</v>
          </cell>
          <cell r="F5777" t="str">
            <v>3,30</v>
          </cell>
          <cell r="G5777" t="str">
            <v>17,93</v>
          </cell>
          <cell r="H5777" t="str">
            <v>0,00</v>
          </cell>
          <cell r="I5777" t="str">
            <v>0,00</v>
          </cell>
          <cell r="J5777" t="str">
            <v>0,00</v>
          </cell>
          <cell r="K5777">
            <v>17.93</v>
          </cell>
          <cell r="L5777">
            <v>17.93</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19,36</v>
          </cell>
          <cell r="F5778" t="str">
            <v>2,00</v>
          </cell>
          <cell r="G5778" t="str">
            <v>17,36</v>
          </cell>
          <cell r="H5778" t="str">
            <v>0,00</v>
          </cell>
          <cell r="I5778" t="str">
            <v>0,00</v>
          </cell>
          <cell r="J5778" t="str">
            <v>0,00</v>
          </cell>
          <cell r="K5778">
            <v>17.36</v>
          </cell>
          <cell r="L5778">
            <v>17.36</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12,58</v>
          </cell>
          <cell r="F5779" t="str">
            <v>1,26</v>
          </cell>
          <cell r="G5779" t="str">
            <v>11,32</v>
          </cell>
          <cell r="H5779" t="str">
            <v>0,00</v>
          </cell>
          <cell r="I5779" t="str">
            <v>0,00</v>
          </cell>
          <cell r="J5779" t="str">
            <v>0,00</v>
          </cell>
          <cell r="K5779">
            <v>11.32</v>
          </cell>
          <cell r="L5779">
            <v>11.32</v>
          </cell>
          <cell r="M5779"/>
          <cell r="N5779">
            <v>97120</v>
          </cell>
        </row>
        <row r="5780">
          <cell r="A5780">
            <v>97802</v>
          </cell>
          <cell r="B5780" t="str">
            <v>PAVIMENTO COM TRATAMENTO SUPERFICIAL SIMPLES, COM EMULSÃO ASFÁLTICA RR-2C. AF_01/2020</v>
          </cell>
          <cell r="C5780" t="str">
            <v>COMPOSIÇÃO</v>
          </cell>
          <cell r="D5780" t="str">
            <v>M2</v>
          </cell>
          <cell r="E5780" t="str">
            <v>7,75</v>
          </cell>
          <cell r="F5780" t="str">
            <v>0,24</v>
          </cell>
          <cell r="G5780" t="str">
            <v>7,41</v>
          </cell>
          <cell r="H5780" t="str">
            <v>0,10</v>
          </cell>
          <cell r="I5780" t="str">
            <v>0,00</v>
          </cell>
          <cell r="J5780" t="str">
            <v>0,00</v>
          </cell>
          <cell r="K5780">
            <v>7.51</v>
          </cell>
          <cell r="L5780">
            <v>7.51</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11,89</v>
          </cell>
          <cell r="F5781" t="str">
            <v>0,55</v>
          </cell>
          <cell r="G5781" t="str">
            <v>11,10</v>
          </cell>
          <cell r="H5781" t="str">
            <v>0,24</v>
          </cell>
          <cell r="I5781" t="str">
            <v>0,00</v>
          </cell>
          <cell r="J5781" t="str">
            <v>0,00</v>
          </cell>
          <cell r="K5781">
            <v>11.34</v>
          </cell>
          <cell r="L5781">
            <v>11.34</v>
          </cell>
          <cell r="M5781"/>
          <cell r="N5781">
            <v>97803</v>
          </cell>
        </row>
        <row r="5782">
          <cell r="A5782">
            <v>97805</v>
          </cell>
          <cell r="B5782" t="str">
            <v>PAVIMENTO COM TRATAMENTO SUPERFICIAL DUPLO, COM EMULSÃO ASFÁLTICA RR-2C. AF_01/2020</v>
          </cell>
          <cell r="C5782" t="str">
            <v>COMPOSIÇÃO</v>
          </cell>
          <cell r="D5782" t="str">
            <v>M2</v>
          </cell>
          <cell r="E5782" t="str">
            <v>19,39</v>
          </cell>
          <cell r="F5782" t="str">
            <v>0,55</v>
          </cell>
          <cell r="G5782" t="str">
            <v>18,56</v>
          </cell>
          <cell r="H5782" t="str">
            <v>0,28</v>
          </cell>
          <cell r="I5782" t="str">
            <v>0,00</v>
          </cell>
          <cell r="J5782" t="str">
            <v>0,00</v>
          </cell>
          <cell r="K5782">
            <v>18.84</v>
          </cell>
          <cell r="L5782">
            <v>18.84</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23,44</v>
          </cell>
          <cell r="F5783" t="str">
            <v>0,84</v>
          </cell>
          <cell r="G5783" t="str">
            <v>22,17</v>
          </cell>
          <cell r="H5783" t="str">
            <v>0,43</v>
          </cell>
          <cell r="I5783" t="str">
            <v>0,00</v>
          </cell>
          <cell r="J5783" t="str">
            <v>0,00</v>
          </cell>
          <cell r="K5783">
            <v>22.6</v>
          </cell>
          <cell r="L5783">
            <v>22.6</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26,64</v>
          </cell>
          <cell r="F5784" t="str">
            <v>0,83</v>
          </cell>
          <cell r="G5784" t="str">
            <v>25,35</v>
          </cell>
          <cell r="H5784" t="str">
            <v>0,46</v>
          </cell>
          <cell r="I5784" t="str">
            <v>0,00</v>
          </cell>
          <cell r="J5784" t="str">
            <v>0,00</v>
          </cell>
          <cell r="K5784">
            <v>25.810000000000002</v>
          </cell>
          <cell r="L5784">
            <v>25.810000000000002</v>
          </cell>
          <cell r="M5784"/>
          <cell r="N5784">
            <v>97807</v>
          </cell>
        </row>
        <row r="5785">
          <cell r="A5785">
            <v>97809</v>
          </cell>
          <cell r="B5785" t="str">
            <v>PAVIMENTO COM TRATAMENTO SUPERFICIAL TRIPLO, COM EMULSÃO ASFÁLTICA RR-2C. AF_01/2020</v>
          </cell>
          <cell r="C5785" t="str">
            <v>COMPOSIÇÃO</v>
          </cell>
          <cell r="D5785" t="str">
            <v>M2</v>
          </cell>
          <cell r="E5785" t="str">
            <v>21,71</v>
          </cell>
          <cell r="F5785" t="str">
            <v>0,99</v>
          </cell>
          <cell r="G5785" t="str">
            <v>20,13</v>
          </cell>
          <cell r="H5785" t="str">
            <v>0,59</v>
          </cell>
          <cell r="I5785" t="str">
            <v>0,00</v>
          </cell>
          <cell r="J5785" t="str">
            <v>0,00</v>
          </cell>
          <cell r="K5785">
            <v>20.72</v>
          </cell>
          <cell r="L5785">
            <v>20.72</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23,61</v>
          </cell>
          <cell r="F5786" t="str">
            <v>1,12</v>
          </cell>
          <cell r="G5786" t="str">
            <v>21,82</v>
          </cell>
          <cell r="H5786" t="str">
            <v>0,67</v>
          </cell>
          <cell r="I5786" t="str">
            <v>0,00</v>
          </cell>
          <cell r="J5786" t="str">
            <v>0,00</v>
          </cell>
          <cell r="K5786">
            <v>22.490000000000002</v>
          </cell>
          <cell r="L5786">
            <v>22.490000000000002</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26,89</v>
          </cell>
          <cell r="F5787" t="str">
            <v>1,16</v>
          </cell>
          <cell r="G5787" t="str">
            <v>25,05</v>
          </cell>
          <cell r="H5787" t="str">
            <v>0,68</v>
          </cell>
          <cell r="I5787" t="str">
            <v>0,00</v>
          </cell>
          <cell r="J5787" t="str">
            <v>0,00</v>
          </cell>
          <cell r="K5787">
            <v>25.73</v>
          </cell>
          <cell r="L5787">
            <v>25.73</v>
          </cell>
          <cell r="M5787"/>
          <cell r="N5787">
            <v>97811</v>
          </cell>
        </row>
        <row r="5788">
          <cell r="A5788">
            <v>101167</v>
          </cell>
          <cell r="B5788" t="str">
            <v>EXECUÇÃO DE PAVIMENTO EM PARALELEPÍPEDOS, REJUNTAMENTO COM PÓ DE PEDRA. AF_05/2020</v>
          </cell>
          <cell r="C5788" t="str">
            <v>COMPOSIÇÃO</v>
          </cell>
          <cell r="D5788" t="str">
            <v>M2</v>
          </cell>
          <cell r="E5788" t="str">
            <v>128,73</v>
          </cell>
          <cell r="F5788" t="str">
            <v>16,06</v>
          </cell>
          <cell r="G5788" t="str">
            <v>108,67</v>
          </cell>
          <cell r="H5788" t="str">
            <v>4,00</v>
          </cell>
          <cell r="I5788" t="str">
            <v>0,00</v>
          </cell>
          <cell r="J5788" t="str">
            <v>0,00</v>
          </cell>
          <cell r="K5788">
            <v>112.67</v>
          </cell>
          <cell r="L5788">
            <v>112.67</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186,88</v>
          </cell>
          <cell r="F5789" t="str">
            <v>18,17</v>
          </cell>
          <cell r="G5789" t="str">
            <v>162,87</v>
          </cell>
          <cell r="H5789" t="str">
            <v>5,84</v>
          </cell>
          <cell r="I5789" t="str">
            <v>0,00</v>
          </cell>
          <cell r="J5789" t="str">
            <v>0,00</v>
          </cell>
          <cell r="K5789">
            <v>168.71</v>
          </cell>
          <cell r="L5789">
            <v>168.71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142,33</v>
          </cell>
          <cell r="F5790" t="str">
            <v>21,00</v>
          </cell>
          <cell r="G5790" t="str">
            <v>116,45</v>
          </cell>
          <cell r="H5790" t="str">
            <v>4,86</v>
          </cell>
          <cell r="I5790" t="str">
            <v>0,00</v>
          </cell>
          <cell r="J5790" t="str">
            <v>0,02</v>
          </cell>
          <cell r="K5790">
            <v>121.33</v>
          </cell>
          <cell r="L5790">
            <v>121.33</v>
          </cell>
          <cell r="M5790"/>
          <cell r="N5790">
            <v>101169</v>
          </cell>
        </row>
        <row r="5791">
          <cell r="A5791">
            <v>101170</v>
          </cell>
          <cell r="B5791" t="str">
            <v>EXECUÇÃO DE PAVIMENTO EM PEDRAS POLIÉDRICAS, REJUNTAMENTO COM PÓ DE PEDRA. AF_05/2020</v>
          </cell>
          <cell r="C5791" t="str">
            <v>COMPOSIÇÃO</v>
          </cell>
          <cell r="D5791" t="str">
            <v>M2</v>
          </cell>
          <cell r="E5791" t="str">
            <v>42,74</v>
          </cell>
          <cell r="F5791" t="str">
            <v>12,70</v>
          </cell>
          <cell r="G5791" t="str">
            <v>26,85</v>
          </cell>
          <cell r="H5791" t="str">
            <v>3,19</v>
          </cell>
          <cell r="I5791" t="str">
            <v>0,00</v>
          </cell>
          <cell r="J5791" t="str">
            <v>0,00</v>
          </cell>
          <cell r="K5791">
            <v>30.040000000000003</v>
          </cell>
          <cell r="L5791">
            <v>30.040000000000003</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114,57</v>
          </cell>
          <cell r="F5792" t="str">
            <v>14,79</v>
          </cell>
          <cell r="G5792" t="str">
            <v>95,01</v>
          </cell>
          <cell r="H5792" t="str">
            <v>4,77</v>
          </cell>
          <cell r="I5792" t="str">
            <v>0,00</v>
          </cell>
          <cell r="J5792" t="str">
            <v>0,00</v>
          </cell>
          <cell r="K5792">
            <v>99.78</v>
          </cell>
          <cell r="L5792">
            <v>99.78</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65,60</v>
          </cell>
          <cell r="F5793" t="str">
            <v>19,31</v>
          </cell>
          <cell r="G5793" t="str">
            <v>42,16</v>
          </cell>
          <cell r="H5793" t="str">
            <v>4,09</v>
          </cell>
          <cell r="I5793" t="str">
            <v>0,00</v>
          </cell>
          <cell r="J5793" t="str">
            <v>0,04</v>
          </cell>
          <cell r="K5793">
            <v>46.29</v>
          </cell>
          <cell r="L5793">
            <v>46.289999999999992</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108,19</v>
          </cell>
          <cell r="F5794" t="str">
            <v>13,83</v>
          </cell>
          <cell r="G5794" t="str">
            <v>94,36</v>
          </cell>
          <cell r="H5794" t="str">
            <v>0,00</v>
          </cell>
          <cell r="I5794" t="str">
            <v>0,00</v>
          </cell>
          <cell r="J5794" t="str">
            <v>0,00</v>
          </cell>
          <cell r="K5794">
            <v>94.36</v>
          </cell>
          <cell r="L5794">
            <v>94.36</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113,78</v>
          </cell>
          <cell r="F5795" t="str">
            <v>14,26</v>
          </cell>
          <cell r="G5795" t="str">
            <v>99,52</v>
          </cell>
          <cell r="H5795" t="str">
            <v>0,00</v>
          </cell>
          <cell r="I5795" t="str">
            <v>0,00</v>
          </cell>
          <cell r="J5795" t="str">
            <v>0,00</v>
          </cell>
          <cell r="K5795">
            <v>99.52</v>
          </cell>
          <cell r="L5795">
            <v>99.52</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138,12</v>
          </cell>
          <cell r="F5796" t="str">
            <v>19,04</v>
          </cell>
          <cell r="G5796" t="str">
            <v>119,08</v>
          </cell>
          <cell r="H5796" t="str">
            <v>0,00</v>
          </cell>
          <cell r="I5796" t="str">
            <v>0,00</v>
          </cell>
          <cell r="J5796" t="str">
            <v>0,00</v>
          </cell>
          <cell r="K5796">
            <v>119.08</v>
          </cell>
          <cell r="L5796">
            <v>119.08</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118,17</v>
          </cell>
          <cell r="F5797" t="str">
            <v>14,65</v>
          </cell>
          <cell r="G5797" t="str">
            <v>103,50</v>
          </cell>
          <cell r="H5797" t="str">
            <v>0,02</v>
          </cell>
          <cell r="I5797" t="str">
            <v>0,00</v>
          </cell>
          <cell r="J5797" t="str">
            <v>0,00</v>
          </cell>
          <cell r="K5797">
            <v>103.52</v>
          </cell>
          <cell r="L5797">
            <v>103.52</v>
          </cell>
          <cell r="M5797"/>
          <cell r="N5797">
            <v>103907</v>
          </cell>
        </row>
        <row r="5798">
          <cell r="A5798">
            <v>103908</v>
          </cell>
          <cell r="B5798" t="str">
            <v>EXECUÇÃO PAVIMENTO DE CONCRETO SIMPLES (PCS), FCK = 35 MPA, ESPESSURA DE 20,0 CM. AF_04/2022</v>
          </cell>
          <cell r="C5798" t="str">
            <v>COMPOSIÇÃO</v>
          </cell>
          <cell r="D5798" t="str">
            <v>M2</v>
          </cell>
          <cell r="E5798" t="str">
            <v>132,59</v>
          </cell>
          <cell r="F5798" t="str">
            <v>15,76</v>
          </cell>
          <cell r="G5798" t="str">
            <v>116,81</v>
          </cell>
          <cell r="H5798" t="str">
            <v>0,02</v>
          </cell>
          <cell r="I5798" t="str">
            <v>0,00</v>
          </cell>
          <cell r="J5798" t="str">
            <v>0,00</v>
          </cell>
          <cell r="K5798">
            <v>116.83</v>
          </cell>
          <cell r="L5798">
            <v>116.83</v>
          </cell>
          <cell r="M5798"/>
          <cell r="N5798">
            <v>103908</v>
          </cell>
        </row>
        <row r="5799">
          <cell r="A5799">
            <v>103909</v>
          </cell>
          <cell r="B5799" t="str">
            <v>EXECUÇÃO PAVIMENTO DE CONCRETO SIMPLES (PCS), FCK = 35 MPA, ESPESSURA DE 22,5 CM. AF_04/2022</v>
          </cell>
          <cell r="C5799" t="str">
            <v>COMPOSIÇÃO</v>
          </cell>
          <cell r="D5799" t="str">
            <v>M2</v>
          </cell>
          <cell r="E5799" t="str">
            <v>152,54</v>
          </cell>
          <cell r="F5799" t="str">
            <v>16,70</v>
          </cell>
          <cell r="G5799" t="str">
            <v>135,82</v>
          </cell>
          <cell r="H5799" t="str">
            <v>0,02</v>
          </cell>
          <cell r="I5799" t="str">
            <v>0,00</v>
          </cell>
          <cell r="J5799" t="str">
            <v>0,00</v>
          </cell>
          <cell r="K5799">
            <v>135.84</v>
          </cell>
          <cell r="L5799">
            <v>135.84</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177,07</v>
          </cell>
          <cell r="F5800" t="str">
            <v>17,60</v>
          </cell>
          <cell r="G5800" t="str">
            <v>159,45</v>
          </cell>
          <cell r="H5800" t="str">
            <v>0,02</v>
          </cell>
          <cell r="I5800" t="str">
            <v>0,00</v>
          </cell>
          <cell r="J5800" t="str">
            <v>0,00</v>
          </cell>
          <cell r="K5800">
            <v>159.47</v>
          </cell>
          <cell r="L5800">
            <v>159.47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98,67</v>
          </cell>
          <cell r="F5801" t="str">
            <v>19,21</v>
          </cell>
          <cell r="G5801" t="str">
            <v>79,43</v>
          </cell>
          <cell r="H5801" t="str">
            <v>0,02</v>
          </cell>
          <cell r="I5801" t="str">
            <v>0,00</v>
          </cell>
          <cell r="J5801" t="str">
            <v>0,01</v>
          </cell>
          <cell r="K5801">
            <v>79.460000000000008</v>
          </cell>
          <cell r="L5801">
            <v>79.460000000000008</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117,61</v>
          </cell>
          <cell r="F5802" t="str">
            <v>10,61</v>
          </cell>
          <cell r="G5802" t="str">
            <v>107,00</v>
          </cell>
          <cell r="H5802" t="str">
            <v>0,00</v>
          </cell>
          <cell r="I5802" t="str">
            <v>0,00</v>
          </cell>
          <cell r="J5802" t="str">
            <v>0,00</v>
          </cell>
          <cell r="K5802">
            <v>107</v>
          </cell>
          <cell r="L5802">
            <v>107</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137,46</v>
          </cell>
          <cell r="F5803" t="str">
            <v>11,90</v>
          </cell>
          <cell r="G5803" t="str">
            <v>125,56</v>
          </cell>
          <cell r="H5803" t="str">
            <v>0,00</v>
          </cell>
          <cell r="I5803" t="str">
            <v>0,00</v>
          </cell>
          <cell r="J5803" t="str">
            <v>0,00</v>
          </cell>
          <cell r="K5803">
            <v>125.56</v>
          </cell>
          <cell r="L5803">
            <v>125.56</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151,39</v>
          </cell>
          <cell r="F5804" t="str">
            <v>12,51</v>
          </cell>
          <cell r="G5804" t="str">
            <v>138,88</v>
          </cell>
          <cell r="H5804" t="str">
            <v>0,00</v>
          </cell>
          <cell r="I5804" t="str">
            <v>0,00</v>
          </cell>
          <cell r="J5804" t="str">
            <v>0,00</v>
          </cell>
          <cell r="K5804">
            <v>138.88</v>
          </cell>
          <cell r="L5804">
            <v>138.88</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171,20</v>
          </cell>
          <cell r="F5805" t="str">
            <v>13,98</v>
          </cell>
          <cell r="G5805" t="str">
            <v>157,20</v>
          </cell>
          <cell r="H5805" t="str">
            <v>0,02</v>
          </cell>
          <cell r="I5805" t="str">
            <v>0,00</v>
          </cell>
          <cell r="J5805" t="str">
            <v>0,00</v>
          </cell>
          <cell r="K5805">
            <v>157.22</v>
          </cell>
          <cell r="L5805">
            <v>157.22</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200,21</v>
          </cell>
          <cell r="F5806" t="str">
            <v>15,00</v>
          </cell>
          <cell r="G5806" t="str">
            <v>185,19</v>
          </cell>
          <cell r="H5806" t="str">
            <v>0,02</v>
          </cell>
          <cell r="I5806" t="str">
            <v>0,00</v>
          </cell>
          <cell r="J5806" t="str">
            <v>0,00</v>
          </cell>
          <cell r="K5806">
            <v>185.21</v>
          </cell>
          <cell r="L5806">
            <v>185.21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209,10</v>
          </cell>
          <cell r="F5807" t="str">
            <v>15,73</v>
          </cell>
          <cell r="G5807" t="str">
            <v>193,35</v>
          </cell>
          <cell r="H5807" t="str">
            <v>0,02</v>
          </cell>
          <cell r="I5807" t="str">
            <v>0,00</v>
          </cell>
          <cell r="J5807" t="str">
            <v>0,00</v>
          </cell>
          <cell r="K5807">
            <v>193.37</v>
          </cell>
          <cell r="L5807">
            <v>193.37</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111,48</v>
          </cell>
          <cell r="F5808" t="str">
            <v>34,10</v>
          </cell>
          <cell r="G5808" t="str">
            <v>77,38</v>
          </cell>
          <cell r="H5808" t="str">
            <v>0,00</v>
          </cell>
          <cell r="I5808" t="str">
            <v>0,00</v>
          </cell>
          <cell r="J5808" t="str">
            <v>0,00</v>
          </cell>
          <cell r="K5808">
            <v>77.38</v>
          </cell>
          <cell r="L5808">
            <v>77.38</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99,80</v>
          </cell>
          <cell r="F5809" t="str">
            <v>31,74</v>
          </cell>
          <cell r="G5809" t="str">
            <v>68,06</v>
          </cell>
          <cell r="H5809" t="str">
            <v>0,00</v>
          </cell>
          <cell r="I5809" t="str">
            <v>0,00</v>
          </cell>
          <cell r="J5809" t="str">
            <v>0,00</v>
          </cell>
          <cell r="K5809">
            <v>68.06</v>
          </cell>
          <cell r="L5809">
            <v>68.06</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143,30</v>
          </cell>
          <cell r="F5810" t="str">
            <v>56,90</v>
          </cell>
          <cell r="G5810" t="str">
            <v>86,40</v>
          </cell>
          <cell r="H5810" t="str">
            <v>0,00</v>
          </cell>
          <cell r="I5810" t="str">
            <v>0,00</v>
          </cell>
          <cell r="J5810" t="str">
            <v>0,00</v>
          </cell>
          <cell r="K5810">
            <v>86.4</v>
          </cell>
          <cell r="L5810">
            <v>86.4</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131,62</v>
          </cell>
          <cell r="F5811" t="str">
            <v>54,54</v>
          </cell>
          <cell r="G5811" t="str">
            <v>77,08</v>
          </cell>
          <cell r="H5811" t="str">
            <v>0,00</v>
          </cell>
          <cell r="I5811" t="str">
            <v>0,00</v>
          </cell>
          <cell r="J5811" t="str">
            <v>0,00</v>
          </cell>
          <cell r="K5811">
            <v>77.08</v>
          </cell>
          <cell r="L5811">
            <v>77.08</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1.532,79</v>
          </cell>
          <cell r="F5812" t="str">
            <v>37,07</v>
          </cell>
          <cell r="G5812" t="str">
            <v>1.442,25</v>
          </cell>
          <cell r="H5812" t="str">
            <v>53,47</v>
          </cell>
          <cell r="I5812" t="str">
            <v>0,00</v>
          </cell>
          <cell r="J5812" t="str">
            <v>0,00</v>
          </cell>
          <cell r="K5812">
            <v>1495.72</v>
          </cell>
          <cell r="L5812">
            <v>1495.72</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1.324,11</v>
          </cell>
          <cell r="F5813" t="str">
            <v>26,46</v>
          </cell>
          <cell r="G5813" t="str">
            <v>1.259,35</v>
          </cell>
          <cell r="H5813" t="str">
            <v>38,30</v>
          </cell>
          <cell r="I5813" t="str">
            <v>0,00</v>
          </cell>
          <cell r="J5813" t="str">
            <v>0,00</v>
          </cell>
          <cell r="K5813">
            <v>1297.6499999999999</v>
          </cell>
          <cell r="L5813">
            <v>1297.6499999999999</v>
          </cell>
          <cell r="M5813"/>
          <cell r="N5813">
            <v>95996</v>
          </cell>
        </row>
        <row r="5814">
          <cell r="A5814">
            <v>96001</v>
          </cell>
          <cell r="B5814" t="str">
            <v>FRESAGEM DE PAVIMENTO ASFÁLTICO (PROFUNDIDADE ATÉ 5,0 CM) - EXCLUSIVE TRANSPORTE. AF_11/2019</v>
          </cell>
          <cell r="C5814" t="str">
            <v>COMPOSIÇÃO</v>
          </cell>
          <cell r="D5814" t="str">
            <v>M2</v>
          </cell>
          <cell r="E5814" t="str">
            <v>8,04</v>
          </cell>
          <cell r="F5814" t="str">
            <v>1,02</v>
          </cell>
          <cell r="G5814" t="str">
            <v>1,47</v>
          </cell>
          <cell r="H5814" t="str">
            <v>5,55</v>
          </cell>
          <cell r="I5814" t="str">
            <v>0,00</v>
          </cell>
          <cell r="J5814" t="str">
            <v>0,00</v>
          </cell>
          <cell r="K5814">
            <v>7.02</v>
          </cell>
          <cell r="L5814">
            <v>7.02</v>
          </cell>
          <cell r="M5814"/>
          <cell r="N5814">
            <v>96001</v>
          </cell>
        </row>
        <row r="5815">
          <cell r="A5815">
            <v>96393</v>
          </cell>
          <cell r="B5815" t="str">
            <v>USINAGEM DE BRITA GRADUADA SIMPLES. AF_03/2020</v>
          </cell>
          <cell r="C5815" t="str">
            <v>COMPOSIÇÃO</v>
          </cell>
          <cell r="D5815" t="str">
            <v>M3</v>
          </cell>
          <cell r="E5815" t="str">
            <v>120,54</v>
          </cell>
          <cell r="F5815" t="str">
            <v>1,74</v>
          </cell>
          <cell r="G5815" t="str">
            <v>115,79</v>
          </cell>
          <cell r="H5815" t="str">
            <v>2,58</v>
          </cell>
          <cell r="I5815" t="str">
            <v>0,00</v>
          </cell>
          <cell r="J5815" t="str">
            <v>0,43</v>
          </cell>
          <cell r="K5815">
            <v>118.80000000000001</v>
          </cell>
          <cell r="L5815">
            <v>118.80000000000001</v>
          </cell>
          <cell r="M5815"/>
          <cell r="N5815">
            <v>96393</v>
          </cell>
        </row>
        <row r="5816">
          <cell r="A5816">
            <v>96394</v>
          </cell>
          <cell r="B5816" t="str">
            <v>USINAGEM DE BRITA GRADUADA TRATADA COM CIMENTO. AF_03/2020</v>
          </cell>
          <cell r="C5816" t="str">
            <v>COMPOSIÇÃO</v>
          </cell>
          <cell r="D5816" t="str">
            <v>M3</v>
          </cell>
          <cell r="E5816" t="str">
            <v>169,14</v>
          </cell>
          <cell r="F5816" t="str">
            <v>1,73</v>
          </cell>
          <cell r="G5816" t="str">
            <v>164,44</v>
          </cell>
          <cell r="H5816" t="str">
            <v>2,54</v>
          </cell>
          <cell r="I5816" t="str">
            <v>0,00</v>
          </cell>
          <cell r="J5816" t="str">
            <v>0,43</v>
          </cell>
          <cell r="K5816">
            <v>167.41</v>
          </cell>
          <cell r="L5816">
            <v>167.41</v>
          </cell>
          <cell r="M5816"/>
          <cell r="N5816">
            <v>96394</v>
          </cell>
        </row>
        <row r="5817">
          <cell r="A5817">
            <v>96395</v>
          </cell>
          <cell r="B5817" t="str">
            <v>USINAGEM DE CONCRETO PARA COMPACTAÇÃO COM ROLO. AF_03/2020</v>
          </cell>
          <cell r="C5817" t="str">
            <v>COMPOSIÇÃO</v>
          </cell>
          <cell r="D5817" t="str">
            <v>M3</v>
          </cell>
          <cell r="E5817" t="str">
            <v>237,64</v>
          </cell>
          <cell r="F5817" t="str">
            <v>2,92</v>
          </cell>
          <cell r="G5817" t="str">
            <v>231,81</v>
          </cell>
          <cell r="H5817" t="str">
            <v>2,61</v>
          </cell>
          <cell r="I5817" t="str">
            <v>0,00</v>
          </cell>
          <cell r="J5817" t="str">
            <v>0,30</v>
          </cell>
          <cell r="K5817">
            <v>234.72</v>
          </cell>
          <cell r="L5817">
            <v>234.72000000000003</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1.133,19</v>
          </cell>
          <cell r="F5818" t="str">
            <v>36,71</v>
          </cell>
          <cell r="G5818" t="str">
            <v>1.056,95</v>
          </cell>
          <cell r="H5818" t="str">
            <v>39,53</v>
          </cell>
          <cell r="I5818" t="str">
            <v>0,00</v>
          </cell>
          <cell r="J5818" t="str">
            <v>0,00</v>
          </cell>
          <cell r="K5818">
            <v>1096.48</v>
          </cell>
          <cell r="L5818">
            <v>1096.48</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1.079,47</v>
          </cell>
          <cell r="F5819" t="str">
            <v>30,21</v>
          </cell>
          <cell r="G5819" t="str">
            <v>1.019,05</v>
          </cell>
          <cell r="H5819" t="str">
            <v>30,21</v>
          </cell>
          <cell r="I5819" t="str">
            <v>0,00</v>
          </cell>
          <cell r="J5819" t="str">
            <v>0,00</v>
          </cell>
          <cell r="K5819">
            <v>1049.26</v>
          </cell>
          <cell r="L5819">
            <v>1049.26</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532,27</v>
          </cell>
          <cell r="F5820" t="str">
            <v>4,37</v>
          </cell>
          <cell r="G5820" t="str">
            <v>519,72</v>
          </cell>
          <cell r="H5820" t="str">
            <v>8,18</v>
          </cell>
          <cell r="I5820" t="str">
            <v>0,00</v>
          </cell>
          <cell r="J5820" t="str">
            <v>0,00</v>
          </cell>
          <cell r="K5820">
            <v>527.9</v>
          </cell>
          <cell r="L5820">
            <v>527.9</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576,96</v>
          </cell>
          <cell r="F5821" t="str">
            <v>4,37</v>
          </cell>
          <cell r="G5821" t="str">
            <v>564,41</v>
          </cell>
          <cell r="H5821" t="str">
            <v>8,18</v>
          </cell>
          <cell r="I5821" t="str">
            <v>0,00</v>
          </cell>
          <cell r="J5821" t="str">
            <v>0,00</v>
          </cell>
          <cell r="K5821">
            <v>572.58999999999992</v>
          </cell>
          <cell r="L5821">
            <v>572.58999999999992</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464,40</v>
          </cell>
          <cell r="F5822" t="str">
            <v>1,59</v>
          </cell>
          <cell r="G5822" t="str">
            <v>454,63</v>
          </cell>
          <cell r="H5822" t="str">
            <v>5,59</v>
          </cell>
          <cell r="I5822" t="str">
            <v>0,00</v>
          </cell>
          <cell r="J5822" t="str">
            <v>2,59</v>
          </cell>
          <cell r="K5822">
            <v>462.81</v>
          </cell>
          <cell r="L5822">
            <v>462.80999999999995</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509,09</v>
          </cell>
          <cell r="F5823" t="str">
            <v>1,59</v>
          </cell>
          <cell r="G5823" t="str">
            <v>499,31</v>
          </cell>
          <cell r="H5823" t="str">
            <v>5,60</v>
          </cell>
          <cell r="I5823" t="str">
            <v>0,00</v>
          </cell>
          <cell r="J5823" t="str">
            <v>2,59</v>
          </cell>
          <cell r="K5823">
            <v>507.5</v>
          </cell>
          <cell r="L5823">
            <v>507.5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470,71</v>
          </cell>
          <cell r="F5824" t="str">
            <v>1,49</v>
          </cell>
          <cell r="G5824" t="str">
            <v>453,87</v>
          </cell>
          <cell r="H5824" t="str">
            <v>11,87</v>
          </cell>
          <cell r="I5824" t="str">
            <v>0,00</v>
          </cell>
          <cell r="J5824" t="str">
            <v>3,48</v>
          </cell>
          <cell r="K5824">
            <v>469.22</v>
          </cell>
          <cell r="L5824">
            <v>469.22</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515,40</v>
          </cell>
          <cell r="F5825" t="str">
            <v>1,49</v>
          </cell>
          <cell r="G5825" t="str">
            <v>498,56</v>
          </cell>
          <cell r="H5825" t="str">
            <v>11,87</v>
          </cell>
          <cell r="I5825" t="str">
            <v>0,00</v>
          </cell>
          <cell r="J5825" t="str">
            <v>3,48</v>
          </cell>
          <cell r="K5825">
            <v>513.91</v>
          </cell>
          <cell r="L5825">
            <v>513.91</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417,80</v>
          </cell>
          <cell r="F5826" t="str">
            <v>5,81</v>
          </cell>
          <cell r="G5826" t="str">
            <v>409,11</v>
          </cell>
          <cell r="H5826" t="str">
            <v>2,88</v>
          </cell>
          <cell r="I5826" t="str">
            <v>0,00</v>
          </cell>
          <cell r="J5826" t="str">
            <v>0,00</v>
          </cell>
          <cell r="K5826">
            <v>411.99</v>
          </cell>
          <cell r="L5826">
            <v>411.99</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430,91</v>
          </cell>
          <cell r="F5827" t="str">
            <v>5,81</v>
          </cell>
          <cell r="G5827" t="str">
            <v>422,21</v>
          </cell>
          <cell r="H5827" t="str">
            <v>2,89</v>
          </cell>
          <cell r="I5827" t="str">
            <v>0,00</v>
          </cell>
          <cell r="J5827" t="str">
            <v>0,00</v>
          </cell>
          <cell r="K5827">
            <v>425.09999999999997</v>
          </cell>
          <cell r="L5827">
            <v>425.09999999999997</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3,47</v>
          </cell>
          <cell r="F5828" t="str">
            <v>1,33</v>
          </cell>
          <cell r="G5828" t="str">
            <v>2,14</v>
          </cell>
          <cell r="H5828" t="str">
            <v>0,00</v>
          </cell>
          <cell r="I5828" t="str">
            <v>0,00</v>
          </cell>
          <cell r="J5828" t="str">
            <v>0,00</v>
          </cell>
          <cell r="K5828">
            <v>2.14</v>
          </cell>
          <cell r="L5828">
            <v>2.14</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2,61</v>
          </cell>
          <cell r="F5829" t="str">
            <v>0,69</v>
          </cell>
          <cell r="G5829" t="str">
            <v>1,92</v>
          </cell>
          <cell r="H5829" t="str">
            <v>0,00</v>
          </cell>
          <cell r="I5829" t="str">
            <v>0,00</v>
          </cell>
          <cell r="J5829" t="str">
            <v>0,00</v>
          </cell>
          <cell r="K5829">
            <v>1.92</v>
          </cell>
          <cell r="L5829">
            <v>1.92</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5,20</v>
          </cell>
          <cell r="F5830" t="str">
            <v>2,58</v>
          </cell>
          <cell r="G5830" t="str">
            <v>2,62</v>
          </cell>
          <cell r="H5830" t="str">
            <v>0,00</v>
          </cell>
          <cell r="I5830" t="str">
            <v>0,00</v>
          </cell>
          <cell r="J5830" t="str">
            <v>0,00</v>
          </cell>
          <cell r="K5830">
            <v>2.62</v>
          </cell>
          <cell r="L5830">
            <v>2.62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5,76</v>
          </cell>
          <cell r="F5831" t="str">
            <v>3,00</v>
          </cell>
          <cell r="G5831" t="str">
            <v>2,76</v>
          </cell>
          <cell r="H5831" t="str">
            <v>0,00</v>
          </cell>
          <cell r="I5831" t="str">
            <v>0,00</v>
          </cell>
          <cell r="J5831" t="str">
            <v>0,00</v>
          </cell>
          <cell r="K5831">
            <v>2.76</v>
          </cell>
          <cell r="L5831">
            <v>2.76</v>
          </cell>
          <cell r="M5831"/>
          <cell r="N5831">
            <v>88414</v>
          </cell>
        </row>
        <row r="5832">
          <cell r="A5832">
            <v>88415</v>
          </cell>
          <cell r="B5832" t="str">
            <v>APLICAÇÃO MANUAL DE FUNDO SELADOR ACRÍLICO EM PAREDES EXTERNAS DE CASAS. AF_06/2014</v>
          </cell>
          <cell r="C5832" t="str">
            <v>COMPOSIÇÃO</v>
          </cell>
          <cell r="D5832" t="str">
            <v>M2</v>
          </cell>
          <cell r="E5832" t="str">
            <v>3,75</v>
          </cell>
          <cell r="F5832" t="str">
            <v>1,52</v>
          </cell>
          <cell r="G5832" t="str">
            <v>2,23</v>
          </cell>
          <cell r="H5832" t="str">
            <v>0,00</v>
          </cell>
          <cell r="I5832" t="str">
            <v>0,00</v>
          </cell>
          <cell r="J5832" t="str">
            <v>0,00</v>
          </cell>
          <cell r="K5832">
            <v>2.23</v>
          </cell>
          <cell r="L5832">
            <v>2.23</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17,34</v>
          </cell>
          <cell r="F5833" t="str">
            <v>4,23</v>
          </cell>
          <cell r="G5833" t="str">
            <v>13,11</v>
          </cell>
          <cell r="H5833" t="str">
            <v>0,00</v>
          </cell>
          <cell r="I5833" t="str">
            <v>0,00</v>
          </cell>
          <cell r="J5833" t="str">
            <v>0,00</v>
          </cell>
          <cell r="K5833">
            <v>13.11</v>
          </cell>
          <cell r="L5833">
            <v>13.11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14,28</v>
          </cell>
          <cell r="F5834" t="str">
            <v>2,00</v>
          </cell>
          <cell r="G5834" t="str">
            <v>12,28</v>
          </cell>
          <cell r="H5834" t="str">
            <v>0,00</v>
          </cell>
          <cell r="I5834" t="str">
            <v>0,00</v>
          </cell>
          <cell r="J5834" t="str">
            <v>0,00</v>
          </cell>
          <cell r="K5834">
            <v>12.28</v>
          </cell>
          <cell r="L5834">
            <v>12.28</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23,52</v>
          </cell>
          <cell r="F5835" t="str">
            <v>8,72</v>
          </cell>
          <cell r="G5835" t="str">
            <v>14,80</v>
          </cell>
          <cell r="H5835" t="str">
            <v>0,00</v>
          </cell>
          <cell r="I5835" t="str">
            <v>0,00</v>
          </cell>
          <cell r="J5835" t="str">
            <v>0,00</v>
          </cell>
          <cell r="K5835">
            <v>14.8</v>
          </cell>
          <cell r="L5835">
            <v>14.8</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25,48</v>
          </cell>
          <cell r="F5836" t="str">
            <v>10,13</v>
          </cell>
          <cell r="G5836" t="str">
            <v>15,35</v>
          </cell>
          <cell r="H5836" t="str">
            <v>0,00</v>
          </cell>
          <cell r="I5836" t="str">
            <v>0,00</v>
          </cell>
          <cell r="J5836" t="str">
            <v>0,00</v>
          </cell>
          <cell r="K5836">
            <v>15.35</v>
          </cell>
          <cell r="L5836">
            <v>15.35</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18,30</v>
          </cell>
          <cell r="F5837" t="str">
            <v>4,92</v>
          </cell>
          <cell r="G5837" t="str">
            <v>13,38</v>
          </cell>
          <cell r="H5837" t="str">
            <v>0,00</v>
          </cell>
          <cell r="I5837" t="str">
            <v>0,00</v>
          </cell>
          <cell r="J5837" t="str">
            <v>0,00</v>
          </cell>
          <cell r="K5837">
            <v>13.38</v>
          </cell>
          <cell r="L5837">
            <v>13.38</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21,55</v>
          </cell>
          <cell r="F5838" t="str">
            <v>7,28</v>
          </cell>
          <cell r="G5838" t="str">
            <v>14,27</v>
          </cell>
          <cell r="H5838" t="str">
            <v>0,00</v>
          </cell>
          <cell r="I5838" t="str">
            <v>0,00</v>
          </cell>
          <cell r="J5838" t="str">
            <v>0,00</v>
          </cell>
          <cell r="K5838">
            <v>14.27</v>
          </cell>
          <cell r="L5838">
            <v>14.27</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16,26</v>
          </cell>
          <cell r="F5839" t="str">
            <v>3,44</v>
          </cell>
          <cell r="G5839" t="str">
            <v>12,82</v>
          </cell>
          <cell r="H5839" t="str">
            <v>0,00</v>
          </cell>
          <cell r="I5839" t="str">
            <v>0,00</v>
          </cell>
          <cell r="J5839" t="str">
            <v>0,00</v>
          </cell>
          <cell r="K5839">
            <v>12.82</v>
          </cell>
          <cell r="L5839">
            <v>12.82</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32,19</v>
          </cell>
          <cell r="F5840" t="str">
            <v>15,00</v>
          </cell>
          <cell r="G5840" t="str">
            <v>17,19</v>
          </cell>
          <cell r="H5840" t="str">
            <v>0,00</v>
          </cell>
          <cell r="I5840" t="str">
            <v>0,00</v>
          </cell>
          <cell r="J5840" t="str">
            <v>0,00</v>
          </cell>
          <cell r="K5840">
            <v>17.190000000000001</v>
          </cell>
          <cell r="L5840">
            <v>17.190000000000001</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35,58</v>
          </cell>
          <cell r="F5841" t="str">
            <v>17,47</v>
          </cell>
          <cell r="G5841" t="str">
            <v>18,11</v>
          </cell>
          <cell r="H5841" t="str">
            <v>0,00</v>
          </cell>
          <cell r="I5841" t="str">
            <v>0,00</v>
          </cell>
          <cell r="J5841" t="str">
            <v>0,00</v>
          </cell>
          <cell r="K5841">
            <v>18.11</v>
          </cell>
          <cell r="L5841">
            <v>18.11</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23,21</v>
          </cell>
          <cell r="F5842" t="str">
            <v>8,49</v>
          </cell>
          <cell r="G5842" t="str">
            <v>14,72</v>
          </cell>
          <cell r="H5842" t="str">
            <v>0,00</v>
          </cell>
          <cell r="I5842" t="str">
            <v>0,00</v>
          </cell>
          <cell r="J5842" t="str">
            <v>0,00</v>
          </cell>
          <cell r="K5842">
            <v>14.72</v>
          </cell>
          <cell r="L5842">
            <v>14.72</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19,07</v>
          </cell>
          <cell r="F5843" t="str">
            <v>10,48</v>
          </cell>
          <cell r="G5843" t="str">
            <v>8,59</v>
          </cell>
          <cell r="H5843" t="str">
            <v>0,00</v>
          </cell>
          <cell r="I5843" t="str">
            <v>0,00</v>
          </cell>
          <cell r="J5843" t="str">
            <v>0,00</v>
          </cell>
          <cell r="K5843">
            <v>8.59</v>
          </cell>
          <cell r="L5843">
            <v>8.59</v>
          </cell>
          <cell r="M5843"/>
          <cell r="N5843">
            <v>88432</v>
          </cell>
        </row>
        <row r="5844">
          <cell r="A5844">
            <v>88484</v>
          </cell>
          <cell r="B5844" t="str">
            <v>APLICAÇÃO DE FUNDO SELADOR ACRÍLICO EM TETO, UMA DEMÃO. AF_06/2014</v>
          </cell>
          <cell r="C5844" t="str">
            <v>COMPOSIÇÃO</v>
          </cell>
          <cell r="D5844" t="str">
            <v>M2</v>
          </cell>
          <cell r="E5844" t="str">
            <v>3,77</v>
          </cell>
          <cell r="F5844" t="str">
            <v>1,54</v>
          </cell>
          <cell r="G5844" t="str">
            <v>2,23</v>
          </cell>
          <cell r="H5844" t="str">
            <v>0,00</v>
          </cell>
          <cell r="I5844" t="str">
            <v>0,00</v>
          </cell>
          <cell r="J5844" t="str">
            <v>0,00</v>
          </cell>
          <cell r="K5844">
            <v>2.23</v>
          </cell>
          <cell r="L5844">
            <v>2.23</v>
          </cell>
          <cell r="M5844"/>
          <cell r="N5844">
            <v>88484</v>
          </cell>
        </row>
        <row r="5845">
          <cell r="A5845">
            <v>88485</v>
          </cell>
          <cell r="B5845" t="str">
            <v>APLICAÇÃO DE FUNDO SELADOR ACRÍLICO EM PAREDES, UMA DEMÃO. AF_06/2014</v>
          </cell>
          <cell r="C5845" t="str">
            <v>COMPOSIÇÃO</v>
          </cell>
          <cell r="D5845" t="str">
            <v>M2</v>
          </cell>
          <cell r="E5845" t="str">
            <v>3,26</v>
          </cell>
          <cell r="F5845" t="str">
            <v>1,17</v>
          </cell>
          <cell r="G5845" t="str">
            <v>2,09</v>
          </cell>
          <cell r="H5845" t="str">
            <v>0,00</v>
          </cell>
          <cell r="I5845" t="str">
            <v>0,00</v>
          </cell>
          <cell r="J5845" t="str">
            <v>0,00</v>
          </cell>
          <cell r="K5845">
            <v>2.09</v>
          </cell>
          <cell r="L5845">
            <v>2.09</v>
          </cell>
          <cell r="M5845"/>
          <cell r="N5845">
            <v>88485</v>
          </cell>
        </row>
        <row r="5846">
          <cell r="A5846">
            <v>88488</v>
          </cell>
          <cell r="B5846" t="str">
            <v>APLICAÇÃO MANUAL DE PINTURA COM TINTA LÁTEX ACRÍLICA EM TETO, DUAS DEMÃOS. AF_06/2014</v>
          </cell>
          <cell r="C5846" t="str">
            <v>COMPOSIÇÃO</v>
          </cell>
          <cell r="D5846" t="str">
            <v>M2</v>
          </cell>
          <cell r="E5846" t="str">
            <v>18,34</v>
          </cell>
          <cell r="F5846" t="str">
            <v>7,32</v>
          </cell>
          <cell r="G5846" t="str">
            <v>11,02</v>
          </cell>
          <cell r="H5846" t="str">
            <v>0,00</v>
          </cell>
          <cell r="I5846" t="str">
            <v>0,00</v>
          </cell>
          <cell r="J5846" t="str">
            <v>0,00</v>
          </cell>
          <cell r="K5846">
            <v>11.02</v>
          </cell>
          <cell r="L5846">
            <v>11.02</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15,99</v>
          </cell>
          <cell r="F5847" t="str">
            <v>5,63</v>
          </cell>
          <cell r="G5847" t="str">
            <v>10,36</v>
          </cell>
          <cell r="H5847" t="str">
            <v>0,00</v>
          </cell>
          <cell r="I5847" t="str">
            <v>0,00</v>
          </cell>
          <cell r="J5847" t="str">
            <v>0,00</v>
          </cell>
          <cell r="K5847">
            <v>10.36</v>
          </cell>
          <cell r="L5847">
            <v>10.36</v>
          </cell>
          <cell r="M5847"/>
          <cell r="N5847">
            <v>88489</v>
          </cell>
        </row>
        <row r="5848">
          <cell r="A5848">
            <v>88494</v>
          </cell>
          <cell r="B5848" t="str">
            <v>APLICAÇÃO E LIXAMENTO DE MASSA LÁTEX EM TETO, UMA DEMÃO. AF_06/2014</v>
          </cell>
          <cell r="C5848" t="str">
            <v>COMPOSIÇÃO</v>
          </cell>
          <cell r="D5848" t="str">
            <v>M2</v>
          </cell>
          <cell r="E5848" t="str">
            <v>25,18</v>
          </cell>
          <cell r="F5848" t="str">
            <v>15,16</v>
          </cell>
          <cell r="G5848" t="str">
            <v>10,02</v>
          </cell>
          <cell r="H5848" t="str">
            <v>0,00</v>
          </cell>
          <cell r="I5848" t="str">
            <v>0,00</v>
          </cell>
          <cell r="J5848" t="str">
            <v>0,00</v>
          </cell>
          <cell r="K5848">
            <v>10.02</v>
          </cell>
          <cell r="L5848">
            <v>10.02</v>
          </cell>
          <cell r="M5848"/>
          <cell r="N5848">
            <v>88494</v>
          </cell>
        </row>
        <row r="5849">
          <cell r="A5849">
            <v>88495</v>
          </cell>
          <cell r="B5849" t="str">
            <v>APLICAÇÃO E LIXAMENTO DE MASSA LÁTEX EM PAREDES, UMA DEMÃO. AF_06/2014</v>
          </cell>
          <cell r="C5849" t="str">
            <v>COMPOSIÇÃO</v>
          </cell>
          <cell r="D5849" t="str">
            <v>M2</v>
          </cell>
          <cell r="E5849" t="str">
            <v>13,96</v>
          </cell>
          <cell r="F5849" t="str">
            <v>7,06</v>
          </cell>
          <cell r="G5849" t="str">
            <v>6,90</v>
          </cell>
          <cell r="H5849" t="str">
            <v>0,00</v>
          </cell>
          <cell r="I5849" t="str">
            <v>0,00</v>
          </cell>
          <cell r="J5849" t="str">
            <v>0,00</v>
          </cell>
          <cell r="K5849">
            <v>6.9</v>
          </cell>
          <cell r="L5849">
            <v>6.9</v>
          </cell>
          <cell r="M5849"/>
          <cell r="N5849">
            <v>88495</v>
          </cell>
        </row>
        <row r="5850">
          <cell r="A5850">
            <v>88496</v>
          </cell>
          <cell r="B5850" t="str">
            <v>APLICAÇÃO E LIXAMENTO DE MASSA LÁTEX EM TETO, DUAS DEMÃOS. AF_06/2014</v>
          </cell>
          <cell r="C5850" t="str">
            <v>COMPOSIÇÃO</v>
          </cell>
          <cell r="D5850" t="str">
            <v>M2</v>
          </cell>
          <cell r="E5850" t="str">
            <v>34,26</v>
          </cell>
          <cell r="F5850" t="str">
            <v>20,21</v>
          </cell>
          <cell r="G5850" t="str">
            <v>14,05</v>
          </cell>
          <cell r="H5850" t="str">
            <v>0,00</v>
          </cell>
          <cell r="I5850" t="str">
            <v>0,00</v>
          </cell>
          <cell r="J5850" t="str">
            <v>0,00</v>
          </cell>
          <cell r="K5850">
            <v>14.05</v>
          </cell>
          <cell r="L5850">
            <v>14.05</v>
          </cell>
          <cell r="M5850"/>
          <cell r="N5850">
            <v>88496</v>
          </cell>
        </row>
        <row r="5851">
          <cell r="A5851">
            <v>88497</v>
          </cell>
          <cell r="B5851" t="str">
            <v>APLICAÇÃO E LIXAMENTO DE MASSA LÁTEX EM PAREDES, DUAS DEMÃOS. AF_06/2014</v>
          </cell>
          <cell r="C5851" t="str">
            <v>COMPOSIÇÃO</v>
          </cell>
          <cell r="D5851" t="str">
            <v>M2</v>
          </cell>
          <cell r="E5851" t="str">
            <v>19,29</v>
          </cell>
          <cell r="F5851" t="str">
            <v>9,37</v>
          </cell>
          <cell r="G5851" t="str">
            <v>9,92</v>
          </cell>
          <cell r="H5851" t="str">
            <v>0,00</v>
          </cell>
          <cell r="I5851" t="str">
            <v>0,00</v>
          </cell>
          <cell r="J5851" t="str">
            <v>0,00</v>
          </cell>
          <cell r="K5851">
            <v>9.92</v>
          </cell>
          <cell r="L5851">
            <v>9.92</v>
          </cell>
          <cell r="M5851"/>
          <cell r="N5851">
            <v>88497</v>
          </cell>
        </row>
        <row r="5852">
          <cell r="A5852">
            <v>95305</v>
          </cell>
          <cell r="B5852" t="str">
            <v>TEXTURA ACRÍLICA, APLICAÇÃO MANUAL EM PAREDE, UMA DEMÃO. AF_09/2016</v>
          </cell>
          <cell r="C5852" t="str">
            <v>COMPOSIÇÃO</v>
          </cell>
          <cell r="D5852" t="str">
            <v>M2</v>
          </cell>
          <cell r="E5852" t="str">
            <v>14,57</v>
          </cell>
          <cell r="F5852" t="str">
            <v>5,66</v>
          </cell>
          <cell r="G5852" t="str">
            <v>8,91</v>
          </cell>
          <cell r="H5852" t="str">
            <v>0,00</v>
          </cell>
          <cell r="I5852" t="str">
            <v>0,00</v>
          </cell>
          <cell r="J5852" t="str">
            <v>0,00</v>
          </cell>
          <cell r="K5852">
            <v>8.91</v>
          </cell>
          <cell r="L5852">
            <v>8.91</v>
          </cell>
          <cell r="M5852"/>
          <cell r="N5852">
            <v>95305</v>
          </cell>
        </row>
        <row r="5853">
          <cell r="A5853">
            <v>95306</v>
          </cell>
          <cell r="B5853" t="str">
            <v>TEXTURA ACRÍLICA, APLICAÇÃO MANUAL EM TETO, UMA DEMÃO. AF_09/2016</v>
          </cell>
          <cell r="C5853" t="str">
            <v>COMPOSIÇÃO</v>
          </cell>
          <cell r="D5853" t="str">
            <v>M2</v>
          </cell>
          <cell r="E5853" t="str">
            <v>17,54</v>
          </cell>
          <cell r="F5853" t="str">
            <v>7,80</v>
          </cell>
          <cell r="G5853" t="str">
            <v>9,74</v>
          </cell>
          <cell r="H5853" t="str">
            <v>0,00</v>
          </cell>
          <cell r="I5853" t="str">
            <v>0,00</v>
          </cell>
          <cell r="J5853" t="str">
            <v>0,00</v>
          </cell>
          <cell r="K5853">
            <v>9.74</v>
          </cell>
          <cell r="L5853">
            <v>9.74</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16,91</v>
          </cell>
          <cell r="F5854" t="str">
            <v>8,68</v>
          </cell>
          <cell r="G5854" t="str">
            <v>8,23</v>
          </cell>
          <cell r="H5854" t="str">
            <v>0,00</v>
          </cell>
          <cell r="I5854" t="str">
            <v>0,00</v>
          </cell>
          <cell r="J5854" t="str">
            <v>0,00</v>
          </cell>
          <cell r="K5854">
            <v>8.23</v>
          </cell>
          <cell r="L5854">
            <v>8.23</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12,73</v>
          </cell>
          <cell r="F5855" t="str">
            <v>5,62</v>
          </cell>
          <cell r="G5855" t="str">
            <v>7,11</v>
          </cell>
          <cell r="H5855" t="str">
            <v>0,00</v>
          </cell>
          <cell r="I5855" t="str">
            <v>0,00</v>
          </cell>
          <cell r="J5855" t="str">
            <v>0,00</v>
          </cell>
          <cell r="K5855">
            <v>7.11</v>
          </cell>
          <cell r="L5855">
            <v>7.11</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25,41</v>
          </cell>
          <cell r="F5856" t="str">
            <v>14,84</v>
          </cell>
          <cell r="G5856" t="str">
            <v>10,57</v>
          </cell>
          <cell r="H5856" t="str">
            <v>0,00</v>
          </cell>
          <cell r="I5856" t="str">
            <v>0,00</v>
          </cell>
          <cell r="J5856" t="str">
            <v>0,00</v>
          </cell>
          <cell r="K5856">
            <v>10.57</v>
          </cell>
          <cell r="L5856">
            <v>10.57</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28,09</v>
          </cell>
          <cell r="F5857" t="str">
            <v>16,79</v>
          </cell>
          <cell r="G5857" t="str">
            <v>11,30</v>
          </cell>
          <cell r="H5857" t="str">
            <v>0,00</v>
          </cell>
          <cell r="I5857" t="str">
            <v>0,00</v>
          </cell>
          <cell r="J5857" t="str">
            <v>0,00</v>
          </cell>
          <cell r="K5857">
            <v>11.3</v>
          </cell>
          <cell r="L5857">
            <v>11.3</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18,26</v>
          </cell>
          <cell r="F5858" t="str">
            <v>9,66</v>
          </cell>
          <cell r="G5858" t="str">
            <v>8,60</v>
          </cell>
          <cell r="H5858" t="str">
            <v>0,00</v>
          </cell>
          <cell r="I5858" t="str">
            <v>0,00</v>
          </cell>
          <cell r="J5858" t="str">
            <v>0,00</v>
          </cell>
          <cell r="K5858">
            <v>8.6</v>
          </cell>
          <cell r="L5858">
            <v>8.6</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22,49</v>
          </cell>
          <cell r="F5859" t="str">
            <v>10,83</v>
          </cell>
          <cell r="G5859" t="str">
            <v>11,66</v>
          </cell>
          <cell r="H5859" t="str">
            <v>0,00</v>
          </cell>
          <cell r="I5859" t="str">
            <v>0,00</v>
          </cell>
          <cell r="J5859" t="str">
            <v>0,00</v>
          </cell>
          <cell r="K5859">
            <v>11.66</v>
          </cell>
          <cell r="L5859">
            <v>11.66</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17,26</v>
          </cell>
          <cell r="F5860" t="str">
            <v>7,03</v>
          </cell>
          <cell r="G5860" t="str">
            <v>10,23</v>
          </cell>
          <cell r="H5860" t="str">
            <v>0,00</v>
          </cell>
          <cell r="I5860" t="str">
            <v>0,00</v>
          </cell>
          <cell r="J5860" t="str">
            <v>0,00</v>
          </cell>
          <cell r="K5860">
            <v>10.23</v>
          </cell>
          <cell r="L5860">
            <v>10.23</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33,08</v>
          </cell>
          <cell r="F5861" t="str">
            <v>18,52</v>
          </cell>
          <cell r="G5861" t="str">
            <v>14,56</v>
          </cell>
          <cell r="H5861" t="str">
            <v>0,00</v>
          </cell>
          <cell r="I5861" t="str">
            <v>0,00</v>
          </cell>
          <cell r="J5861" t="str">
            <v>0,00</v>
          </cell>
          <cell r="K5861">
            <v>14.56</v>
          </cell>
          <cell r="L5861">
            <v>14.56</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36,44</v>
          </cell>
          <cell r="F5862" t="str">
            <v>20,95</v>
          </cell>
          <cell r="G5862" t="str">
            <v>15,49</v>
          </cell>
          <cell r="H5862" t="str">
            <v>0,00</v>
          </cell>
          <cell r="I5862" t="str">
            <v>0,00</v>
          </cell>
          <cell r="J5862" t="str">
            <v>0,00</v>
          </cell>
          <cell r="K5862">
            <v>15.49</v>
          </cell>
          <cell r="L5862">
            <v>15.49</v>
          </cell>
          <cell r="M5862"/>
          <cell r="N5862">
            <v>96129</v>
          </cell>
        </row>
        <row r="5863">
          <cell r="A5863">
            <v>96130</v>
          </cell>
          <cell r="B5863" t="str">
            <v>APLICAÇÃO MANUAL DE MASSA ACRÍLICA EM PAREDES EXTERNAS DE CASAS, UMA DEMÃO. AF_05/2017</v>
          </cell>
          <cell r="C5863" t="str">
            <v>COMPOSIÇÃO</v>
          </cell>
          <cell r="D5863" t="str">
            <v>M2</v>
          </cell>
          <cell r="E5863" t="str">
            <v>24,13</v>
          </cell>
          <cell r="F5863" t="str">
            <v>12,04</v>
          </cell>
          <cell r="G5863" t="str">
            <v>12,09</v>
          </cell>
          <cell r="H5863" t="str">
            <v>0,00</v>
          </cell>
          <cell r="I5863" t="str">
            <v>0,00</v>
          </cell>
          <cell r="J5863" t="str">
            <v>0,00</v>
          </cell>
          <cell r="K5863">
            <v>12.09</v>
          </cell>
          <cell r="L5863">
            <v>12.09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31,12</v>
          </cell>
          <cell r="F5864" t="str">
            <v>14,39</v>
          </cell>
          <cell r="G5864" t="str">
            <v>16,73</v>
          </cell>
          <cell r="H5864" t="str">
            <v>0,00</v>
          </cell>
          <cell r="I5864" t="str">
            <v>0,00</v>
          </cell>
          <cell r="J5864" t="str">
            <v>0,00</v>
          </cell>
          <cell r="K5864">
            <v>16.73</v>
          </cell>
          <cell r="L5864">
            <v>16.73</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24,17</v>
          </cell>
          <cell r="F5865" t="str">
            <v>9,35</v>
          </cell>
          <cell r="G5865" t="str">
            <v>14,82</v>
          </cell>
          <cell r="H5865" t="str">
            <v>0,00</v>
          </cell>
          <cell r="I5865" t="str">
            <v>0,00</v>
          </cell>
          <cell r="J5865" t="str">
            <v>0,00</v>
          </cell>
          <cell r="K5865">
            <v>14.82</v>
          </cell>
          <cell r="L5865">
            <v>14.82</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45,19</v>
          </cell>
          <cell r="F5866" t="str">
            <v>24,62</v>
          </cell>
          <cell r="G5866" t="str">
            <v>20,57</v>
          </cell>
          <cell r="H5866" t="str">
            <v>0,00</v>
          </cell>
          <cell r="I5866" t="str">
            <v>0,00</v>
          </cell>
          <cell r="J5866" t="str">
            <v>0,00</v>
          </cell>
          <cell r="K5866">
            <v>20.57</v>
          </cell>
          <cell r="L5866">
            <v>20.57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49,68</v>
          </cell>
          <cell r="F5867" t="str">
            <v>27,87</v>
          </cell>
          <cell r="G5867" t="str">
            <v>21,81</v>
          </cell>
          <cell r="H5867" t="str">
            <v>0,00</v>
          </cell>
          <cell r="I5867" t="str">
            <v>0,00</v>
          </cell>
          <cell r="J5867" t="str">
            <v>0,00</v>
          </cell>
          <cell r="K5867">
            <v>21.81</v>
          </cell>
          <cell r="L5867">
            <v>21.81</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33,35</v>
          </cell>
          <cell r="F5868" t="str">
            <v>16,01</v>
          </cell>
          <cell r="G5868" t="str">
            <v>17,34</v>
          </cell>
          <cell r="H5868" t="str">
            <v>0,00</v>
          </cell>
          <cell r="I5868" t="str">
            <v>0,00</v>
          </cell>
          <cell r="J5868" t="str">
            <v>0,00</v>
          </cell>
          <cell r="K5868">
            <v>17.34</v>
          </cell>
          <cell r="L5868">
            <v>17.34</v>
          </cell>
          <cell r="M5868"/>
          <cell r="N5868">
            <v>96135</v>
          </cell>
        </row>
        <row r="5869">
          <cell r="A5869">
            <v>102193</v>
          </cell>
          <cell r="B5869" t="str">
            <v>LIXAMENTO DE MADEIRA PARA APLICAÇÃO DE FUNDO OU PINTURA. AF_01/2021</v>
          </cell>
          <cell r="C5869" t="str">
            <v>COMPOSIÇÃO</v>
          </cell>
          <cell r="D5869" t="str">
            <v>M2</v>
          </cell>
          <cell r="E5869" t="str">
            <v>2,29</v>
          </cell>
          <cell r="F5869" t="str">
            <v>1,29</v>
          </cell>
          <cell r="G5869" t="str">
            <v>1,00</v>
          </cell>
          <cell r="H5869" t="str">
            <v>0,00</v>
          </cell>
          <cell r="I5869" t="str">
            <v>0,00</v>
          </cell>
          <cell r="J5869" t="str">
            <v>0,00</v>
          </cell>
          <cell r="K5869">
            <v>1</v>
          </cell>
          <cell r="L5869">
            <v>1</v>
          </cell>
          <cell r="M5869"/>
          <cell r="N5869">
            <v>102193</v>
          </cell>
        </row>
        <row r="5870">
          <cell r="A5870">
            <v>102194</v>
          </cell>
          <cell r="B5870" t="str">
            <v>LIXAMENTO DE MASSA PARA MADEIRA. AF_01/2021</v>
          </cell>
          <cell r="C5870" t="str">
            <v>COMPOSIÇÃO</v>
          </cell>
          <cell r="D5870" t="str">
            <v>M2</v>
          </cell>
          <cell r="E5870" t="str">
            <v>9,13</v>
          </cell>
          <cell r="F5870" t="str">
            <v>6,20</v>
          </cell>
          <cell r="G5870" t="str">
            <v>2,93</v>
          </cell>
          <cell r="H5870" t="str">
            <v>0,00</v>
          </cell>
          <cell r="I5870" t="str">
            <v>0,00</v>
          </cell>
          <cell r="J5870" t="str">
            <v>0,00</v>
          </cell>
          <cell r="K5870">
            <v>2.93</v>
          </cell>
          <cell r="L5870">
            <v>2.93</v>
          </cell>
          <cell r="M5870"/>
          <cell r="N5870">
            <v>102194</v>
          </cell>
        </row>
        <row r="5871">
          <cell r="A5871">
            <v>102197</v>
          </cell>
          <cell r="B5871" t="str">
            <v>PINTURA FUNDO NIVELADOR ALQUÍDICO BRANCO EM MADEIRA. AF_01/2021</v>
          </cell>
          <cell r="C5871" t="str">
            <v>COMPOSIÇÃO</v>
          </cell>
          <cell r="D5871" t="str">
            <v>M2</v>
          </cell>
          <cell r="E5871" t="str">
            <v>29,77</v>
          </cell>
          <cell r="F5871" t="str">
            <v>6,64</v>
          </cell>
          <cell r="G5871" t="str">
            <v>23,13</v>
          </cell>
          <cell r="H5871" t="str">
            <v>0,00</v>
          </cell>
          <cell r="I5871" t="str">
            <v>0,00</v>
          </cell>
          <cell r="J5871" t="str">
            <v>0,00</v>
          </cell>
          <cell r="K5871">
            <v>23.13</v>
          </cell>
          <cell r="L5871">
            <v>23.13</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23,29</v>
          </cell>
          <cell r="F5872" t="str">
            <v>8,71</v>
          </cell>
          <cell r="G5872" t="str">
            <v>14,58</v>
          </cell>
          <cell r="H5872" t="str">
            <v>0,00</v>
          </cell>
          <cell r="I5872" t="str">
            <v>0,00</v>
          </cell>
          <cell r="J5872" t="str">
            <v>0,00</v>
          </cell>
          <cell r="K5872">
            <v>14.58</v>
          </cell>
          <cell r="L5872">
            <v>14.58</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21,39</v>
          </cell>
          <cell r="F5873" t="str">
            <v>10,73</v>
          </cell>
          <cell r="G5873" t="str">
            <v>10,66</v>
          </cell>
          <cell r="H5873" t="str">
            <v>0,00</v>
          </cell>
          <cell r="I5873" t="str">
            <v>0,00</v>
          </cell>
          <cell r="J5873" t="str">
            <v>0,00</v>
          </cell>
          <cell r="K5873">
            <v>10.66</v>
          </cell>
          <cell r="L5873">
            <v>10.66</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56,84</v>
          </cell>
          <cell r="F5874" t="str">
            <v>8,70</v>
          </cell>
          <cell r="G5874" t="str">
            <v>48,14</v>
          </cell>
          <cell r="H5874" t="str">
            <v>0,00</v>
          </cell>
          <cell r="I5874" t="str">
            <v>0,00</v>
          </cell>
          <cell r="J5874" t="str">
            <v>0,00</v>
          </cell>
          <cell r="K5874">
            <v>48.14</v>
          </cell>
          <cell r="L5874">
            <v>48.14</v>
          </cell>
          <cell r="M5874"/>
          <cell r="N5874">
            <v>102202</v>
          </cell>
        </row>
        <row r="5875">
          <cell r="A5875">
            <v>102203</v>
          </cell>
          <cell r="B5875" t="str">
            <v>PINTURA VERNIZ (INCOLOR) ALQUÍDICO EM MADEIRA, USO INTERNO E EXTERNO, 1 DEMÃO. AF_01/2021</v>
          </cell>
          <cell r="C5875" t="str">
            <v>COMPOSIÇÃO</v>
          </cell>
          <cell r="D5875" t="str">
            <v>M2</v>
          </cell>
          <cell r="E5875" t="str">
            <v>10,31</v>
          </cell>
          <cell r="F5875" t="str">
            <v>5,60</v>
          </cell>
          <cell r="G5875" t="str">
            <v>4,71</v>
          </cell>
          <cell r="H5875" t="str">
            <v>0,00</v>
          </cell>
          <cell r="I5875" t="str">
            <v>0,00</v>
          </cell>
          <cell r="J5875" t="str">
            <v>0,00</v>
          </cell>
          <cell r="K5875">
            <v>4.71</v>
          </cell>
          <cell r="L5875">
            <v>4.71</v>
          </cell>
          <cell r="M5875"/>
          <cell r="N5875">
            <v>102203</v>
          </cell>
        </row>
        <row r="5876">
          <cell r="A5876">
            <v>102204</v>
          </cell>
          <cell r="B5876" t="str">
            <v>PINTURA VERNIZ (INCOLOR) ALQUÍDICO EM MADEIRA, USO INTERNO, 1 DEMÃO. AF_01/2021</v>
          </cell>
          <cell r="C5876" t="str">
            <v>COMPOSIÇÃO</v>
          </cell>
          <cell r="D5876" t="str">
            <v>M2</v>
          </cell>
          <cell r="E5876" t="str">
            <v>10,56</v>
          </cell>
          <cell r="F5876" t="str">
            <v>5,60</v>
          </cell>
          <cell r="G5876" t="str">
            <v>4,96</v>
          </cell>
          <cell r="H5876" t="str">
            <v>0,00</v>
          </cell>
          <cell r="I5876" t="str">
            <v>0,00</v>
          </cell>
          <cell r="J5876" t="str">
            <v>0,00</v>
          </cell>
          <cell r="K5876">
            <v>4.96</v>
          </cell>
          <cell r="L5876">
            <v>4.96</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9,75</v>
          </cell>
          <cell r="F5877" t="str">
            <v>5,60</v>
          </cell>
          <cell r="G5877" t="str">
            <v>4,15</v>
          </cell>
          <cell r="H5877" t="str">
            <v>0,00</v>
          </cell>
          <cell r="I5877" t="str">
            <v>0,00</v>
          </cell>
          <cell r="J5877" t="str">
            <v>0,00</v>
          </cell>
          <cell r="K5877">
            <v>4.1500000000000004</v>
          </cell>
          <cell r="L5877">
            <v>4.1500000000000004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9,36</v>
          </cell>
          <cell r="F5878" t="str">
            <v>4,50</v>
          </cell>
          <cell r="G5878" t="str">
            <v>4,86</v>
          </cell>
          <cell r="H5878" t="str">
            <v>0,00</v>
          </cell>
          <cell r="I5878" t="str">
            <v>0,00</v>
          </cell>
          <cell r="J5878" t="str">
            <v>0,00</v>
          </cell>
          <cell r="K5878">
            <v>4.8600000000000003</v>
          </cell>
          <cell r="L5878">
            <v>4.8600000000000003</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8,94</v>
          </cell>
          <cell r="F5879" t="str">
            <v>4,52</v>
          </cell>
          <cell r="G5879" t="str">
            <v>4,42</v>
          </cell>
          <cell r="H5879" t="str">
            <v>0,00</v>
          </cell>
          <cell r="I5879" t="str">
            <v>0,00</v>
          </cell>
          <cell r="J5879" t="str">
            <v>0,00</v>
          </cell>
          <cell r="K5879">
            <v>4.42</v>
          </cell>
          <cell r="L5879">
            <v>4.42</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9,21</v>
          </cell>
          <cell r="F5880" t="str">
            <v>4,50</v>
          </cell>
          <cell r="G5880" t="str">
            <v>4,71</v>
          </cell>
          <cell r="H5880" t="str">
            <v>0,00</v>
          </cell>
          <cell r="I5880" t="str">
            <v>0,00</v>
          </cell>
          <cell r="J5880" t="str">
            <v>0,00</v>
          </cell>
          <cell r="K5880">
            <v>4.71</v>
          </cell>
          <cell r="L5880">
            <v>4.71</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8,80</v>
          </cell>
          <cell r="F5881" t="str">
            <v>4,52</v>
          </cell>
          <cell r="G5881" t="str">
            <v>4,28</v>
          </cell>
          <cell r="H5881" t="str">
            <v>0,00</v>
          </cell>
          <cell r="I5881" t="str">
            <v>0,00</v>
          </cell>
          <cell r="J5881" t="str">
            <v>0,00</v>
          </cell>
          <cell r="K5881">
            <v>4.28</v>
          </cell>
          <cell r="L5881">
            <v>4.28</v>
          </cell>
          <cell r="M5881"/>
          <cell r="N5881">
            <v>102210</v>
          </cell>
        </row>
        <row r="5882">
          <cell r="A5882">
            <v>102213</v>
          </cell>
          <cell r="B5882" t="str">
            <v>PINTURA VERNIZ (INCOLOR) ALQUÍDICO EM MADEIRA, USO INTERNO E EXTERNO, 2 DEMÃOS. AF_01/2021</v>
          </cell>
          <cell r="C5882" t="str">
            <v>COMPOSIÇÃO</v>
          </cell>
          <cell r="D5882" t="str">
            <v>M2</v>
          </cell>
          <cell r="E5882" t="str">
            <v>20,65</v>
          </cell>
          <cell r="F5882" t="str">
            <v>11,20</v>
          </cell>
          <cell r="G5882" t="str">
            <v>9,45</v>
          </cell>
          <cell r="H5882" t="str">
            <v>0,00</v>
          </cell>
          <cell r="I5882" t="str">
            <v>0,00</v>
          </cell>
          <cell r="J5882" t="str">
            <v>0,00</v>
          </cell>
          <cell r="K5882">
            <v>9.4499999999999993</v>
          </cell>
          <cell r="L5882">
            <v>9.4499999999999993</v>
          </cell>
          <cell r="M5882"/>
          <cell r="N5882">
            <v>102213</v>
          </cell>
        </row>
        <row r="5883">
          <cell r="A5883">
            <v>102214</v>
          </cell>
          <cell r="B5883" t="str">
            <v>PINTURA VERNIZ (INCOLOR) ALQUÍDICO EM MADEIRA, USO INTERNO, 2 DEMÃOS. AF_01/2021</v>
          </cell>
          <cell r="C5883" t="str">
            <v>COMPOSIÇÃO</v>
          </cell>
          <cell r="D5883" t="str">
            <v>M2</v>
          </cell>
          <cell r="E5883" t="str">
            <v>21,14</v>
          </cell>
          <cell r="F5883" t="str">
            <v>11,20</v>
          </cell>
          <cell r="G5883" t="str">
            <v>9,94</v>
          </cell>
          <cell r="H5883" t="str">
            <v>0,00</v>
          </cell>
          <cell r="I5883" t="str">
            <v>0,00</v>
          </cell>
          <cell r="J5883" t="str">
            <v>0,00</v>
          </cell>
          <cell r="K5883">
            <v>9.94</v>
          </cell>
          <cell r="L5883">
            <v>9.94</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19,53</v>
          </cell>
          <cell r="F5884" t="str">
            <v>11,20</v>
          </cell>
          <cell r="G5884" t="str">
            <v>8,33</v>
          </cell>
          <cell r="H5884" t="str">
            <v>0,00</v>
          </cell>
          <cell r="I5884" t="str">
            <v>0,00</v>
          </cell>
          <cell r="J5884" t="str">
            <v>0,00</v>
          </cell>
          <cell r="K5884">
            <v>8.33</v>
          </cell>
          <cell r="L5884">
            <v>8.33</v>
          </cell>
          <cell r="M5884"/>
          <cell r="N5884">
            <v>102215</v>
          </cell>
        </row>
        <row r="5885">
          <cell r="A5885">
            <v>102217</v>
          </cell>
          <cell r="B5885" t="str">
            <v>PINTURA TINTA DE ACABAMENTO (PIGMENTADA) A ÓLEO EM MADEIRA, 2 DEMÃOS. AF_01/2021</v>
          </cell>
          <cell r="C5885" t="str">
            <v>COMPOSIÇÃO</v>
          </cell>
          <cell r="D5885" t="str">
            <v>M2</v>
          </cell>
          <cell r="E5885" t="str">
            <v>18,73</v>
          </cell>
          <cell r="F5885" t="str">
            <v>9,02</v>
          </cell>
          <cell r="G5885" t="str">
            <v>9,71</v>
          </cell>
          <cell r="H5885" t="str">
            <v>0,00</v>
          </cell>
          <cell r="I5885" t="str">
            <v>0,00</v>
          </cell>
          <cell r="J5885" t="str">
            <v>0,00</v>
          </cell>
          <cell r="K5885">
            <v>9.7100000000000009</v>
          </cell>
          <cell r="L5885">
            <v>9.7100000000000009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17,90</v>
          </cell>
          <cell r="F5886" t="str">
            <v>9,03</v>
          </cell>
          <cell r="G5886" t="str">
            <v>8,87</v>
          </cell>
          <cell r="H5886" t="str">
            <v>0,00</v>
          </cell>
          <cell r="I5886" t="str">
            <v>0,00</v>
          </cell>
          <cell r="J5886" t="str">
            <v>0,00</v>
          </cell>
          <cell r="K5886">
            <v>8.8699999999999992</v>
          </cell>
          <cell r="L5886">
            <v>8.8699999999999992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18,44</v>
          </cell>
          <cell r="F5887" t="str">
            <v>9,02</v>
          </cell>
          <cell r="G5887" t="str">
            <v>9,42</v>
          </cell>
          <cell r="H5887" t="str">
            <v>0,00</v>
          </cell>
          <cell r="I5887" t="str">
            <v>0,00</v>
          </cell>
          <cell r="J5887" t="str">
            <v>0,00</v>
          </cell>
          <cell r="K5887">
            <v>9.42</v>
          </cell>
          <cell r="L5887">
            <v>9.42</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17,63</v>
          </cell>
          <cell r="F5888" t="str">
            <v>9,03</v>
          </cell>
          <cell r="G5888" t="str">
            <v>8,60</v>
          </cell>
          <cell r="H5888" t="str">
            <v>0,00</v>
          </cell>
          <cell r="I5888" t="str">
            <v>0,00</v>
          </cell>
          <cell r="J5888" t="str">
            <v>0,00</v>
          </cell>
          <cell r="K5888">
            <v>8.6</v>
          </cell>
          <cell r="L5888">
            <v>8.6</v>
          </cell>
          <cell r="M5888"/>
          <cell r="N5888">
            <v>102220</v>
          </cell>
        </row>
        <row r="5889">
          <cell r="A5889">
            <v>102223</v>
          </cell>
          <cell r="B5889" t="str">
            <v>PINTURA VERNIZ (INCOLOR) ALQUÍDICO EM MADEIRA, USO INTERNO E EXTERNO, 3 DEMÃOS. AF_01/2021</v>
          </cell>
          <cell r="C5889" t="str">
            <v>COMPOSIÇÃO</v>
          </cell>
          <cell r="D5889" t="str">
            <v>M2</v>
          </cell>
          <cell r="E5889" t="str">
            <v>30,99</v>
          </cell>
          <cell r="F5889" t="str">
            <v>16,79</v>
          </cell>
          <cell r="G5889" t="str">
            <v>14,20</v>
          </cell>
          <cell r="H5889" t="str">
            <v>0,00</v>
          </cell>
          <cell r="I5889" t="str">
            <v>0,00</v>
          </cell>
          <cell r="J5889" t="str">
            <v>0,00</v>
          </cell>
          <cell r="K5889">
            <v>14.2</v>
          </cell>
          <cell r="L5889">
            <v>14.2</v>
          </cell>
          <cell r="M5889"/>
          <cell r="N5889">
            <v>102223</v>
          </cell>
        </row>
        <row r="5890">
          <cell r="A5890">
            <v>102224</v>
          </cell>
          <cell r="B5890" t="str">
            <v>PINTURA VERNIZ (INCOLOR) ALQUÍDICO EM MADEIRA, USO INTERNO, 3 DEMÃOS. AF_01/2021</v>
          </cell>
          <cell r="C5890" t="str">
            <v>COMPOSIÇÃO</v>
          </cell>
          <cell r="D5890" t="str">
            <v>M2</v>
          </cell>
          <cell r="E5890" t="str">
            <v>31,73</v>
          </cell>
          <cell r="F5890" t="str">
            <v>16,79</v>
          </cell>
          <cell r="G5890" t="str">
            <v>14,94</v>
          </cell>
          <cell r="H5890" t="str">
            <v>0,00</v>
          </cell>
          <cell r="I5890" t="str">
            <v>0,00</v>
          </cell>
          <cell r="J5890" t="str">
            <v>0,00</v>
          </cell>
          <cell r="K5890">
            <v>14.94</v>
          </cell>
          <cell r="L5890">
            <v>14.94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29,30</v>
          </cell>
          <cell r="F5891" t="str">
            <v>16,79</v>
          </cell>
          <cell r="G5891" t="str">
            <v>12,51</v>
          </cell>
          <cell r="H5891" t="str">
            <v>0,00</v>
          </cell>
          <cell r="I5891" t="str">
            <v>0,00</v>
          </cell>
          <cell r="J5891" t="str">
            <v>0,00</v>
          </cell>
          <cell r="K5891">
            <v>12.51</v>
          </cell>
          <cell r="L5891">
            <v>12.51</v>
          </cell>
          <cell r="M5891"/>
          <cell r="N5891">
            <v>102225</v>
          </cell>
        </row>
        <row r="5892">
          <cell r="A5892">
            <v>102227</v>
          </cell>
          <cell r="B5892" t="str">
            <v>PINTURA TINTA DE ACABAMENTO (PIGMENTADA) A ÓLEO EM MADEIRA, 3 DEMÃOS. AF_01/2021</v>
          </cell>
          <cell r="C5892" t="str">
            <v>COMPOSIÇÃO</v>
          </cell>
          <cell r="D5892" t="str">
            <v>M2</v>
          </cell>
          <cell r="E5892" t="str">
            <v>28,12</v>
          </cell>
          <cell r="F5892" t="str">
            <v>13,53</v>
          </cell>
          <cell r="G5892" t="str">
            <v>14,59</v>
          </cell>
          <cell r="H5892" t="str">
            <v>0,00</v>
          </cell>
          <cell r="I5892" t="str">
            <v>0,00</v>
          </cell>
          <cell r="J5892" t="str">
            <v>0,00</v>
          </cell>
          <cell r="K5892">
            <v>14.59</v>
          </cell>
          <cell r="L5892">
            <v>14.59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26,87</v>
          </cell>
          <cell r="F5893" t="str">
            <v>13,54</v>
          </cell>
          <cell r="G5893" t="str">
            <v>13,33</v>
          </cell>
          <cell r="H5893" t="str">
            <v>0,00</v>
          </cell>
          <cell r="I5893" t="str">
            <v>0,00</v>
          </cell>
          <cell r="J5893" t="str">
            <v>0,00</v>
          </cell>
          <cell r="K5893">
            <v>13.33</v>
          </cell>
          <cell r="L5893">
            <v>13.33</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27,68</v>
          </cell>
          <cell r="F5894" t="str">
            <v>13,53</v>
          </cell>
          <cell r="G5894" t="str">
            <v>14,15</v>
          </cell>
          <cell r="H5894" t="str">
            <v>0,00</v>
          </cell>
          <cell r="I5894" t="str">
            <v>0,00</v>
          </cell>
          <cell r="J5894" t="str">
            <v>0,00</v>
          </cell>
          <cell r="K5894">
            <v>14.15</v>
          </cell>
          <cell r="L5894">
            <v>14.15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26,45</v>
          </cell>
          <cell r="F5895" t="str">
            <v>13,54</v>
          </cell>
          <cell r="G5895" t="str">
            <v>12,91</v>
          </cell>
          <cell r="H5895" t="str">
            <v>0,00</v>
          </cell>
          <cell r="I5895" t="str">
            <v>0,00</v>
          </cell>
          <cell r="J5895" t="str">
            <v>0,00</v>
          </cell>
          <cell r="K5895">
            <v>12.91</v>
          </cell>
          <cell r="L5895">
            <v>12.91</v>
          </cell>
          <cell r="M5895"/>
          <cell r="N5895">
            <v>102230</v>
          </cell>
        </row>
        <row r="5896">
          <cell r="A5896">
            <v>102233</v>
          </cell>
          <cell r="B5896" t="str">
            <v>PINTURA IMUNIZANTE PARA MADEIRA, 1 DEMÃO. AF_01/2021</v>
          </cell>
          <cell r="C5896" t="str">
            <v>COMPOSIÇÃO</v>
          </cell>
          <cell r="D5896" t="str">
            <v>M2</v>
          </cell>
          <cell r="E5896" t="str">
            <v>11,82</v>
          </cell>
          <cell r="F5896" t="str">
            <v>5,37</v>
          </cell>
          <cell r="G5896" t="str">
            <v>6,45</v>
          </cell>
          <cell r="H5896" t="str">
            <v>0,00</v>
          </cell>
          <cell r="I5896" t="str">
            <v>0,00</v>
          </cell>
          <cell r="J5896" t="str">
            <v>0,00</v>
          </cell>
          <cell r="K5896">
            <v>6.45</v>
          </cell>
          <cell r="L5896">
            <v>6.45</v>
          </cell>
          <cell r="M5896"/>
          <cell r="N5896">
            <v>102233</v>
          </cell>
        </row>
        <row r="5897">
          <cell r="A5897">
            <v>102234</v>
          </cell>
          <cell r="B5897" t="str">
            <v>PINTURA IMUNIZANTE PARA MADEIRA, 2 DEMÃOS. AF_01/2021</v>
          </cell>
          <cell r="C5897" t="str">
            <v>COMPOSIÇÃO</v>
          </cell>
          <cell r="D5897" t="str">
            <v>M2</v>
          </cell>
          <cell r="E5897" t="str">
            <v>23,65</v>
          </cell>
          <cell r="F5897" t="str">
            <v>10,74</v>
          </cell>
          <cell r="G5897" t="str">
            <v>12,91</v>
          </cell>
          <cell r="H5897" t="str">
            <v>0,00</v>
          </cell>
          <cell r="I5897" t="str">
            <v>0,00</v>
          </cell>
          <cell r="J5897" t="str">
            <v>0,00</v>
          </cell>
          <cell r="K5897">
            <v>12.91</v>
          </cell>
          <cell r="L5897">
            <v>12.91</v>
          </cell>
          <cell r="M5897"/>
          <cell r="N5897">
            <v>102234</v>
          </cell>
        </row>
        <row r="5898">
          <cell r="A5898">
            <v>100716</v>
          </cell>
          <cell r="B5898" t="str">
            <v>JATEAMENTO ABRASIVO COM GRANALHA DE AÇO EM PERFIL METÁLICO EM FÁBRICA. AF_01/2020</v>
          </cell>
          <cell r="C5898" t="str">
            <v>COMPOSIÇÃO</v>
          </cell>
          <cell r="D5898" t="str">
            <v>M2</v>
          </cell>
          <cell r="E5898" t="str">
            <v>29,16</v>
          </cell>
          <cell r="F5898" t="str">
            <v>3,70</v>
          </cell>
          <cell r="G5898" t="str">
            <v>25,03</v>
          </cell>
          <cell r="H5898" t="str">
            <v>0,43</v>
          </cell>
          <cell r="I5898" t="str">
            <v>0,00</v>
          </cell>
          <cell r="J5898" t="str">
            <v>0,00</v>
          </cell>
          <cell r="K5898">
            <v>25.46</v>
          </cell>
          <cell r="L5898">
            <v>25.46</v>
          </cell>
          <cell r="M5898"/>
          <cell r="N5898">
            <v>100716</v>
          </cell>
        </row>
        <row r="5899">
          <cell r="A5899">
            <v>100717</v>
          </cell>
          <cell r="B5899" t="str">
            <v>LIXAMENTO MANUAL EM SUPERFÍCIES METÁLICAS EM OBRA. AF_01/2020</v>
          </cell>
          <cell r="C5899" t="str">
            <v>COMPOSIÇÃO</v>
          </cell>
          <cell r="D5899" t="str">
            <v>M2</v>
          </cell>
          <cell r="E5899" t="str">
            <v>10,90</v>
          </cell>
          <cell r="F5899" t="str">
            <v>7,10</v>
          </cell>
          <cell r="G5899" t="str">
            <v>3,80</v>
          </cell>
          <cell r="H5899" t="str">
            <v>0,00</v>
          </cell>
          <cell r="I5899" t="str">
            <v>0,00</v>
          </cell>
          <cell r="J5899" t="str">
            <v>0,00</v>
          </cell>
          <cell r="K5899">
            <v>3.8</v>
          </cell>
          <cell r="L5899">
            <v>3.8</v>
          </cell>
          <cell r="M5899"/>
          <cell r="N5899">
            <v>100717</v>
          </cell>
        </row>
        <row r="5900">
          <cell r="A5900">
            <v>100718</v>
          </cell>
          <cell r="B5900" t="str">
            <v>COLOCAÇÃO DE FITA PROTETORA PARA PINTURA. AF_01/2020</v>
          </cell>
          <cell r="C5900" t="str">
            <v>COMPOSIÇÃO</v>
          </cell>
          <cell r="D5900" t="str">
            <v>M</v>
          </cell>
          <cell r="E5900" t="str">
            <v>1,49</v>
          </cell>
          <cell r="F5900" t="str">
            <v>0,98</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11,54</v>
          </cell>
          <cell r="F5901" t="str">
            <v>1,49</v>
          </cell>
          <cell r="G5901" t="str">
            <v>10,05</v>
          </cell>
          <cell r="H5901" t="str">
            <v>0,00</v>
          </cell>
          <cell r="I5901" t="str">
            <v>0,00</v>
          </cell>
          <cell r="J5901" t="str">
            <v>0,00</v>
          </cell>
          <cell r="K5901">
            <v>10.050000000000001</v>
          </cell>
          <cell r="L5901">
            <v>10.050000000000001</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11,78</v>
          </cell>
          <cell r="F5902" t="str">
            <v>5,09</v>
          </cell>
          <cell r="G5902" t="str">
            <v>6,69</v>
          </cell>
          <cell r="H5902" t="str">
            <v>0,00</v>
          </cell>
          <cell r="I5902" t="str">
            <v>0,00</v>
          </cell>
          <cell r="J5902" t="str">
            <v>0,00</v>
          </cell>
          <cell r="K5902">
            <v>6.69</v>
          </cell>
          <cell r="L5902">
            <v>6.69</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27,37</v>
          </cell>
          <cell r="F5903" t="str">
            <v>12,49</v>
          </cell>
          <cell r="G5903" t="str">
            <v>14,88</v>
          </cell>
          <cell r="H5903" t="str">
            <v>0,00</v>
          </cell>
          <cell r="I5903" t="str">
            <v>0,00</v>
          </cell>
          <cell r="J5903" t="str">
            <v>0,00</v>
          </cell>
          <cell r="K5903">
            <v>14.88</v>
          </cell>
          <cell r="L5903">
            <v>14.88</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26,98</v>
          </cell>
          <cell r="F5904" t="str">
            <v>16,09</v>
          </cell>
          <cell r="G5904" t="str">
            <v>10,89</v>
          </cell>
          <cell r="H5904" t="str">
            <v>0,00</v>
          </cell>
          <cell r="I5904" t="str">
            <v>0,00</v>
          </cell>
          <cell r="J5904" t="str">
            <v>0,00</v>
          </cell>
          <cell r="K5904">
            <v>10.89</v>
          </cell>
          <cell r="L5904">
            <v>10.89</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12,38</v>
          </cell>
          <cell r="F5905" t="str">
            <v>1,49</v>
          </cell>
          <cell r="G5905" t="str">
            <v>10,89</v>
          </cell>
          <cell r="H5905" t="str">
            <v>0,00</v>
          </cell>
          <cell r="I5905" t="str">
            <v>0,00</v>
          </cell>
          <cell r="J5905" t="str">
            <v>0,00</v>
          </cell>
          <cell r="K5905">
            <v>10.89</v>
          </cell>
          <cell r="L5905">
            <v>10.89</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15,14</v>
          </cell>
          <cell r="F5906" t="str">
            <v>5,09</v>
          </cell>
          <cell r="G5906" t="str">
            <v>10,05</v>
          </cell>
          <cell r="H5906" t="str">
            <v>0,00</v>
          </cell>
          <cell r="I5906" t="str">
            <v>0,00</v>
          </cell>
          <cell r="J5906" t="str">
            <v>0,00</v>
          </cell>
          <cell r="K5906">
            <v>10.050000000000001</v>
          </cell>
          <cell r="L5906">
            <v>10.050000000000001</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27,65</v>
          </cell>
          <cell r="F5907" t="str">
            <v>12,49</v>
          </cell>
          <cell r="G5907" t="str">
            <v>15,16</v>
          </cell>
          <cell r="H5907" t="str">
            <v>0,00</v>
          </cell>
          <cell r="I5907" t="str">
            <v>0,00</v>
          </cell>
          <cell r="J5907" t="str">
            <v>0,00</v>
          </cell>
          <cell r="K5907">
            <v>15.16</v>
          </cell>
          <cell r="L5907">
            <v>15.16</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30,25</v>
          </cell>
          <cell r="F5908" t="str">
            <v>16,09</v>
          </cell>
          <cell r="G5908" t="str">
            <v>14,16</v>
          </cell>
          <cell r="H5908" t="str">
            <v>0,00</v>
          </cell>
          <cell r="I5908" t="str">
            <v>0,00</v>
          </cell>
          <cell r="J5908" t="str">
            <v>0,00</v>
          </cell>
          <cell r="K5908">
            <v>14.16</v>
          </cell>
          <cell r="L5908">
            <v>14.16</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28,04</v>
          </cell>
          <cell r="F5909" t="str">
            <v>1,49</v>
          </cell>
          <cell r="G5909" t="str">
            <v>26,55</v>
          </cell>
          <cell r="H5909" t="str">
            <v>0,00</v>
          </cell>
          <cell r="I5909" t="str">
            <v>0,00</v>
          </cell>
          <cell r="J5909" t="str">
            <v>0,00</v>
          </cell>
          <cell r="K5909">
            <v>26.55</v>
          </cell>
          <cell r="L5909">
            <v>26.55</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25,55</v>
          </cell>
          <cell r="F5910" t="str">
            <v>5,09</v>
          </cell>
          <cell r="G5910" t="str">
            <v>20,46</v>
          </cell>
          <cell r="H5910" t="str">
            <v>0,00</v>
          </cell>
          <cell r="I5910" t="str">
            <v>0,00</v>
          </cell>
          <cell r="J5910" t="str">
            <v>0,00</v>
          </cell>
          <cell r="K5910">
            <v>20.46</v>
          </cell>
          <cell r="L5910">
            <v>20.46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21,24</v>
          </cell>
          <cell r="F5911" t="str">
            <v>1,49</v>
          </cell>
          <cell r="G5911" t="str">
            <v>19,75</v>
          </cell>
          <cell r="H5911" t="str">
            <v>0,00</v>
          </cell>
          <cell r="I5911" t="str">
            <v>0,00</v>
          </cell>
          <cell r="J5911" t="str">
            <v>0,00</v>
          </cell>
          <cell r="K5911">
            <v>19.75</v>
          </cell>
          <cell r="L5911">
            <v>19.75</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25,14</v>
          </cell>
          <cell r="F5912" t="str">
            <v>5,09</v>
          </cell>
          <cell r="G5912" t="str">
            <v>20,05</v>
          </cell>
          <cell r="H5912" t="str">
            <v>0,00</v>
          </cell>
          <cell r="I5912" t="str">
            <v>0,00</v>
          </cell>
          <cell r="J5912" t="str">
            <v>0,00</v>
          </cell>
          <cell r="K5912">
            <v>20.05</v>
          </cell>
          <cell r="L5912">
            <v>20.05</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13,70</v>
          </cell>
          <cell r="F5913" t="str">
            <v>7,21</v>
          </cell>
          <cell r="G5913" t="str">
            <v>6,49</v>
          </cell>
          <cell r="H5913" t="str">
            <v>0,00</v>
          </cell>
          <cell r="I5913" t="str">
            <v>0,00</v>
          </cell>
          <cell r="J5913" t="str">
            <v>0,00</v>
          </cell>
          <cell r="K5913">
            <v>6.49</v>
          </cell>
          <cell r="L5913">
            <v>6.49</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17,63</v>
          </cell>
          <cell r="F5914" t="str">
            <v>10,80</v>
          </cell>
          <cell r="G5914" t="str">
            <v>6,83</v>
          </cell>
          <cell r="H5914" t="str">
            <v>0,00</v>
          </cell>
          <cell r="I5914" t="str">
            <v>0,00</v>
          </cell>
          <cell r="J5914" t="str">
            <v>0,00</v>
          </cell>
          <cell r="K5914">
            <v>6.83</v>
          </cell>
          <cell r="L5914">
            <v>6.83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12,30</v>
          </cell>
          <cell r="F5915" t="str">
            <v>7,21</v>
          </cell>
          <cell r="G5915" t="str">
            <v>5,09</v>
          </cell>
          <cell r="H5915" t="str">
            <v>0,00</v>
          </cell>
          <cell r="I5915" t="str">
            <v>0,00</v>
          </cell>
          <cell r="J5915" t="str">
            <v>0,00</v>
          </cell>
          <cell r="K5915">
            <v>5.09</v>
          </cell>
          <cell r="L5915">
            <v>5.09</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16,44</v>
          </cell>
          <cell r="F5916" t="str">
            <v>10,80</v>
          </cell>
          <cell r="G5916" t="str">
            <v>5,64</v>
          </cell>
          <cell r="H5916" t="str">
            <v>0,00</v>
          </cell>
          <cell r="I5916" t="str">
            <v>0,00</v>
          </cell>
          <cell r="J5916" t="str">
            <v>0,00</v>
          </cell>
          <cell r="K5916">
            <v>5.64</v>
          </cell>
          <cell r="L5916">
            <v>5.64</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11,37</v>
          </cell>
          <cell r="F5917" t="str">
            <v>1,49</v>
          </cell>
          <cell r="G5917" t="str">
            <v>9,88</v>
          </cell>
          <cell r="H5917" t="str">
            <v>0,00</v>
          </cell>
          <cell r="I5917" t="str">
            <v>0,00</v>
          </cell>
          <cell r="J5917" t="str">
            <v>0,00</v>
          </cell>
          <cell r="K5917">
            <v>9.8800000000000008</v>
          </cell>
          <cell r="L5917">
            <v>9.8800000000000008</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12,36</v>
          </cell>
          <cell r="F5918" t="str">
            <v>5,09</v>
          </cell>
          <cell r="G5918" t="str">
            <v>7,27</v>
          </cell>
          <cell r="H5918" t="str">
            <v>0,00</v>
          </cell>
          <cell r="I5918" t="str">
            <v>0,00</v>
          </cell>
          <cell r="J5918" t="str">
            <v>0,00</v>
          </cell>
          <cell r="K5918">
            <v>7.27</v>
          </cell>
          <cell r="L5918">
            <v>7.27</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26,98</v>
          </cell>
          <cell r="F5919" t="str">
            <v>12,49</v>
          </cell>
          <cell r="G5919" t="str">
            <v>14,49</v>
          </cell>
          <cell r="H5919" t="str">
            <v>0,00</v>
          </cell>
          <cell r="I5919" t="str">
            <v>0,00</v>
          </cell>
          <cell r="J5919" t="str">
            <v>0,00</v>
          </cell>
          <cell r="K5919">
            <v>14.49</v>
          </cell>
          <cell r="L5919">
            <v>14.49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27,54</v>
          </cell>
          <cell r="F5920" t="str">
            <v>16,09</v>
          </cell>
          <cell r="G5920" t="str">
            <v>11,45</v>
          </cell>
          <cell r="H5920" t="str">
            <v>0,00</v>
          </cell>
          <cell r="I5920" t="str">
            <v>0,00</v>
          </cell>
          <cell r="J5920" t="str">
            <v>0,00</v>
          </cell>
          <cell r="K5920">
            <v>11.45</v>
          </cell>
          <cell r="L5920">
            <v>11.45</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11,11</v>
          </cell>
          <cell r="F5921" t="str">
            <v>1,49</v>
          </cell>
          <cell r="G5921" t="str">
            <v>9,62</v>
          </cell>
          <cell r="H5921" t="str">
            <v>0,00</v>
          </cell>
          <cell r="I5921" t="str">
            <v>0,00</v>
          </cell>
          <cell r="J5921" t="str">
            <v>0,00</v>
          </cell>
          <cell r="K5921">
            <v>9.6199999999999992</v>
          </cell>
          <cell r="L5921">
            <v>9.6199999999999992</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12,20</v>
          </cell>
          <cell r="F5922" t="str">
            <v>5,09</v>
          </cell>
          <cell r="G5922" t="str">
            <v>7,11</v>
          </cell>
          <cell r="H5922" t="str">
            <v>0,00</v>
          </cell>
          <cell r="I5922" t="str">
            <v>0,00</v>
          </cell>
          <cell r="J5922" t="str">
            <v>0,00</v>
          </cell>
          <cell r="K5922">
            <v>7.11</v>
          </cell>
          <cell r="L5922">
            <v>7.11</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26,71</v>
          </cell>
          <cell r="F5923" t="str">
            <v>12,49</v>
          </cell>
          <cell r="G5923" t="str">
            <v>14,22</v>
          </cell>
          <cell r="H5923" t="str">
            <v>0,00</v>
          </cell>
          <cell r="I5923" t="str">
            <v>0,00</v>
          </cell>
          <cell r="J5923" t="str">
            <v>0,00</v>
          </cell>
          <cell r="K5923">
            <v>14.22</v>
          </cell>
          <cell r="L5923">
            <v>14.22</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27,37</v>
          </cell>
          <cell r="F5924" t="str">
            <v>16,09</v>
          </cell>
          <cell r="G5924" t="str">
            <v>11,28</v>
          </cell>
          <cell r="H5924" t="str">
            <v>0,00</v>
          </cell>
          <cell r="I5924" t="str">
            <v>0,00</v>
          </cell>
          <cell r="J5924" t="str">
            <v>0,00</v>
          </cell>
          <cell r="K5924">
            <v>11.28</v>
          </cell>
          <cell r="L5924">
            <v>11.28</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11,22</v>
          </cell>
          <cell r="F5925" t="str">
            <v>1,49</v>
          </cell>
          <cell r="G5925" t="str">
            <v>9,73</v>
          </cell>
          <cell r="H5925" t="str">
            <v>0,00</v>
          </cell>
          <cell r="I5925" t="str">
            <v>0,00</v>
          </cell>
          <cell r="J5925" t="str">
            <v>0,00</v>
          </cell>
          <cell r="K5925">
            <v>9.73</v>
          </cell>
          <cell r="L5925">
            <v>9.73</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12,27</v>
          </cell>
          <cell r="F5926" t="str">
            <v>5,09</v>
          </cell>
          <cell r="G5926" t="str">
            <v>7,18</v>
          </cell>
          <cell r="H5926" t="str">
            <v>0,00</v>
          </cell>
          <cell r="I5926" t="str">
            <v>0,00</v>
          </cell>
          <cell r="J5926" t="str">
            <v>0,00</v>
          </cell>
          <cell r="K5926">
            <v>7.18</v>
          </cell>
          <cell r="L5926">
            <v>7.18</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26,82</v>
          </cell>
          <cell r="F5927" t="str">
            <v>12,49</v>
          </cell>
          <cell r="G5927" t="str">
            <v>14,33</v>
          </cell>
          <cell r="H5927" t="str">
            <v>0,00</v>
          </cell>
          <cell r="I5927" t="str">
            <v>0,00</v>
          </cell>
          <cell r="J5927" t="str">
            <v>0,00</v>
          </cell>
          <cell r="K5927">
            <v>14.33</v>
          </cell>
          <cell r="L5927">
            <v>14.33</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27,44</v>
          </cell>
          <cell r="F5928" t="str">
            <v>16,09</v>
          </cell>
          <cell r="G5928" t="str">
            <v>11,35</v>
          </cell>
          <cell r="H5928" t="str">
            <v>0,00</v>
          </cell>
          <cell r="I5928" t="str">
            <v>0,00</v>
          </cell>
          <cell r="J5928" t="str">
            <v>0,00</v>
          </cell>
          <cell r="K5928">
            <v>11.35</v>
          </cell>
          <cell r="L5928">
            <v>11.35</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42,49</v>
          </cell>
          <cell r="F5929" t="str">
            <v>3,00</v>
          </cell>
          <cell r="G5929" t="str">
            <v>39,49</v>
          </cell>
          <cell r="H5929" t="str">
            <v>0,00</v>
          </cell>
          <cell r="I5929" t="str">
            <v>0,00</v>
          </cell>
          <cell r="J5929" t="str">
            <v>0,00</v>
          </cell>
          <cell r="K5929">
            <v>39.49</v>
          </cell>
          <cell r="L5929">
            <v>39.49</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50,30</v>
          </cell>
          <cell r="F5930" t="str">
            <v>10,19</v>
          </cell>
          <cell r="G5930" t="str">
            <v>40,11</v>
          </cell>
          <cell r="H5930" t="str">
            <v>0,00</v>
          </cell>
          <cell r="I5930" t="str">
            <v>0,00</v>
          </cell>
          <cell r="J5930" t="str">
            <v>0,00</v>
          </cell>
          <cell r="K5930">
            <v>40.11</v>
          </cell>
          <cell r="L5930">
            <v>40.11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24,60</v>
          </cell>
          <cell r="F5931" t="str">
            <v>14,40</v>
          </cell>
          <cell r="G5931" t="str">
            <v>10,20</v>
          </cell>
          <cell r="H5931" t="str">
            <v>0,00</v>
          </cell>
          <cell r="I5931" t="str">
            <v>0,00</v>
          </cell>
          <cell r="J5931" t="str">
            <v>0,00</v>
          </cell>
          <cell r="K5931">
            <v>10.199999999999999</v>
          </cell>
          <cell r="L5931">
            <v>10.199999999999999</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32,90</v>
          </cell>
          <cell r="F5932" t="str">
            <v>21,59</v>
          </cell>
          <cell r="G5932" t="str">
            <v>11,31</v>
          </cell>
          <cell r="H5932" t="str">
            <v>0,00</v>
          </cell>
          <cell r="I5932" t="str">
            <v>0,00</v>
          </cell>
          <cell r="J5932" t="str">
            <v>0,00</v>
          </cell>
          <cell r="K5932">
            <v>11.31</v>
          </cell>
          <cell r="L5932">
            <v>11.31</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53,98</v>
          </cell>
          <cell r="F5933" t="str">
            <v>24,97</v>
          </cell>
          <cell r="G5933" t="str">
            <v>29,01</v>
          </cell>
          <cell r="H5933" t="str">
            <v>0,00</v>
          </cell>
          <cell r="I5933" t="str">
            <v>0,00</v>
          </cell>
          <cell r="J5933" t="str">
            <v>0,00</v>
          </cell>
          <cell r="K5933">
            <v>29.01</v>
          </cell>
          <cell r="L5933">
            <v>29.01</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55,10</v>
          </cell>
          <cell r="F5934" t="str">
            <v>32,16</v>
          </cell>
          <cell r="G5934" t="str">
            <v>22,94</v>
          </cell>
          <cell r="H5934" t="str">
            <v>0,00</v>
          </cell>
          <cell r="I5934" t="str">
            <v>0,00</v>
          </cell>
          <cell r="J5934" t="str">
            <v>0,00</v>
          </cell>
          <cell r="K5934">
            <v>22.94</v>
          </cell>
          <cell r="L5934">
            <v>22.94</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53,44</v>
          </cell>
          <cell r="F5935" t="str">
            <v>24,97</v>
          </cell>
          <cell r="G5935" t="str">
            <v>28,47</v>
          </cell>
          <cell r="H5935" t="str">
            <v>0,00</v>
          </cell>
          <cell r="I5935" t="str">
            <v>0,00</v>
          </cell>
          <cell r="J5935" t="str">
            <v>0,00</v>
          </cell>
          <cell r="K5935">
            <v>28.47</v>
          </cell>
          <cell r="L5935">
            <v>28.47</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54,77</v>
          </cell>
          <cell r="F5936" t="str">
            <v>32,16</v>
          </cell>
          <cell r="G5936" t="str">
            <v>22,61</v>
          </cell>
          <cell r="H5936" t="str">
            <v>0,00</v>
          </cell>
          <cell r="I5936" t="str">
            <v>0,00</v>
          </cell>
          <cell r="J5936" t="str">
            <v>0,00</v>
          </cell>
          <cell r="K5936">
            <v>22.61</v>
          </cell>
          <cell r="L5936">
            <v>22.61</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53,66</v>
          </cell>
          <cell r="F5937" t="str">
            <v>24,97</v>
          </cell>
          <cell r="G5937" t="str">
            <v>28,69</v>
          </cell>
          <cell r="H5937" t="str">
            <v>0,00</v>
          </cell>
          <cell r="I5937" t="str">
            <v>0,00</v>
          </cell>
          <cell r="J5937" t="str">
            <v>0,00</v>
          </cell>
          <cell r="K5937">
            <v>28.69</v>
          </cell>
          <cell r="L5937">
            <v>28.69</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54,91</v>
          </cell>
          <cell r="F5938" t="str">
            <v>32,16</v>
          </cell>
          <cell r="G5938" t="str">
            <v>22,75</v>
          </cell>
          <cell r="H5938" t="str">
            <v>0,00</v>
          </cell>
          <cell r="I5938" t="str">
            <v>0,00</v>
          </cell>
          <cell r="J5938" t="str">
            <v>0,00</v>
          </cell>
          <cell r="K5938">
            <v>22.75</v>
          </cell>
          <cell r="L5938">
            <v>22.75</v>
          </cell>
          <cell r="M5938"/>
          <cell r="N5938">
            <v>100762</v>
          </cell>
        </row>
        <row r="5939">
          <cell r="A5939">
            <v>102488</v>
          </cell>
          <cell r="B5939" t="str">
            <v>PREPARO DO PISO CIMENTADO PARA PINTURA - LIXAMENTO E LIMPEZA. AF_05/2021</v>
          </cell>
          <cell r="C5939" t="str">
            <v>COMPOSIÇÃO</v>
          </cell>
          <cell r="D5939" t="str">
            <v>M2</v>
          </cell>
          <cell r="E5939" t="str">
            <v>4,09</v>
          </cell>
          <cell r="F5939" t="str">
            <v>3,04</v>
          </cell>
          <cell r="G5939" t="str">
            <v>0,99</v>
          </cell>
          <cell r="H5939" t="str">
            <v>0,03</v>
          </cell>
          <cell r="I5939" t="str">
            <v>0,00</v>
          </cell>
          <cell r="J5939" t="str">
            <v>0,03</v>
          </cell>
          <cell r="K5939">
            <v>1.05</v>
          </cell>
          <cell r="L5939">
            <v>1.05</v>
          </cell>
          <cell r="M5939"/>
          <cell r="N5939">
            <v>102488</v>
          </cell>
        </row>
        <row r="5940">
          <cell r="A5940">
            <v>102489</v>
          </cell>
          <cell r="B5940" t="str">
            <v>PINTURA HIDROFUGANTE COM SILICONE, APLICAÇÃO MANUAL, 2 DEMÃOS. AF_05/2021</v>
          </cell>
          <cell r="C5940" t="str">
            <v>COMPOSIÇÃO</v>
          </cell>
          <cell r="D5940" t="str">
            <v>M2</v>
          </cell>
          <cell r="E5940" t="str">
            <v>28,04</v>
          </cell>
          <cell r="F5940" t="str">
            <v>11,12</v>
          </cell>
          <cell r="G5940" t="str">
            <v>16,92</v>
          </cell>
          <cell r="H5940" t="str">
            <v>0,00</v>
          </cell>
          <cell r="I5940" t="str">
            <v>0,00</v>
          </cell>
          <cell r="J5940" t="str">
            <v>0,00</v>
          </cell>
          <cell r="K5940">
            <v>16.920000000000002</v>
          </cell>
          <cell r="L5940">
            <v>16.920000000000002</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20,63</v>
          </cell>
          <cell r="F5941" t="str">
            <v>8,50</v>
          </cell>
          <cell r="G5941" t="str">
            <v>12,13</v>
          </cell>
          <cell r="H5941" t="str">
            <v>0,00</v>
          </cell>
          <cell r="I5941" t="str">
            <v>0,00</v>
          </cell>
          <cell r="J5941" t="str">
            <v>0,00</v>
          </cell>
          <cell r="K5941">
            <v>12.13</v>
          </cell>
          <cell r="L5941">
            <v>12.13</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24,47</v>
          </cell>
          <cell r="F5942" t="str">
            <v>11,28</v>
          </cell>
          <cell r="G5942" t="str">
            <v>13,19</v>
          </cell>
          <cell r="H5942" t="str">
            <v>0,00</v>
          </cell>
          <cell r="I5942" t="str">
            <v>0,00</v>
          </cell>
          <cell r="J5942" t="str">
            <v>0,00</v>
          </cell>
          <cell r="K5942">
            <v>13.19</v>
          </cell>
          <cell r="L5942">
            <v>13.19</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66,64</v>
          </cell>
          <cell r="F5943" t="str">
            <v>8,48</v>
          </cell>
          <cell r="G5943" t="str">
            <v>58,16</v>
          </cell>
          <cell r="H5943" t="str">
            <v>0,00</v>
          </cell>
          <cell r="I5943" t="str">
            <v>0,00</v>
          </cell>
          <cell r="J5943" t="str">
            <v>0,00</v>
          </cell>
          <cell r="K5943">
            <v>58.16</v>
          </cell>
          <cell r="L5943">
            <v>58.16</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14,20</v>
          </cell>
          <cell r="F5944" t="str">
            <v>4,00</v>
          </cell>
          <cell r="G5944" t="str">
            <v>10,20</v>
          </cell>
          <cell r="H5944" t="str">
            <v>0,00</v>
          </cell>
          <cell r="I5944" t="str">
            <v>0,00</v>
          </cell>
          <cell r="J5944" t="str">
            <v>0,00</v>
          </cell>
          <cell r="K5944">
            <v>10.199999999999999</v>
          </cell>
          <cell r="L5944">
            <v>10.199999999999999</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4,96</v>
          </cell>
          <cell r="F5945" t="str">
            <v>2,69</v>
          </cell>
          <cell r="G5945" t="str">
            <v>2,27</v>
          </cell>
          <cell r="H5945" t="str">
            <v>0,00</v>
          </cell>
          <cell r="I5945" t="str">
            <v>0,00</v>
          </cell>
          <cell r="J5945" t="str">
            <v>0,00</v>
          </cell>
          <cell r="K5945">
            <v>2.27</v>
          </cell>
          <cell r="L5945">
            <v>2.27</v>
          </cell>
          <cell r="M5945"/>
          <cell r="N5945">
            <v>102497</v>
          </cell>
        </row>
        <row r="5946">
          <cell r="A5946">
            <v>102498</v>
          </cell>
          <cell r="B5946" t="str">
            <v>PINTURA DE MEIO-FIO COM TINTA BRANCA A BASE DE CAL (CAIAÇÃO). AF_05/2021</v>
          </cell>
          <cell r="C5946" t="str">
            <v>COMPOSIÇÃO</v>
          </cell>
          <cell r="D5946" t="str">
            <v>M</v>
          </cell>
          <cell r="E5946" t="str">
            <v>1,78</v>
          </cell>
          <cell r="F5946" t="str">
            <v>1,19</v>
          </cell>
          <cell r="G5946" t="str">
            <v>0,59</v>
          </cell>
          <cell r="H5946" t="str">
            <v>0,00</v>
          </cell>
          <cell r="I5946" t="str">
            <v>0,00</v>
          </cell>
          <cell r="J5946" t="str">
            <v>0,00</v>
          </cell>
          <cell r="K5946">
            <v>0.59</v>
          </cell>
          <cell r="L5946">
            <v>0.59</v>
          </cell>
          <cell r="M5946"/>
          <cell r="N5946">
            <v>102498</v>
          </cell>
        </row>
        <row r="5947">
          <cell r="A5947">
            <v>102499</v>
          </cell>
          <cell r="B5947" t="str">
            <v>ENCERAMENTO DE PISO EM MADEIRA. AF_05/2021</v>
          </cell>
          <cell r="C5947" t="str">
            <v>COMPOSIÇÃO</v>
          </cell>
          <cell r="D5947" t="str">
            <v>M2</v>
          </cell>
          <cell r="E5947" t="str">
            <v>3,56</v>
          </cell>
          <cell r="F5947" t="str">
            <v>1,21</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4,59</v>
          </cell>
          <cell r="F5948" t="str">
            <v>2,60</v>
          </cell>
          <cell r="G5948" t="str">
            <v>1,99</v>
          </cell>
          <cell r="H5948" t="str">
            <v>0,00</v>
          </cell>
          <cell r="I5948" t="str">
            <v>0,00</v>
          </cell>
          <cell r="J5948" t="str">
            <v>0,00</v>
          </cell>
          <cell r="K5948">
            <v>1.99</v>
          </cell>
          <cell r="L5948">
            <v>1.99</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25,70</v>
          </cell>
          <cell r="F5949" t="str">
            <v>13,38</v>
          </cell>
          <cell r="G5949" t="str">
            <v>12,32</v>
          </cell>
          <cell r="H5949" t="str">
            <v>0,00</v>
          </cell>
          <cell r="I5949" t="str">
            <v>0,00</v>
          </cell>
          <cell r="J5949" t="str">
            <v>0,00</v>
          </cell>
          <cell r="K5949">
            <v>12.32</v>
          </cell>
          <cell r="L5949">
            <v>12.32</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10,91</v>
          </cell>
          <cell r="F5950" t="str">
            <v>7,42</v>
          </cell>
          <cell r="G5950" t="str">
            <v>3,49</v>
          </cell>
          <cell r="H5950" t="str">
            <v>0,00</v>
          </cell>
          <cell r="I5950" t="str">
            <v>0,00</v>
          </cell>
          <cell r="J5950" t="str">
            <v>0,00</v>
          </cell>
          <cell r="K5950">
            <v>3.49</v>
          </cell>
          <cell r="L5950">
            <v>3.49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11,47</v>
          </cell>
          <cell r="F5951" t="str">
            <v>7,42</v>
          </cell>
          <cell r="G5951" t="str">
            <v>4,05</v>
          </cell>
          <cell r="H5951" t="str">
            <v>0,00</v>
          </cell>
          <cell r="I5951" t="str">
            <v>0,00</v>
          </cell>
          <cell r="J5951" t="str">
            <v>0,00</v>
          </cell>
          <cell r="K5951">
            <v>4.05</v>
          </cell>
          <cell r="L5951">
            <v>4.05</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12,03</v>
          </cell>
          <cell r="F5952" t="str">
            <v>7,41</v>
          </cell>
          <cell r="G5952" t="str">
            <v>4,62</v>
          </cell>
          <cell r="H5952" t="str">
            <v>0,00</v>
          </cell>
          <cell r="I5952" t="str">
            <v>0,00</v>
          </cell>
          <cell r="J5952" t="str">
            <v>0,00</v>
          </cell>
          <cell r="K5952">
            <v>4.62</v>
          </cell>
          <cell r="L5952">
            <v>4.62</v>
          </cell>
          <cell r="M5952"/>
          <cell r="N5952">
            <v>102506</v>
          </cell>
        </row>
        <row r="5953">
          <cell r="A5953">
            <v>102507</v>
          </cell>
          <cell r="B5953" t="str">
            <v>PINTURA DE DEMARCAÇÃO DE VAGA COM TINTA EPÓXI, E = 10 CM, APLICAÇÃO MANUAL. AF_05/2021</v>
          </cell>
          <cell r="C5953" t="str">
            <v>COMPOSIÇÃO</v>
          </cell>
          <cell r="D5953" t="str">
            <v>M</v>
          </cell>
          <cell r="E5953" t="str">
            <v>6,82</v>
          </cell>
          <cell r="F5953" t="str">
            <v>2,58</v>
          </cell>
          <cell r="G5953" t="str">
            <v>4,24</v>
          </cell>
          <cell r="H5953" t="str">
            <v>0,00</v>
          </cell>
          <cell r="I5953" t="str">
            <v>0,00</v>
          </cell>
          <cell r="J5953" t="str">
            <v>0,00</v>
          </cell>
          <cell r="K5953">
            <v>4.24</v>
          </cell>
          <cell r="L5953">
            <v>4.24</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48,33</v>
          </cell>
          <cell r="F5954" t="str">
            <v>13,35</v>
          </cell>
          <cell r="G5954" t="str">
            <v>34,98</v>
          </cell>
          <cell r="H5954" t="str">
            <v>0,00</v>
          </cell>
          <cell r="I5954" t="str">
            <v>0,00</v>
          </cell>
          <cell r="J5954" t="str">
            <v>0,00</v>
          </cell>
          <cell r="K5954">
            <v>34.979999999999997</v>
          </cell>
          <cell r="L5954">
            <v>34.979999999999997</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27,10</v>
          </cell>
          <cell r="F5955" t="str">
            <v>11,23</v>
          </cell>
          <cell r="G5955" t="str">
            <v>15,87</v>
          </cell>
          <cell r="H5955" t="str">
            <v>0,00</v>
          </cell>
          <cell r="I5955" t="str">
            <v>0,00</v>
          </cell>
          <cell r="J5955" t="str">
            <v>0,00</v>
          </cell>
          <cell r="K5955">
            <v>15.87</v>
          </cell>
          <cell r="L5955">
            <v>15.87</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5,77</v>
          </cell>
          <cell r="F5956" t="str">
            <v>1,92</v>
          </cell>
          <cell r="G5956" t="str">
            <v>1,73</v>
          </cell>
          <cell r="H5956" t="str">
            <v>2,12</v>
          </cell>
          <cell r="I5956" t="str">
            <v>0,00</v>
          </cell>
          <cell r="J5956" t="str">
            <v>0,00</v>
          </cell>
          <cell r="K5956">
            <v>3.85</v>
          </cell>
          <cell r="L5956">
            <v>3.85</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50,13</v>
          </cell>
          <cell r="F5957" t="str">
            <v>29,67</v>
          </cell>
          <cell r="G5957" t="str">
            <v>20,46</v>
          </cell>
          <cell r="H5957" t="str">
            <v>0,00</v>
          </cell>
          <cell r="I5957" t="str">
            <v>0,00</v>
          </cell>
          <cell r="J5957" t="str">
            <v>0,00</v>
          </cell>
          <cell r="K5957">
            <v>20.46</v>
          </cell>
          <cell r="L5957">
            <v>20.46</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87,69</v>
          </cell>
          <cell r="F5958" t="str">
            <v>53,28</v>
          </cell>
          <cell r="G5958" t="str">
            <v>34,41</v>
          </cell>
          <cell r="H5958" t="str">
            <v>0,00</v>
          </cell>
          <cell r="I5958" t="str">
            <v>0,00</v>
          </cell>
          <cell r="J5958" t="str">
            <v>0,00</v>
          </cell>
          <cell r="K5958">
            <v>34.409999999999997</v>
          </cell>
          <cell r="L5958">
            <v>34.409999999999997</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50,17</v>
          </cell>
          <cell r="F5959" t="str">
            <v>18,52</v>
          </cell>
          <cell r="G5959" t="str">
            <v>31,51</v>
          </cell>
          <cell r="H5959" t="str">
            <v>0,07</v>
          </cell>
          <cell r="I5959" t="str">
            <v>0,00</v>
          </cell>
          <cell r="J5959" t="str">
            <v>0,07</v>
          </cell>
          <cell r="K5959">
            <v>31.650000000000002</v>
          </cell>
          <cell r="L5959">
            <v>31.650000000000002</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47,42</v>
          </cell>
          <cell r="F5960" t="str">
            <v>16,68</v>
          </cell>
          <cell r="G5960" t="str">
            <v>30,60</v>
          </cell>
          <cell r="H5960" t="str">
            <v>0,07</v>
          </cell>
          <cell r="I5960" t="str">
            <v>0,00</v>
          </cell>
          <cell r="J5960" t="str">
            <v>0,07</v>
          </cell>
          <cell r="K5960">
            <v>30.740000000000002</v>
          </cell>
          <cell r="L5960">
            <v>30.740000000000002</v>
          </cell>
          <cell r="M5960"/>
          <cell r="N5960">
            <v>101750</v>
          </cell>
        </row>
        <row r="5961">
          <cell r="A5961">
            <v>101729</v>
          </cell>
          <cell r="B5961" t="str">
            <v>PISO EM TACO DE MADEIRA 7X42CM, FIXADO COM COLA BASE DE PVA. AF_09/2020</v>
          </cell>
          <cell r="C5961" t="str">
            <v>COMPOSIÇÃO</v>
          </cell>
          <cell r="D5961" t="str">
            <v>M2</v>
          </cell>
          <cell r="E5961" t="str">
            <v>216,60</v>
          </cell>
          <cell r="F5961" t="str">
            <v>13,01</v>
          </cell>
          <cell r="G5961" t="str">
            <v>203,59</v>
          </cell>
          <cell r="H5961" t="str">
            <v>0,00</v>
          </cell>
          <cell r="I5961" t="str">
            <v>0,00</v>
          </cell>
          <cell r="J5961" t="str">
            <v>0,00</v>
          </cell>
          <cell r="K5961">
            <v>203.59</v>
          </cell>
          <cell r="L5961">
            <v>203.59</v>
          </cell>
          <cell r="M5961"/>
          <cell r="N5961">
            <v>101729</v>
          </cell>
        </row>
        <row r="5962">
          <cell r="A5962">
            <v>101746</v>
          </cell>
          <cell r="B5962" t="str">
            <v>ASSOALHO DE MADEIRA. AF_09/2020</v>
          </cell>
          <cell r="C5962" t="str">
            <v>COMPOSIÇÃO</v>
          </cell>
          <cell r="D5962" t="str">
            <v>M2</v>
          </cell>
          <cell r="E5962" t="str">
            <v>331,57</v>
          </cell>
          <cell r="F5962" t="str">
            <v>15,15</v>
          </cell>
          <cell r="G5962" t="str">
            <v>316,42</v>
          </cell>
          <cell r="H5962" t="str">
            <v>0,00</v>
          </cell>
          <cell r="I5962" t="str">
            <v>0,00</v>
          </cell>
          <cell r="J5962" t="str">
            <v>0,00</v>
          </cell>
          <cell r="K5962">
            <v>316.42</v>
          </cell>
          <cell r="L5962">
            <v>316.42</v>
          </cell>
          <cell r="M5962"/>
          <cell r="N5962">
            <v>101746</v>
          </cell>
        </row>
        <row r="5963">
          <cell r="A5963">
            <v>101751</v>
          </cell>
          <cell r="B5963" t="str">
            <v>PISO EM TACO DE MADEIRA 7X21CM, FIXADO COM COLA BASE DE PVA. AF_09/2020</v>
          </cell>
          <cell r="C5963" t="str">
            <v>COMPOSIÇÃO</v>
          </cell>
          <cell r="D5963" t="str">
            <v>M2</v>
          </cell>
          <cell r="E5963" t="str">
            <v>224,38</v>
          </cell>
          <cell r="F5963" t="str">
            <v>18,88</v>
          </cell>
          <cell r="G5963" t="str">
            <v>205,50</v>
          </cell>
          <cell r="H5963" t="str">
            <v>0,00</v>
          </cell>
          <cell r="I5963" t="str">
            <v>0,00</v>
          </cell>
          <cell r="J5963" t="str">
            <v>0,00</v>
          </cell>
          <cell r="K5963">
            <v>205.5</v>
          </cell>
          <cell r="L5963">
            <v>205.5</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70,48</v>
          </cell>
          <cell r="F5964" t="str">
            <v>21,00</v>
          </cell>
          <cell r="G5964" t="str">
            <v>49,48</v>
          </cell>
          <cell r="H5964" t="str">
            <v>0,00</v>
          </cell>
          <cell r="I5964" t="str">
            <v>0,00</v>
          </cell>
          <cell r="J5964" t="str">
            <v>0,00</v>
          </cell>
          <cell r="K5964">
            <v>49.48</v>
          </cell>
          <cell r="L5964">
            <v>49.48</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61,27</v>
          </cell>
          <cell r="F5965" t="str">
            <v>14,54</v>
          </cell>
          <cell r="G5965" t="str">
            <v>46,73</v>
          </cell>
          <cell r="H5965" t="str">
            <v>0,00</v>
          </cell>
          <cell r="I5965" t="str">
            <v>0,00</v>
          </cell>
          <cell r="J5965" t="str">
            <v>0,00</v>
          </cell>
          <cell r="K5965">
            <v>46.73</v>
          </cell>
          <cell r="L5965">
            <v>46.73</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53,68</v>
          </cell>
          <cell r="F5966" t="str">
            <v>8,77</v>
          </cell>
          <cell r="G5966" t="str">
            <v>44,91</v>
          </cell>
          <cell r="H5966" t="str">
            <v>0,00</v>
          </cell>
          <cell r="I5966" t="str">
            <v>0,00</v>
          </cell>
          <cell r="J5966" t="str">
            <v>0,00</v>
          </cell>
          <cell r="K5966">
            <v>44.91</v>
          </cell>
          <cell r="L5966">
            <v>44.91</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79,15</v>
          </cell>
          <cell r="F5967" t="str">
            <v>26,51</v>
          </cell>
          <cell r="G5967" t="str">
            <v>52,64</v>
          </cell>
          <cell r="H5967" t="str">
            <v>0,00</v>
          </cell>
          <cell r="I5967" t="str">
            <v>0,00</v>
          </cell>
          <cell r="J5967" t="str">
            <v>0,00</v>
          </cell>
          <cell r="K5967">
            <v>52.64</v>
          </cell>
          <cell r="L5967">
            <v>52.64</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64,58</v>
          </cell>
          <cell r="F5968" t="str">
            <v>16,26</v>
          </cell>
          <cell r="G5968" t="str">
            <v>48,32</v>
          </cell>
          <cell r="H5968" t="str">
            <v>0,00</v>
          </cell>
          <cell r="I5968" t="str">
            <v>0,00</v>
          </cell>
          <cell r="J5968" t="str">
            <v>0,00</v>
          </cell>
          <cell r="K5968">
            <v>48.32</v>
          </cell>
          <cell r="L5968">
            <v>48.32</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55,05</v>
          </cell>
          <cell r="F5969" t="str">
            <v>9,28</v>
          </cell>
          <cell r="G5969" t="str">
            <v>45,77</v>
          </cell>
          <cell r="H5969" t="str">
            <v>0,00</v>
          </cell>
          <cell r="I5969" t="str">
            <v>0,00</v>
          </cell>
          <cell r="J5969" t="str">
            <v>0,00</v>
          </cell>
          <cell r="K5969">
            <v>45.77</v>
          </cell>
          <cell r="L5969">
            <v>45.77</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126,99</v>
          </cell>
          <cell r="F5970" t="str">
            <v>29,86</v>
          </cell>
          <cell r="G5970" t="str">
            <v>97,13</v>
          </cell>
          <cell r="H5970" t="str">
            <v>0,00</v>
          </cell>
          <cell r="I5970" t="str">
            <v>0,00</v>
          </cell>
          <cell r="J5970" t="str">
            <v>0,00</v>
          </cell>
          <cell r="K5970">
            <v>97.13</v>
          </cell>
          <cell r="L5970">
            <v>97.13</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109,61</v>
          </cell>
          <cell r="F5971" t="str">
            <v>18,84</v>
          </cell>
          <cell r="G5971" t="str">
            <v>90,77</v>
          </cell>
          <cell r="H5971" t="str">
            <v>0,00</v>
          </cell>
          <cell r="I5971" t="str">
            <v>0,00</v>
          </cell>
          <cell r="J5971" t="str">
            <v>0,00</v>
          </cell>
          <cell r="K5971">
            <v>90.77</v>
          </cell>
          <cell r="L5971">
            <v>90.77</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98,47</v>
          </cell>
          <cell r="F5972" t="str">
            <v>10,92</v>
          </cell>
          <cell r="G5972" t="str">
            <v>87,55</v>
          </cell>
          <cell r="H5972" t="str">
            <v>0,00</v>
          </cell>
          <cell r="I5972" t="str">
            <v>0,00</v>
          </cell>
          <cell r="J5972" t="str">
            <v>0,00</v>
          </cell>
          <cell r="K5972">
            <v>87.55</v>
          </cell>
          <cell r="L5972">
            <v>87.55</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165,72</v>
          </cell>
          <cell r="F5973" t="str">
            <v>30,37</v>
          </cell>
          <cell r="G5973" t="str">
            <v>135,35</v>
          </cell>
          <cell r="H5973" t="str">
            <v>0,00</v>
          </cell>
          <cell r="I5973" t="str">
            <v>0,00</v>
          </cell>
          <cell r="J5973" t="str">
            <v>0,00</v>
          </cell>
          <cell r="K5973">
            <v>135.35</v>
          </cell>
          <cell r="L5973">
            <v>135.35</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149,26</v>
          </cell>
          <cell r="F5974" t="str">
            <v>20,04</v>
          </cell>
          <cell r="G5974" t="str">
            <v>129,22</v>
          </cell>
          <cell r="H5974" t="str">
            <v>0,00</v>
          </cell>
          <cell r="I5974" t="str">
            <v>0,00</v>
          </cell>
          <cell r="J5974" t="str">
            <v>0,00</v>
          </cell>
          <cell r="K5974">
            <v>129.22</v>
          </cell>
          <cell r="L5974">
            <v>129.22</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139,45</v>
          </cell>
          <cell r="F5975" t="str">
            <v>13,33</v>
          </cell>
          <cell r="G5975" t="str">
            <v>126,12</v>
          </cell>
          <cell r="H5975" t="str">
            <v>0,00</v>
          </cell>
          <cell r="I5975" t="str">
            <v>0,00</v>
          </cell>
          <cell r="J5975" t="str">
            <v>0,00</v>
          </cell>
          <cell r="K5975">
            <v>126.12</v>
          </cell>
          <cell r="L5975">
            <v>126.12</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191,17</v>
          </cell>
          <cell r="F5976" t="str">
            <v>33,74</v>
          </cell>
          <cell r="G5976" t="str">
            <v>157,43</v>
          </cell>
          <cell r="H5976" t="str">
            <v>0,00</v>
          </cell>
          <cell r="I5976" t="str">
            <v>0,00</v>
          </cell>
          <cell r="J5976" t="str">
            <v>0,00</v>
          </cell>
          <cell r="K5976">
            <v>157.43</v>
          </cell>
          <cell r="L5976">
            <v>157.43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172,11</v>
          </cell>
          <cell r="F5977" t="str">
            <v>22,71</v>
          </cell>
          <cell r="G5977" t="str">
            <v>149,40</v>
          </cell>
          <cell r="H5977" t="str">
            <v>0,00</v>
          </cell>
          <cell r="I5977" t="str">
            <v>0,00</v>
          </cell>
          <cell r="J5977" t="str">
            <v>0,00</v>
          </cell>
          <cell r="K5977">
            <v>149.4</v>
          </cell>
          <cell r="L5977">
            <v>149.4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160,55</v>
          </cell>
          <cell r="F5978" t="str">
            <v>14,79</v>
          </cell>
          <cell r="G5978" t="str">
            <v>145,76</v>
          </cell>
          <cell r="H5978" t="str">
            <v>0,00</v>
          </cell>
          <cell r="I5978" t="str">
            <v>0,00</v>
          </cell>
          <cell r="J5978" t="str">
            <v>0,00</v>
          </cell>
          <cell r="K5978">
            <v>145.76</v>
          </cell>
          <cell r="L5978">
            <v>145.76</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60,84</v>
          </cell>
          <cell r="F5979" t="str">
            <v>14,11</v>
          </cell>
          <cell r="G5979" t="str">
            <v>46,73</v>
          </cell>
          <cell r="H5979" t="str">
            <v>0,00</v>
          </cell>
          <cell r="I5979" t="str">
            <v>0,00</v>
          </cell>
          <cell r="J5979" t="str">
            <v>0,00</v>
          </cell>
          <cell r="K5979">
            <v>46.73</v>
          </cell>
          <cell r="L5979">
            <v>46.73</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57,14</v>
          </cell>
          <cell r="F5980" t="str">
            <v>11,39</v>
          </cell>
          <cell r="G5980" t="str">
            <v>45,75</v>
          </cell>
          <cell r="H5980" t="str">
            <v>0,00</v>
          </cell>
          <cell r="I5980" t="str">
            <v>0,00</v>
          </cell>
          <cell r="J5980" t="str">
            <v>0,00</v>
          </cell>
          <cell r="K5980">
            <v>45.75</v>
          </cell>
          <cell r="L5980">
            <v>45.75</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63,95</v>
          </cell>
          <cell r="F5981" t="str">
            <v>21,00</v>
          </cell>
          <cell r="G5981" t="str">
            <v>42,95</v>
          </cell>
          <cell r="H5981" t="str">
            <v>0,00</v>
          </cell>
          <cell r="I5981" t="str">
            <v>0,00</v>
          </cell>
          <cell r="J5981" t="str">
            <v>0,00</v>
          </cell>
          <cell r="K5981">
            <v>42.95</v>
          </cell>
          <cell r="L5981">
            <v>42.95</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54,87</v>
          </cell>
          <cell r="F5982" t="str">
            <v>14,54</v>
          </cell>
          <cell r="G5982" t="str">
            <v>40,33</v>
          </cell>
          <cell r="H5982" t="str">
            <v>0,00</v>
          </cell>
          <cell r="I5982" t="str">
            <v>0,00</v>
          </cell>
          <cell r="J5982" t="str">
            <v>0,00</v>
          </cell>
          <cell r="K5982">
            <v>40.33</v>
          </cell>
          <cell r="L5982">
            <v>40.33</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47,28</v>
          </cell>
          <cell r="F5983" t="str">
            <v>8,77</v>
          </cell>
          <cell r="G5983" t="str">
            <v>38,51</v>
          </cell>
          <cell r="H5983" t="str">
            <v>0,00</v>
          </cell>
          <cell r="I5983" t="str">
            <v>0,00</v>
          </cell>
          <cell r="J5983" t="str">
            <v>0,00</v>
          </cell>
          <cell r="K5983">
            <v>38.51</v>
          </cell>
          <cell r="L5983">
            <v>38.51</v>
          </cell>
          <cell r="M5983"/>
          <cell r="N5983">
            <v>93391</v>
          </cell>
        </row>
        <row r="5984">
          <cell r="A5984">
            <v>98671</v>
          </cell>
          <cell r="B5984" t="str">
            <v>PISO EM GRANITO APLICADO EM AMBIENTES INTERNOS. AF_09/2020</v>
          </cell>
          <cell r="C5984" t="str">
            <v>COMPOSIÇÃO</v>
          </cell>
          <cell r="D5984" t="str">
            <v>M2</v>
          </cell>
          <cell r="E5984" t="str">
            <v>437,17</v>
          </cell>
          <cell r="F5984" t="str">
            <v>32,23</v>
          </cell>
          <cell r="G5984" t="str">
            <v>404,94</v>
          </cell>
          <cell r="H5984" t="str">
            <v>0,00</v>
          </cell>
          <cell r="I5984" t="str">
            <v>0,00</v>
          </cell>
          <cell r="J5984" t="str">
            <v>0,00</v>
          </cell>
          <cell r="K5984">
            <v>404.94</v>
          </cell>
          <cell r="L5984">
            <v>404.94</v>
          </cell>
          <cell r="M5984"/>
          <cell r="N5984">
            <v>98671</v>
          </cell>
        </row>
        <row r="5985">
          <cell r="A5985">
            <v>98672</v>
          </cell>
          <cell r="B5985" t="str">
            <v>PISO EM MÁRMORE APLICADO EM AMBIENTES INTERNOS. AF_09/2020</v>
          </cell>
          <cell r="C5985" t="str">
            <v>COMPOSIÇÃO</v>
          </cell>
          <cell r="D5985" t="str">
            <v>M2</v>
          </cell>
          <cell r="E5985" t="str">
            <v>471,10</v>
          </cell>
          <cell r="F5985" t="str">
            <v>32,23</v>
          </cell>
          <cell r="G5985" t="str">
            <v>438,87</v>
          </cell>
          <cell r="H5985" t="str">
            <v>0,00</v>
          </cell>
          <cell r="I5985" t="str">
            <v>0,00</v>
          </cell>
          <cell r="J5985" t="str">
            <v>0,00</v>
          </cell>
          <cell r="K5985">
            <v>438.87</v>
          </cell>
          <cell r="L5985">
            <v>438.87</v>
          </cell>
          <cell r="M5985"/>
          <cell r="N5985">
            <v>98672</v>
          </cell>
        </row>
        <row r="5986">
          <cell r="A5986">
            <v>98678</v>
          </cell>
          <cell r="B5986" t="str">
            <v>PISO ELEVADO COM ESTRUTURA EM AÇO, COMPOSTO POR PEDESTAIS E LONGARINAS. AF_09/2020</v>
          </cell>
          <cell r="C5986" t="str">
            <v>COMPOSIÇÃO</v>
          </cell>
          <cell r="D5986" t="str">
            <v>M2</v>
          </cell>
          <cell r="E5986" t="str">
            <v>367,44</v>
          </cell>
          <cell r="F5986" t="str">
            <v>13,32</v>
          </cell>
          <cell r="G5986" t="str">
            <v>354,12</v>
          </cell>
          <cell r="H5986" t="str">
            <v>0,00</v>
          </cell>
          <cell r="I5986" t="str">
            <v>0,00</v>
          </cell>
          <cell r="J5986" t="str">
            <v>0,00</v>
          </cell>
          <cell r="K5986">
            <v>354.12</v>
          </cell>
          <cell r="L5986">
            <v>354.12</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35,03</v>
          </cell>
          <cell r="F5987" t="str">
            <v>14,41</v>
          </cell>
          <cell r="G5987" t="str">
            <v>20,55</v>
          </cell>
          <cell r="H5987" t="str">
            <v>0,03</v>
          </cell>
          <cell r="I5987" t="str">
            <v>0,00</v>
          </cell>
          <cell r="J5987" t="str">
            <v>0,04</v>
          </cell>
          <cell r="K5987">
            <v>20.62</v>
          </cell>
          <cell r="L5987">
            <v>20.62</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43,37</v>
          </cell>
          <cell r="F5988" t="str">
            <v>16,66</v>
          </cell>
          <cell r="G5988" t="str">
            <v>26,60</v>
          </cell>
          <cell r="H5988" t="str">
            <v>0,06</v>
          </cell>
          <cell r="I5988" t="str">
            <v>0,00</v>
          </cell>
          <cell r="J5988" t="str">
            <v>0,05</v>
          </cell>
          <cell r="K5988">
            <v>26.71</v>
          </cell>
          <cell r="L5988">
            <v>26.71</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32,28</v>
          </cell>
          <cell r="F5989" t="str">
            <v>12,57</v>
          </cell>
          <cell r="G5989" t="str">
            <v>19,64</v>
          </cell>
          <cell r="H5989" t="str">
            <v>0,03</v>
          </cell>
          <cell r="I5989" t="str">
            <v>0,00</v>
          </cell>
          <cell r="J5989" t="str">
            <v>0,04</v>
          </cell>
          <cell r="K5989">
            <v>19.71</v>
          </cell>
          <cell r="L5989">
            <v>19.71</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40,61</v>
          </cell>
          <cell r="F5990" t="str">
            <v>14,83</v>
          </cell>
          <cell r="G5990" t="str">
            <v>25,67</v>
          </cell>
          <cell r="H5990" t="str">
            <v>0,06</v>
          </cell>
          <cell r="I5990" t="str">
            <v>0,00</v>
          </cell>
          <cell r="J5990" t="str">
            <v>0,05</v>
          </cell>
          <cell r="K5990">
            <v>25.78</v>
          </cell>
          <cell r="L5990">
            <v>25.78</v>
          </cell>
          <cell r="M5990"/>
          <cell r="N5990">
            <v>98682</v>
          </cell>
        </row>
        <row r="5991">
          <cell r="A5991">
            <v>98685</v>
          </cell>
          <cell r="B5991" t="str">
            <v>RODAPÉ EM GRANITO, ALTURA 10 CM. AF_09/2020</v>
          </cell>
          <cell r="C5991" t="str">
            <v>COMPOSIÇÃO</v>
          </cell>
          <cell r="D5991" t="str">
            <v>M</v>
          </cell>
          <cell r="E5991" t="str">
            <v>79,65</v>
          </cell>
          <cell r="F5991" t="str">
            <v>8,11</v>
          </cell>
          <cell r="G5991" t="str">
            <v>71,54</v>
          </cell>
          <cell r="H5991" t="str">
            <v>0,00</v>
          </cell>
          <cell r="I5991" t="str">
            <v>0,00</v>
          </cell>
          <cell r="J5991" t="str">
            <v>0,00</v>
          </cell>
          <cell r="K5991">
            <v>71.540000000000006</v>
          </cell>
          <cell r="L5991">
            <v>71.540000000000006</v>
          </cell>
          <cell r="M5991"/>
          <cell r="N5991">
            <v>98685</v>
          </cell>
        </row>
        <row r="5992">
          <cell r="A5992">
            <v>98686</v>
          </cell>
          <cell r="B5992" t="str">
            <v>RODAPÉ EM LADRILHO HIDRÁULICO, ALTURA 7 CM. AF_09/2020</v>
          </cell>
          <cell r="C5992" t="str">
            <v>COMPOSIÇÃO</v>
          </cell>
          <cell r="D5992" t="str">
            <v>M</v>
          </cell>
          <cell r="E5992" t="str">
            <v>47,47</v>
          </cell>
          <cell r="F5992" t="str">
            <v>28,28</v>
          </cell>
          <cell r="G5992" t="str">
            <v>19,19</v>
          </cell>
          <cell r="H5992" t="str">
            <v>0,00</v>
          </cell>
          <cell r="I5992" t="str">
            <v>0,00</v>
          </cell>
          <cell r="J5992" t="str">
            <v>0,00</v>
          </cell>
          <cell r="K5992">
            <v>19.190000000000001</v>
          </cell>
          <cell r="L5992">
            <v>19.190000000000001</v>
          </cell>
          <cell r="M5992"/>
          <cell r="N5992">
            <v>98686</v>
          </cell>
        </row>
        <row r="5993">
          <cell r="A5993">
            <v>98688</v>
          </cell>
          <cell r="B5993" t="str">
            <v>RODAPÉ EM POLIESTIRENO, ALTURA 5 CM. AF_09/2020</v>
          </cell>
          <cell r="C5993" t="str">
            <v>COMPOSIÇÃO</v>
          </cell>
          <cell r="D5993" t="str">
            <v>M</v>
          </cell>
          <cell r="E5993" t="str">
            <v>54,03</v>
          </cell>
          <cell r="F5993" t="str">
            <v>3,36</v>
          </cell>
          <cell r="G5993" t="str">
            <v>50,67</v>
          </cell>
          <cell r="H5993" t="str">
            <v>0,00</v>
          </cell>
          <cell r="I5993" t="str">
            <v>0,00</v>
          </cell>
          <cell r="J5993" t="str">
            <v>0,00</v>
          </cell>
          <cell r="K5993">
            <v>50.67</v>
          </cell>
          <cell r="L5993">
            <v>50.67</v>
          </cell>
          <cell r="M5993"/>
          <cell r="N5993">
            <v>98688</v>
          </cell>
        </row>
        <row r="5994">
          <cell r="A5994">
            <v>98689</v>
          </cell>
          <cell r="B5994" t="str">
            <v>SOLEIRA EM GRANITO, LARGURA 15 CM, ESPESSURA 2,0 CM. AF_09/2020</v>
          </cell>
          <cell r="C5994" t="str">
            <v>COMPOSIÇÃO</v>
          </cell>
          <cell r="D5994" t="str">
            <v>M</v>
          </cell>
          <cell r="E5994" t="str">
            <v>113,39</v>
          </cell>
          <cell r="F5994" t="str">
            <v>14,82</v>
          </cell>
          <cell r="G5994" t="str">
            <v>98,57</v>
          </cell>
          <cell r="H5994" t="str">
            <v>0,00</v>
          </cell>
          <cell r="I5994" t="str">
            <v>0,00</v>
          </cell>
          <cell r="J5994" t="str">
            <v>0,00</v>
          </cell>
          <cell r="K5994">
            <v>98.57</v>
          </cell>
          <cell r="L5994">
            <v>98.57</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173,47</v>
          </cell>
          <cell r="F5995" t="str">
            <v>26,55</v>
          </cell>
          <cell r="G5995" t="str">
            <v>146,92</v>
          </cell>
          <cell r="H5995" t="str">
            <v>0,00</v>
          </cell>
          <cell r="I5995" t="str">
            <v>0,00</v>
          </cell>
          <cell r="J5995" t="str">
            <v>0,00</v>
          </cell>
          <cell r="K5995">
            <v>146.91999999999999</v>
          </cell>
          <cell r="L5995">
            <v>146.91999999999999</v>
          </cell>
          <cell r="M5995"/>
          <cell r="N5995">
            <v>101090</v>
          </cell>
        </row>
        <row r="5996">
          <cell r="A5996">
            <v>101091</v>
          </cell>
          <cell r="B5996" t="str">
            <v>PISO EM LADRILHO HIDRÁULICO APLICADO EM AMBIENTES EXTERNOS. AF_05/2020</v>
          </cell>
          <cell r="C5996" t="str">
            <v>COMPOSIÇÃO</v>
          </cell>
          <cell r="D5996" t="str">
            <v>M2</v>
          </cell>
          <cell r="E5996" t="str">
            <v>142,64</v>
          </cell>
          <cell r="F5996" t="str">
            <v>42,56</v>
          </cell>
          <cell r="G5996" t="str">
            <v>100,08</v>
          </cell>
          <cell r="H5996" t="str">
            <v>0,00</v>
          </cell>
          <cell r="I5996" t="str">
            <v>0,00</v>
          </cell>
          <cell r="J5996" t="str">
            <v>0,00</v>
          </cell>
          <cell r="K5996">
            <v>100.08</v>
          </cell>
          <cell r="L5996">
            <v>100.08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300,59</v>
          </cell>
          <cell r="F5997" t="str">
            <v>158,23</v>
          </cell>
          <cell r="G5997" t="str">
            <v>142,36</v>
          </cell>
          <cell r="H5997" t="str">
            <v>0,00</v>
          </cell>
          <cell r="I5997" t="str">
            <v>0,00</v>
          </cell>
          <cell r="J5997" t="str">
            <v>0,00</v>
          </cell>
          <cell r="K5997">
            <v>142.36000000000001</v>
          </cell>
          <cell r="L5997">
            <v>142.36000000000001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190,93</v>
          </cell>
          <cell r="F5998" t="str">
            <v>75,74</v>
          </cell>
          <cell r="G5998" t="str">
            <v>115,19</v>
          </cell>
          <cell r="H5998" t="str">
            <v>0,00</v>
          </cell>
          <cell r="I5998" t="str">
            <v>0,00</v>
          </cell>
          <cell r="J5998" t="str">
            <v>0,00</v>
          </cell>
          <cell r="K5998">
            <v>115.19</v>
          </cell>
          <cell r="L5998">
            <v>115.19</v>
          </cell>
          <cell r="M5998"/>
          <cell r="N5998">
            <v>101726</v>
          </cell>
        </row>
        <row r="5999">
          <cell r="A5999">
            <v>101731</v>
          </cell>
          <cell r="B5999" t="str">
            <v>PISO EM PEDRA  ASSENTADO SOBRE ARGAMASSA 1:3 (CIMENTO E AREIA). AF_09/2020</v>
          </cell>
          <cell r="C5999" t="str">
            <v>COMPOSIÇÃO</v>
          </cell>
          <cell r="D5999" t="str">
            <v>M2</v>
          </cell>
          <cell r="E5999" t="str">
            <v>256,25</v>
          </cell>
          <cell r="F5999" t="str">
            <v>44,06</v>
          </cell>
          <cell r="G5999" t="str">
            <v>212,12</v>
          </cell>
          <cell r="H5999" t="str">
            <v>0,03</v>
          </cell>
          <cell r="I5999" t="str">
            <v>0,00</v>
          </cell>
          <cell r="J5999" t="str">
            <v>0,04</v>
          </cell>
          <cell r="K5999">
            <v>212.19</v>
          </cell>
          <cell r="L5999">
            <v>212.19</v>
          </cell>
          <cell r="M5999"/>
          <cell r="N5999">
            <v>101731</v>
          </cell>
        </row>
        <row r="6000">
          <cell r="A6000">
            <v>101732</v>
          </cell>
          <cell r="B6000" t="str">
            <v>PISO EM PEDRA ARDÓSIA ASSENTADO SOBRE ARGAMASSA 1:3 (CIMENTO E AREIA). AF_09/2020</v>
          </cell>
          <cell r="C6000" t="str">
            <v>COMPOSIÇÃO</v>
          </cell>
          <cell r="D6000" t="str">
            <v>M2</v>
          </cell>
          <cell r="E6000" t="str">
            <v>86,96</v>
          </cell>
          <cell r="F6000" t="str">
            <v>30,05</v>
          </cell>
          <cell r="G6000" t="str">
            <v>56,84</v>
          </cell>
          <cell r="H6000" t="str">
            <v>0,03</v>
          </cell>
          <cell r="I6000" t="str">
            <v>0,00</v>
          </cell>
          <cell r="J6000" t="str">
            <v>0,04</v>
          </cell>
          <cell r="K6000">
            <v>56.910000000000004</v>
          </cell>
          <cell r="L6000">
            <v>56.910000000000004</v>
          </cell>
          <cell r="M6000"/>
          <cell r="N6000">
            <v>101732</v>
          </cell>
        </row>
        <row r="6001">
          <cell r="A6001">
            <v>101094</v>
          </cell>
          <cell r="B6001" t="str">
            <v>PISO PODOTÁTIL, DIRECIONAL OU ALERTA, ASSENTADO SOBRE ARGAMASSA. AF_05/2020</v>
          </cell>
          <cell r="C6001" t="str">
            <v>COMPOSIÇÃO</v>
          </cell>
          <cell r="D6001" t="str">
            <v>M</v>
          </cell>
          <cell r="E6001" t="str">
            <v>165,21</v>
          </cell>
          <cell r="F6001" t="str">
            <v>14,24</v>
          </cell>
          <cell r="G6001" t="str">
            <v>150,97</v>
          </cell>
          <cell r="H6001" t="str">
            <v>0,00</v>
          </cell>
          <cell r="I6001" t="str">
            <v>0,00</v>
          </cell>
          <cell r="J6001" t="str">
            <v>0,00</v>
          </cell>
          <cell r="K6001">
            <v>150.97</v>
          </cell>
          <cell r="L6001">
            <v>150.97</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192,35</v>
          </cell>
          <cell r="F6002" t="str">
            <v>5,55</v>
          </cell>
          <cell r="G6002" t="str">
            <v>186,80</v>
          </cell>
          <cell r="H6002" t="str">
            <v>0,00</v>
          </cell>
          <cell r="I6002" t="str">
            <v>0,00</v>
          </cell>
          <cell r="J6002" t="str">
            <v>0,00</v>
          </cell>
          <cell r="K6002">
            <v>186.8</v>
          </cell>
          <cell r="L6002">
            <v>186.8</v>
          </cell>
          <cell r="M6002"/>
          <cell r="N6002">
            <v>101727</v>
          </cell>
        </row>
        <row r="6003">
          <cell r="A6003">
            <v>101733</v>
          </cell>
          <cell r="B6003" t="str">
            <v>PISO DE BORRACHA PASTILHADO/FRISADO, ESPESSURA 7MM, ASSENTADO COM ARGAMASSA. AF_09/2020</v>
          </cell>
          <cell r="C6003" t="str">
            <v>COMPOSIÇÃO</v>
          </cell>
          <cell r="D6003" t="str">
            <v>M2</v>
          </cell>
          <cell r="E6003" t="str">
            <v>265,39</v>
          </cell>
          <cell r="F6003" t="str">
            <v>23,50</v>
          </cell>
          <cell r="G6003" t="str">
            <v>241,89</v>
          </cell>
          <cell r="H6003" t="str">
            <v>0,00</v>
          </cell>
          <cell r="I6003" t="str">
            <v>0,00</v>
          </cell>
          <cell r="J6003" t="str">
            <v>0,00</v>
          </cell>
          <cell r="K6003">
            <v>241.89</v>
          </cell>
          <cell r="L6003">
            <v>241.89</v>
          </cell>
          <cell r="M6003"/>
          <cell r="N6003">
            <v>101733</v>
          </cell>
        </row>
        <row r="6004">
          <cell r="A6004">
            <v>101734</v>
          </cell>
          <cell r="B6004" t="str">
            <v>PISO DE BORRACHA PASTILHADO, ESPESSURA 15MM, ASSENTADO COM ARGAMASSA. AF_09/2020</v>
          </cell>
          <cell r="C6004" t="str">
            <v>COMPOSIÇÃO</v>
          </cell>
          <cell r="D6004" t="str">
            <v>M2</v>
          </cell>
          <cell r="E6004" t="str">
            <v>399,88</v>
          </cell>
          <cell r="F6004" t="str">
            <v>23,50</v>
          </cell>
          <cell r="G6004" t="str">
            <v>376,38</v>
          </cell>
          <cell r="H6004" t="str">
            <v>0,00</v>
          </cell>
          <cell r="I6004" t="str">
            <v>0,00</v>
          </cell>
          <cell r="J6004" t="str">
            <v>0,00</v>
          </cell>
          <cell r="K6004">
            <v>376.38</v>
          </cell>
          <cell r="L6004">
            <v>376.38</v>
          </cell>
          <cell r="M6004"/>
          <cell r="N6004">
            <v>101734</v>
          </cell>
        </row>
        <row r="6005">
          <cell r="A6005">
            <v>101735</v>
          </cell>
          <cell r="B6005" t="str">
            <v>PISO DE BORRACHA ESPORTIVO, ESPESSURA 15MM, ASSENTADO COM ARGAMASSA. AF_09/2020</v>
          </cell>
          <cell r="C6005" t="str">
            <v>COMPOSIÇÃO</v>
          </cell>
          <cell r="D6005" t="str">
            <v>M2</v>
          </cell>
          <cell r="E6005" t="str">
            <v>409,63</v>
          </cell>
          <cell r="F6005" t="str">
            <v>23,50</v>
          </cell>
          <cell r="G6005" t="str">
            <v>386,13</v>
          </cell>
          <cell r="H6005" t="str">
            <v>0,00</v>
          </cell>
          <cell r="I6005" t="str">
            <v>0,00</v>
          </cell>
          <cell r="J6005" t="str">
            <v>0,00</v>
          </cell>
          <cell r="K6005">
            <v>386.13</v>
          </cell>
          <cell r="L6005">
            <v>386.13</v>
          </cell>
          <cell r="M6005"/>
          <cell r="N6005">
            <v>101735</v>
          </cell>
        </row>
        <row r="6006">
          <cell r="A6006">
            <v>101736</v>
          </cell>
          <cell r="B6006" t="str">
            <v>PISO DE BORRACHA PASTILHADO, ESPESSURA 3,5MM, FIXADO COM ADESIVO ACRÍLICO. AF_09/2020</v>
          </cell>
          <cell r="C6006" t="str">
            <v>COMPOSIÇÃO</v>
          </cell>
          <cell r="D6006" t="str">
            <v>M2</v>
          </cell>
          <cell r="E6006" t="str">
            <v>106,86</v>
          </cell>
          <cell r="F6006" t="str">
            <v>15,07</v>
          </cell>
          <cell r="G6006" t="str">
            <v>91,79</v>
          </cell>
          <cell r="H6006" t="str">
            <v>0,00</v>
          </cell>
          <cell r="I6006" t="str">
            <v>0,00</v>
          </cell>
          <cell r="J6006" t="str">
            <v>0,00</v>
          </cell>
          <cell r="K6006">
            <v>91.79</v>
          </cell>
          <cell r="L6006">
            <v>91.79</v>
          </cell>
          <cell r="M6006"/>
          <cell r="N6006">
            <v>101736</v>
          </cell>
        </row>
        <row r="6007">
          <cell r="A6007">
            <v>101737</v>
          </cell>
          <cell r="B6007" t="str">
            <v>PISO DE BORRACHA CANELADO, ESPESSURA 3,5MM, FIXADO COM ADESIVO ACRÍLICO. AF_09/2020</v>
          </cell>
          <cell r="C6007" t="str">
            <v>COMPOSIÇÃO</v>
          </cell>
          <cell r="D6007" t="str">
            <v>M2</v>
          </cell>
          <cell r="E6007" t="str">
            <v>126,16</v>
          </cell>
          <cell r="F6007" t="str">
            <v>15,07</v>
          </cell>
          <cell r="G6007" t="str">
            <v>111,09</v>
          </cell>
          <cell r="H6007" t="str">
            <v>0,00</v>
          </cell>
          <cell r="I6007" t="str">
            <v>0,00</v>
          </cell>
          <cell r="J6007" t="str">
            <v>0,00</v>
          </cell>
          <cell r="K6007">
            <v>111.09</v>
          </cell>
          <cell r="L6007">
            <v>111.09</v>
          </cell>
          <cell r="M6007"/>
          <cell r="N6007">
            <v>101737</v>
          </cell>
        </row>
        <row r="6008">
          <cell r="A6008">
            <v>101748</v>
          </cell>
          <cell r="B6008" t="str">
            <v>PREPARO DE CONTRAPISO COM POLITRIZ. AF_09/2020</v>
          </cell>
          <cell r="C6008" t="str">
            <v>COMPOSIÇÃO</v>
          </cell>
          <cell r="D6008" t="str">
            <v>M2</v>
          </cell>
          <cell r="E6008" t="str">
            <v>4,11</v>
          </cell>
          <cell r="F6008" t="str">
            <v>2,99</v>
          </cell>
          <cell r="G6008" t="str">
            <v>0,98</v>
          </cell>
          <cell r="H6008" t="str">
            <v>0,03</v>
          </cell>
          <cell r="I6008" t="str">
            <v>0,00</v>
          </cell>
          <cell r="J6008" t="str">
            <v>0,11</v>
          </cell>
          <cell r="K6008">
            <v>1.1200000000000001</v>
          </cell>
          <cell r="L6008">
            <v>1.1200000000000001</v>
          </cell>
          <cell r="M6008"/>
          <cell r="N6008">
            <v>101748</v>
          </cell>
        </row>
        <row r="6009">
          <cell r="A6009">
            <v>101092</v>
          </cell>
          <cell r="B6009" t="str">
            <v>PISO EM GRANITO APLICADO EM CALÇADAS OU PISOS EXTERNOS. AF_05/2020</v>
          </cell>
          <cell r="C6009" t="str">
            <v>COMPOSIÇÃO</v>
          </cell>
          <cell r="D6009" t="str">
            <v>M2</v>
          </cell>
          <cell r="E6009" t="str">
            <v>448,24</v>
          </cell>
          <cell r="F6009" t="str">
            <v>40,03</v>
          </cell>
          <cell r="G6009" t="str">
            <v>408,21</v>
          </cell>
          <cell r="H6009" t="str">
            <v>0,00</v>
          </cell>
          <cell r="I6009" t="str">
            <v>0,00</v>
          </cell>
          <cell r="J6009" t="str">
            <v>0,00</v>
          </cell>
          <cell r="K6009">
            <v>408.21</v>
          </cell>
          <cell r="L6009">
            <v>408.21</v>
          </cell>
          <cell r="M6009"/>
          <cell r="N6009">
            <v>101092</v>
          </cell>
        </row>
        <row r="6010">
          <cell r="A6010">
            <v>101093</v>
          </cell>
          <cell r="B6010" t="str">
            <v>PISO EM MÁRMORE APLICADO EM CALÇADAS OU PISOS EXTERNOS. AF_05/2020</v>
          </cell>
          <cell r="C6010" t="str">
            <v>COMPOSIÇÃO</v>
          </cell>
          <cell r="D6010" t="str">
            <v>M2</v>
          </cell>
          <cell r="E6010" t="str">
            <v>482,17</v>
          </cell>
          <cell r="F6010" t="str">
            <v>40,03</v>
          </cell>
          <cell r="G6010" t="str">
            <v>442,14</v>
          </cell>
          <cell r="H6010" t="str">
            <v>0,00</v>
          </cell>
          <cell r="I6010" t="str">
            <v>0,00</v>
          </cell>
          <cell r="J6010" t="str">
            <v>0,00</v>
          </cell>
          <cell r="K6010">
            <v>442.14</v>
          </cell>
          <cell r="L6010">
            <v>442.14</v>
          </cell>
          <cell r="M6010"/>
          <cell r="N6010">
            <v>101093</v>
          </cell>
        </row>
        <row r="6011">
          <cell r="A6011">
            <v>98695</v>
          </cell>
          <cell r="B6011" t="str">
            <v>SOLEIRA EM MÁRMORE, LARGURA 15 CM, ESPESSURA 2,0 CM. AF_09/2020</v>
          </cell>
          <cell r="C6011" t="str">
            <v>COMPOSIÇÃO</v>
          </cell>
          <cell r="D6011" t="str">
            <v>M</v>
          </cell>
          <cell r="E6011" t="str">
            <v>86,04</v>
          </cell>
          <cell r="F6011" t="str">
            <v>14,83</v>
          </cell>
          <cell r="G6011" t="str">
            <v>71,21</v>
          </cell>
          <cell r="H6011" t="str">
            <v>0,00</v>
          </cell>
          <cell r="I6011" t="str">
            <v>0,00</v>
          </cell>
          <cell r="J6011" t="str">
            <v>0,00</v>
          </cell>
          <cell r="K6011">
            <v>71.209999999999994</v>
          </cell>
          <cell r="L6011">
            <v>71.209999999999994</v>
          </cell>
          <cell r="M6011"/>
          <cell r="N6011">
            <v>98695</v>
          </cell>
        </row>
        <row r="6012">
          <cell r="A6012">
            <v>98697</v>
          </cell>
          <cell r="B6012" t="str">
            <v>RODAPÉ EM MÁRMORE, ALTURA 7 CM. AF_09/2020</v>
          </cell>
          <cell r="C6012" t="str">
            <v>COMPOSIÇÃO</v>
          </cell>
          <cell r="D6012" t="str">
            <v>M</v>
          </cell>
          <cell r="E6012" t="str">
            <v>56,49</v>
          </cell>
          <cell r="F6012" t="str">
            <v>8,11</v>
          </cell>
          <cell r="G6012" t="str">
            <v>48,38</v>
          </cell>
          <cell r="H6012" t="str">
            <v>0,00</v>
          </cell>
          <cell r="I6012" t="str">
            <v>0,00</v>
          </cell>
          <cell r="J6012" t="str">
            <v>0,00</v>
          </cell>
          <cell r="K6012">
            <v>48.38</v>
          </cell>
          <cell r="L6012">
            <v>48.38</v>
          </cell>
          <cell r="M6012"/>
          <cell r="N6012">
            <v>98697</v>
          </cell>
        </row>
        <row r="6013">
          <cell r="A6013">
            <v>101738</v>
          </cell>
          <cell r="B6013" t="str">
            <v>RODAPÉ EM MADEIRA, ALTURA 7CM, FIXADO COM COLA. AF_09/2020</v>
          </cell>
          <cell r="C6013" t="str">
            <v>COMPOSIÇÃO</v>
          </cell>
          <cell r="D6013" t="str">
            <v>M</v>
          </cell>
          <cell r="E6013" t="str">
            <v>34,02</v>
          </cell>
          <cell r="F6013" t="str">
            <v>11,93</v>
          </cell>
          <cell r="G6013" t="str">
            <v>22,09</v>
          </cell>
          <cell r="H6013" t="str">
            <v>0,00</v>
          </cell>
          <cell r="I6013" t="str">
            <v>0,00</v>
          </cell>
          <cell r="J6013" t="str">
            <v>0,00</v>
          </cell>
          <cell r="K6013">
            <v>22.09</v>
          </cell>
          <cell r="L6013">
            <v>22.09</v>
          </cell>
          <cell r="M6013"/>
          <cell r="N6013">
            <v>101738</v>
          </cell>
        </row>
        <row r="6014">
          <cell r="A6014">
            <v>101739</v>
          </cell>
          <cell r="B6014" t="str">
            <v>RODAPÉ EM MADEIRA, ALTURA 7CM, FIXADO COM COLA E PARAFUSOS. AF_09/2020</v>
          </cell>
          <cell r="C6014" t="str">
            <v>COMPOSIÇÃO</v>
          </cell>
          <cell r="D6014" t="str">
            <v>M</v>
          </cell>
          <cell r="E6014" t="str">
            <v>37,33</v>
          </cell>
          <cell r="F6014" t="str">
            <v>13,90</v>
          </cell>
          <cell r="G6014" t="str">
            <v>23,43</v>
          </cell>
          <cell r="H6014" t="str">
            <v>0,00</v>
          </cell>
          <cell r="I6014" t="str">
            <v>0,00</v>
          </cell>
          <cell r="J6014" t="str">
            <v>0,00</v>
          </cell>
          <cell r="K6014">
            <v>23.43</v>
          </cell>
          <cell r="L6014">
            <v>23.43</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8,22</v>
          </cell>
          <cell r="F6015" t="str">
            <v>2,33</v>
          </cell>
          <cell r="G6015" t="str">
            <v>5,89</v>
          </cell>
          <cell r="H6015" t="str">
            <v>0,00</v>
          </cell>
          <cell r="I6015" t="str">
            <v>0,00</v>
          </cell>
          <cell r="J6015" t="str">
            <v>0,00</v>
          </cell>
          <cell r="K6015">
            <v>5.89</v>
          </cell>
          <cell r="L6015">
            <v>5.89</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9,30</v>
          </cell>
          <cell r="F6016" t="str">
            <v>2,43</v>
          </cell>
          <cell r="G6016" t="str">
            <v>6,87</v>
          </cell>
          <cell r="H6016" t="str">
            <v>0,00</v>
          </cell>
          <cell r="I6016" t="str">
            <v>0,00</v>
          </cell>
          <cell r="J6016" t="str">
            <v>0,00</v>
          </cell>
          <cell r="K6016">
            <v>6.87</v>
          </cell>
          <cell r="L6016">
            <v>6.87</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17,92</v>
          </cell>
          <cell r="F6017" t="str">
            <v>2,71</v>
          </cell>
          <cell r="G6017" t="str">
            <v>15,21</v>
          </cell>
          <cell r="H6017" t="str">
            <v>0,00</v>
          </cell>
          <cell r="I6017" t="str">
            <v>0,00</v>
          </cell>
          <cell r="J6017" t="str">
            <v>0,00</v>
          </cell>
          <cell r="K6017">
            <v>15.21</v>
          </cell>
          <cell r="L6017">
            <v>15.21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7,48</v>
          </cell>
          <cell r="F6018" t="str">
            <v>2,33</v>
          </cell>
          <cell r="G6018" t="str">
            <v>5,15</v>
          </cell>
          <cell r="H6018" t="str">
            <v>0,00</v>
          </cell>
          <cell r="I6018" t="str">
            <v>0,00</v>
          </cell>
          <cell r="J6018" t="str">
            <v>0,00</v>
          </cell>
          <cell r="K6018">
            <v>5.15</v>
          </cell>
          <cell r="L6018">
            <v>5.15</v>
          </cell>
          <cell r="M6018"/>
          <cell r="N6018">
            <v>96467</v>
          </cell>
        </row>
        <row r="6019">
          <cell r="A6019">
            <v>101740</v>
          </cell>
          <cell r="B6019" t="str">
            <v>RODAPÉ EM ARDÓSIA ALTURA 10CM. AF_09/2020</v>
          </cell>
          <cell r="C6019" t="str">
            <v>COMPOSIÇÃO</v>
          </cell>
          <cell r="D6019" t="str">
            <v>M</v>
          </cell>
          <cell r="E6019" t="str">
            <v>49,18</v>
          </cell>
          <cell r="F6019" t="str">
            <v>26,65</v>
          </cell>
          <cell r="G6019" t="str">
            <v>22,53</v>
          </cell>
          <cell r="H6019" t="str">
            <v>0,00</v>
          </cell>
          <cell r="I6019" t="str">
            <v>0,00</v>
          </cell>
          <cell r="J6019" t="str">
            <v>0,00</v>
          </cell>
          <cell r="K6019">
            <v>22.53</v>
          </cell>
          <cell r="L6019">
            <v>22.53</v>
          </cell>
          <cell r="M6019"/>
          <cell r="N6019">
            <v>101740</v>
          </cell>
        </row>
        <row r="6020">
          <cell r="A6020">
            <v>101741</v>
          </cell>
          <cell r="B6020" t="str">
            <v>RODAPÉ EM MARMORITE, ALTURA 10CM. AF_09/2020</v>
          </cell>
          <cell r="C6020" t="str">
            <v>COMPOSIÇÃO</v>
          </cell>
          <cell r="D6020" t="str">
            <v>M</v>
          </cell>
          <cell r="E6020" t="str">
            <v>26,52</v>
          </cell>
          <cell r="F6020" t="str">
            <v>18,40</v>
          </cell>
          <cell r="G6020" t="str">
            <v>8,12</v>
          </cell>
          <cell r="H6020" t="str">
            <v>0,00</v>
          </cell>
          <cell r="I6020" t="str">
            <v>0,00</v>
          </cell>
          <cell r="J6020" t="str">
            <v>0,00</v>
          </cell>
          <cell r="K6020">
            <v>8.1199999999999992</v>
          </cell>
          <cell r="L6020">
            <v>8.1199999999999992</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758,47</v>
          </cell>
          <cell r="F6021" t="str">
            <v>267,79</v>
          </cell>
          <cell r="G6021" t="str">
            <v>488,47</v>
          </cell>
          <cell r="H6021" t="str">
            <v>0,87</v>
          </cell>
          <cell r="I6021" t="str">
            <v>0,00</v>
          </cell>
          <cell r="J6021" t="str">
            <v>1,34</v>
          </cell>
          <cell r="K6021">
            <v>490.68</v>
          </cell>
          <cell r="L6021">
            <v>490.68</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587,32</v>
          </cell>
          <cell r="F6022" t="str">
            <v>103,38</v>
          </cell>
          <cell r="G6022" t="str">
            <v>483,94</v>
          </cell>
          <cell r="H6022" t="str">
            <v>0,00</v>
          </cell>
          <cell r="I6022" t="str">
            <v>0,00</v>
          </cell>
          <cell r="J6022" t="str">
            <v>0,00</v>
          </cell>
          <cell r="K6022">
            <v>483.94</v>
          </cell>
          <cell r="L6022">
            <v>483.94</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95,05</v>
          </cell>
          <cell r="F6023" t="str">
            <v>20,29</v>
          </cell>
          <cell r="G6023" t="str">
            <v>74,65</v>
          </cell>
          <cell r="H6023" t="str">
            <v>0,03</v>
          </cell>
          <cell r="I6023" t="str">
            <v>0,00</v>
          </cell>
          <cell r="J6023" t="str">
            <v>0,08</v>
          </cell>
          <cell r="K6023">
            <v>74.760000000000005</v>
          </cell>
          <cell r="L6023">
            <v>74.760000000000005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84,79</v>
          </cell>
          <cell r="F6024" t="str">
            <v>10,42</v>
          </cell>
          <cell r="G6024" t="str">
            <v>74,37</v>
          </cell>
          <cell r="H6024" t="str">
            <v>0,00</v>
          </cell>
          <cell r="I6024" t="str">
            <v>0,00</v>
          </cell>
          <cell r="J6024" t="str">
            <v>0,00</v>
          </cell>
          <cell r="K6024">
            <v>74.37</v>
          </cell>
          <cell r="L6024">
            <v>74.37</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112,47</v>
          </cell>
          <cell r="F6025" t="str">
            <v>26,29</v>
          </cell>
          <cell r="G6025" t="str">
            <v>86,02</v>
          </cell>
          <cell r="H6025" t="str">
            <v>0,06</v>
          </cell>
          <cell r="I6025" t="str">
            <v>0,00</v>
          </cell>
          <cell r="J6025" t="str">
            <v>0,10</v>
          </cell>
          <cell r="K6025">
            <v>86.179999999999993</v>
          </cell>
          <cell r="L6025">
            <v>86.179999999999993</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98,78</v>
          </cell>
          <cell r="F6026" t="str">
            <v>13,12</v>
          </cell>
          <cell r="G6026" t="str">
            <v>85,66</v>
          </cell>
          <cell r="H6026" t="str">
            <v>0,00</v>
          </cell>
          <cell r="I6026" t="str">
            <v>0,00</v>
          </cell>
          <cell r="J6026" t="str">
            <v>0,00</v>
          </cell>
          <cell r="K6026">
            <v>85.66</v>
          </cell>
          <cell r="L6026">
            <v>85.66</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127,84</v>
          </cell>
          <cell r="F6027" t="str">
            <v>32,27</v>
          </cell>
          <cell r="G6027" t="str">
            <v>95,37</v>
          </cell>
          <cell r="H6027" t="str">
            <v>0,07</v>
          </cell>
          <cell r="I6027" t="str">
            <v>0,00</v>
          </cell>
          <cell r="J6027" t="str">
            <v>0,13</v>
          </cell>
          <cell r="K6027">
            <v>95.570000000000007</v>
          </cell>
          <cell r="L6027">
            <v>95.57</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110,73</v>
          </cell>
          <cell r="F6028" t="str">
            <v>15,82</v>
          </cell>
          <cell r="G6028" t="str">
            <v>94,91</v>
          </cell>
          <cell r="H6028" t="str">
            <v>0,00</v>
          </cell>
          <cell r="I6028" t="str">
            <v>0,00</v>
          </cell>
          <cell r="J6028" t="str">
            <v>0,00</v>
          </cell>
          <cell r="K6028">
            <v>94.91</v>
          </cell>
          <cell r="L6028">
            <v>94.91</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144,46</v>
          </cell>
          <cell r="F6029" t="str">
            <v>38,26</v>
          </cell>
          <cell r="G6029" t="str">
            <v>105,95</v>
          </cell>
          <cell r="H6029" t="str">
            <v>0,09</v>
          </cell>
          <cell r="I6029" t="str">
            <v>0,00</v>
          </cell>
          <cell r="J6029" t="str">
            <v>0,16</v>
          </cell>
          <cell r="K6029">
            <v>106.2</v>
          </cell>
          <cell r="L6029">
            <v>106.2</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123,94</v>
          </cell>
          <cell r="F6030" t="str">
            <v>18,52</v>
          </cell>
          <cell r="G6030" t="str">
            <v>105,42</v>
          </cell>
          <cell r="H6030" t="str">
            <v>0,00</v>
          </cell>
          <cell r="I6030" t="str">
            <v>0,00</v>
          </cell>
          <cell r="J6030" t="str">
            <v>0,00</v>
          </cell>
          <cell r="K6030">
            <v>105.42</v>
          </cell>
          <cell r="L6030">
            <v>105.42</v>
          </cell>
          <cell r="M6030"/>
          <cell r="N6030">
            <v>94999</v>
          </cell>
        </row>
        <row r="6031">
          <cell r="A6031">
            <v>101747</v>
          </cell>
          <cell r="B6031" t="str">
            <v>PISO EM CONCRETO 20 MPA PREPARO MECÂNICO, ESPESSURA 7CM. AF_09/2020</v>
          </cell>
          <cell r="C6031" t="str">
            <v>COMPOSIÇÃO</v>
          </cell>
          <cell r="D6031" t="str">
            <v>M2</v>
          </cell>
          <cell r="E6031" t="str">
            <v>64,27</v>
          </cell>
          <cell r="F6031" t="str">
            <v>3,47</v>
          </cell>
          <cell r="G6031" t="str">
            <v>60,80</v>
          </cell>
          <cell r="H6031" t="str">
            <v>0,00</v>
          </cell>
          <cell r="I6031" t="str">
            <v>0,00</v>
          </cell>
          <cell r="J6031" t="str">
            <v>0,00</v>
          </cell>
          <cell r="K6031">
            <v>60.8</v>
          </cell>
          <cell r="L6031">
            <v>60.8</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28,69</v>
          </cell>
          <cell r="F6035" t="str">
            <v>10,11</v>
          </cell>
          <cell r="G6035" t="str">
            <v>18,50</v>
          </cell>
          <cell r="H6035" t="str">
            <v>0,04</v>
          </cell>
          <cell r="I6035" t="str">
            <v>0,00</v>
          </cell>
          <cell r="J6035" t="str">
            <v>0,04</v>
          </cell>
          <cell r="K6035">
            <v>18.579999999999998</v>
          </cell>
          <cell r="L6035">
            <v>18.579999999999998</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32,81</v>
          </cell>
          <cell r="F6036" t="str">
            <v>12,88</v>
          </cell>
          <cell r="G6036" t="str">
            <v>19,93</v>
          </cell>
          <cell r="H6036" t="str">
            <v>0,00</v>
          </cell>
          <cell r="I6036" t="str">
            <v>0,00</v>
          </cell>
          <cell r="J6036" t="str">
            <v>0,00</v>
          </cell>
          <cell r="K6036">
            <v>19.93</v>
          </cell>
          <cell r="L6036">
            <v>19.93</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67,91</v>
          </cell>
          <cell r="F6037" t="str">
            <v>9,55</v>
          </cell>
          <cell r="G6037" t="str">
            <v>58,16</v>
          </cell>
          <cell r="H6037" t="str">
            <v>0,11</v>
          </cell>
          <cell r="I6037" t="str">
            <v>0,00</v>
          </cell>
          <cell r="J6037" t="str">
            <v>0,09</v>
          </cell>
          <cell r="K6037">
            <v>58.36</v>
          </cell>
          <cell r="L6037">
            <v>58.36</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75,42</v>
          </cell>
          <cell r="F6038" t="str">
            <v>14,21</v>
          </cell>
          <cell r="G6038" t="str">
            <v>61,21</v>
          </cell>
          <cell r="H6038" t="str">
            <v>0,00</v>
          </cell>
          <cell r="I6038" t="str">
            <v>0,00</v>
          </cell>
          <cell r="J6038" t="str">
            <v>0,00</v>
          </cell>
          <cell r="K6038">
            <v>61.21</v>
          </cell>
          <cell r="L6038">
            <v>61.21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36,28</v>
          </cell>
          <cell r="F6039" t="str">
            <v>12,34</v>
          </cell>
          <cell r="G6039" t="str">
            <v>23,82</v>
          </cell>
          <cell r="H6039" t="str">
            <v>0,06</v>
          </cell>
          <cell r="I6039" t="str">
            <v>0,00</v>
          </cell>
          <cell r="J6039" t="str">
            <v>0,06</v>
          </cell>
          <cell r="K6039">
            <v>23.94</v>
          </cell>
          <cell r="L6039">
            <v>23.939999999999998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42,01</v>
          </cell>
          <cell r="F6040" t="str">
            <v>16,20</v>
          </cell>
          <cell r="G6040" t="str">
            <v>25,81</v>
          </cell>
          <cell r="H6040" t="str">
            <v>0,00</v>
          </cell>
          <cell r="I6040" t="str">
            <v>0,00</v>
          </cell>
          <cell r="J6040" t="str">
            <v>0,00</v>
          </cell>
          <cell r="K6040">
            <v>25.81</v>
          </cell>
          <cell r="L6040">
            <v>25.81</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90,80</v>
          </cell>
          <cell r="F6041" t="str">
            <v>11,57</v>
          </cell>
          <cell r="G6041" t="str">
            <v>78,93</v>
          </cell>
          <cell r="H6041" t="str">
            <v>0,17</v>
          </cell>
          <cell r="I6041" t="str">
            <v>0,00</v>
          </cell>
          <cell r="J6041" t="str">
            <v>0,13</v>
          </cell>
          <cell r="K6041">
            <v>79.23</v>
          </cell>
          <cell r="L6041">
            <v>79.23</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101,26</v>
          </cell>
          <cell r="F6042" t="str">
            <v>18,04</v>
          </cell>
          <cell r="G6042" t="str">
            <v>83,22</v>
          </cell>
          <cell r="H6042" t="str">
            <v>0,00</v>
          </cell>
          <cell r="I6042" t="str">
            <v>0,00</v>
          </cell>
          <cell r="J6042" t="str">
            <v>0,00</v>
          </cell>
          <cell r="K6042">
            <v>83.22</v>
          </cell>
          <cell r="L6042">
            <v>83.22</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42,51</v>
          </cell>
          <cell r="F6043" t="str">
            <v>14,19</v>
          </cell>
          <cell r="G6043" t="str">
            <v>28,17</v>
          </cell>
          <cell r="H6043" t="str">
            <v>0,07</v>
          </cell>
          <cell r="I6043" t="str">
            <v>0,00</v>
          </cell>
          <cell r="J6043" t="str">
            <v>0,08</v>
          </cell>
          <cell r="K6043">
            <v>28.32</v>
          </cell>
          <cell r="L6043">
            <v>28.32</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49,56</v>
          </cell>
          <cell r="F6044" t="str">
            <v>18,92</v>
          </cell>
          <cell r="G6044" t="str">
            <v>30,64</v>
          </cell>
          <cell r="H6044" t="str">
            <v>0,00</v>
          </cell>
          <cell r="I6044" t="str">
            <v>0,00</v>
          </cell>
          <cell r="J6044" t="str">
            <v>0,00</v>
          </cell>
          <cell r="K6044">
            <v>30.64</v>
          </cell>
          <cell r="L6044">
            <v>30.64</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109,56</v>
          </cell>
          <cell r="F6045" t="str">
            <v>13,24</v>
          </cell>
          <cell r="G6045" t="str">
            <v>95,96</v>
          </cell>
          <cell r="H6045" t="str">
            <v>0,20</v>
          </cell>
          <cell r="I6045" t="str">
            <v>0,00</v>
          </cell>
          <cell r="J6045" t="str">
            <v>0,16</v>
          </cell>
          <cell r="K6045">
            <v>96.32</v>
          </cell>
          <cell r="L6045">
            <v>96.32</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122,41</v>
          </cell>
          <cell r="F6046" t="str">
            <v>21,19</v>
          </cell>
          <cell r="G6046" t="str">
            <v>101,22</v>
          </cell>
          <cell r="H6046" t="str">
            <v>0,00</v>
          </cell>
          <cell r="I6046" t="str">
            <v>0,00</v>
          </cell>
          <cell r="J6046" t="str">
            <v>0,00</v>
          </cell>
          <cell r="K6046">
            <v>101.22</v>
          </cell>
          <cell r="L6046">
            <v>101.22</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38,10</v>
          </cell>
          <cell r="F6047" t="str">
            <v>13,43</v>
          </cell>
          <cell r="G6047" t="str">
            <v>24,52</v>
          </cell>
          <cell r="H6047" t="str">
            <v>0,07</v>
          </cell>
          <cell r="I6047" t="str">
            <v>0,00</v>
          </cell>
          <cell r="J6047" t="str">
            <v>0,08</v>
          </cell>
          <cell r="K6047">
            <v>24.669999999999998</v>
          </cell>
          <cell r="L6047">
            <v>24.669999999999998</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45,15</v>
          </cell>
          <cell r="F6048" t="str">
            <v>18,16</v>
          </cell>
          <cell r="G6048" t="str">
            <v>26,99</v>
          </cell>
          <cell r="H6048" t="str">
            <v>0,00</v>
          </cell>
          <cell r="I6048" t="str">
            <v>0,00</v>
          </cell>
          <cell r="J6048" t="str">
            <v>0,00</v>
          </cell>
          <cell r="K6048">
            <v>26.99</v>
          </cell>
          <cell r="L6048">
            <v>26.99</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105,15</v>
          </cell>
          <cell r="F6049" t="str">
            <v>12,48</v>
          </cell>
          <cell r="G6049" t="str">
            <v>92,31</v>
          </cell>
          <cell r="H6049" t="str">
            <v>0,20</v>
          </cell>
          <cell r="I6049" t="str">
            <v>0,00</v>
          </cell>
          <cell r="J6049" t="str">
            <v>0,16</v>
          </cell>
          <cell r="K6049">
            <v>92.67</v>
          </cell>
          <cell r="L6049">
            <v>92.67</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118,00</v>
          </cell>
          <cell r="F6050" t="str">
            <v>20,43</v>
          </cell>
          <cell r="G6050" t="str">
            <v>97,57</v>
          </cell>
          <cell r="H6050" t="str">
            <v>0,00</v>
          </cell>
          <cell r="I6050" t="str">
            <v>0,00</v>
          </cell>
          <cell r="J6050" t="str">
            <v>0,00</v>
          </cell>
          <cell r="K6050">
            <v>97.57</v>
          </cell>
          <cell r="L6050">
            <v>97.57</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43,67</v>
          </cell>
          <cell r="F6051" t="str">
            <v>15,40</v>
          </cell>
          <cell r="G6051" t="str">
            <v>28,09</v>
          </cell>
          <cell r="H6051" t="str">
            <v>0,09</v>
          </cell>
          <cell r="I6051" t="str">
            <v>0,00</v>
          </cell>
          <cell r="J6051" t="str">
            <v>0,09</v>
          </cell>
          <cell r="K6051">
            <v>28.27</v>
          </cell>
          <cell r="L6051">
            <v>28.27</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51,75</v>
          </cell>
          <cell r="F6052" t="str">
            <v>20,84</v>
          </cell>
          <cell r="G6052" t="str">
            <v>30,91</v>
          </cell>
          <cell r="H6052" t="str">
            <v>0,00</v>
          </cell>
          <cell r="I6052" t="str">
            <v>0,00</v>
          </cell>
          <cell r="J6052" t="str">
            <v>0,00</v>
          </cell>
          <cell r="K6052">
            <v>30.91</v>
          </cell>
          <cell r="L6052">
            <v>30.91</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120,46</v>
          </cell>
          <cell r="F6053" t="str">
            <v>14,33</v>
          </cell>
          <cell r="G6053" t="str">
            <v>105,71</v>
          </cell>
          <cell r="H6053" t="str">
            <v>0,23</v>
          </cell>
          <cell r="I6053" t="str">
            <v>0,00</v>
          </cell>
          <cell r="J6053" t="str">
            <v>0,19</v>
          </cell>
          <cell r="K6053">
            <v>106.13</v>
          </cell>
          <cell r="L6053">
            <v>106.13</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135,18</v>
          </cell>
          <cell r="F6054" t="str">
            <v>23,44</v>
          </cell>
          <cell r="G6054" t="str">
            <v>111,74</v>
          </cell>
          <cell r="H6054" t="str">
            <v>0,00</v>
          </cell>
          <cell r="I6054" t="str">
            <v>0,00</v>
          </cell>
          <cell r="J6054" t="str">
            <v>0,00</v>
          </cell>
          <cell r="K6054">
            <v>111.74</v>
          </cell>
          <cell r="L6054">
            <v>111.74</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47,05</v>
          </cell>
          <cell r="F6055" t="str">
            <v>16,40</v>
          </cell>
          <cell r="G6055" t="str">
            <v>30,44</v>
          </cell>
          <cell r="H6055" t="str">
            <v>0,11</v>
          </cell>
          <cell r="I6055" t="str">
            <v>0,00</v>
          </cell>
          <cell r="J6055" t="str">
            <v>0,10</v>
          </cell>
          <cell r="K6055">
            <v>30.650000000000002</v>
          </cell>
          <cell r="L6055">
            <v>30.650000000000002</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55,85</v>
          </cell>
          <cell r="F6056" t="str">
            <v>22,33</v>
          </cell>
          <cell r="G6056" t="str">
            <v>33,52</v>
          </cell>
          <cell r="H6056" t="str">
            <v>0,00</v>
          </cell>
          <cell r="I6056" t="str">
            <v>0,00</v>
          </cell>
          <cell r="J6056" t="str">
            <v>0,00</v>
          </cell>
          <cell r="K6056">
            <v>33.520000000000003</v>
          </cell>
          <cell r="L6056">
            <v>33.520000000000003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130,68</v>
          </cell>
          <cell r="F6057" t="str">
            <v>15,23</v>
          </cell>
          <cell r="G6057" t="str">
            <v>115,00</v>
          </cell>
          <cell r="H6057" t="str">
            <v>0,25</v>
          </cell>
          <cell r="I6057" t="str">
            <v>0,00</v>
          </cell>
          <cell r="J6057" t="str">
            <v>0,20</v>
          </cell>
          <cell r="K6057">
            <v>115.45</v>
          </cell>
          <cell r="L6057">
            <v>115.45</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146,71</v>
          </cell>
          <cell r="F6058" t="str">
            <v>25,15</v>
          </cell>
          <cell r="G6058" t="str">
            <v>121,56</v>
          </cell>
          <cell r="H6058" t="str">
            <v>0,00</v>
          </cell>
          <cell r="I6058" t="str">
            <v>0,00</v>
          </cell>
          <cell r="J6058" t="str">
            <v>0,00</v>
          </cell>
          <cell r="K6058">
            <v>121.56</v>
          </cell>
          <cell r="L6058">
            <v>121.56</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42,57</v>
          </cell>
          <cell r="F6059" t="str">
            <v>20,43</v>
          </cell>
          <cell r="G6059" t="str">
            <v>22,06</v>
          </cell>
          <cell r="H6059" t="str">
            <v>0,04</v>
          </cell>
          <cell r="I6059" t="str">
            <v>0,00</v>
          </cell>
          <cell r="J6059" t="str">
            <v>0,04</v>
          </cell>
          <cell r="K6059">
            <v>22.139999999999997</v>
          </cell>
          <cell r="L6059">
            <v>22.139999999999997</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46,69</v>
          </cell>
          <cell r="F6060" t="str">
            <v>23,19</v>
          </cell>
          <cell r="G6060" t="str">
            <v>23,50</v>
          </cell>
          <cell r="H6060" t="str">
            <v>0,00</v>
          </cell>
          <cell r="I6060" t="str">
            <v>0,00</v>
          </cell>
          <cell r="J6060" t="str">
            <v>0,00</v>
          </cell>
          <cell r="K6060">
            <v>23.5</v>
          </cell>
          <cell r="L6060">
            <v>23.5</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81,79</v>
          </cell>
          <cell r="F6061" t="str">
            <v>19,86</v>
          </cell>
          <cell r="G6061" t="str">
            <v>61,73</v>
          </cell>
          <cell r="H6061" t="str">
            <v>0,11</v>
          </cell>
          <cell r="I6061" t="str">
            <v>0,00</v>
          </cell>
          <cell r="J6061" t="str">
            <v>0,09</v>
          </cell>
          <cell r="K6061">
            <v>61.93</v>
          </cell>
          <cell r="L6061">
            <v>61.93</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89,30</v>
          </cell>
          <cell r="F6062" t="str">
            <v>24,51</v>
          </cell>
          <cell r="G6062" t="str">
            <v>64,79</v>
          </cell>
          <cell r="H6062" t="str">
            <v>0,00</v>
          </cell>
          <cell r="I6062" t="str">
            <v>0,00</v>
          </cell>
          <cell r="J6062" t="str">
            <v>0,00</v>
          </cell>
          <cell r="K6062">
            <v>64.790000000000006</v>
          </cell>
          <cell r="L6062">
            <v>64.790000000000006</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50,16</v>
          </cell>
          <cell r="F6063" t="str">
            <v>22,66</v>
          </cell>
          <cell r="G6063" t="str">
            <v>27,38</v>
          </cell>
          <cell r="H6063" t="str">
            <v>0,06</v>
          </cell>
          <cell r="I6063" t="str">
            <v>0,00</v>
          </cell>
          <cell r="J6063" t="str">
            <v>0,06</v>
          </cell>
          <cell r="K6063">
            <v>27.5</v>
          </cell>
          <cell r="L6063">
            <v>27.499999999999996</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55,89</v>
          </cell>
          <cell r="F6064" t="str">
            <v>26,51</v>
          </cell>
          <cell r="G6064" t="str">
            <v>29,38</v>
          </cell>
          <cell r="H6064" t="str">
            <v>0,00</v>
          </cell>
          <cell r="I6064" t="str">
            <v>0,00</v>
          </cell>
          <cell r="J6064" t="str">
            <v>0,00</v>
          </cell>
          <cell r="K6064">
            <v>29.38</v>
          </cell>
          <cell r="L6064">
            <v>29.38</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104,68</v>
          </cell>
          <cell r="F6065" t="str">
            <v>21,88</v>
          </cell>
          <cell r="G6065" t="str">
            <v>82,50</v>
          </cell>
          <cell r="H6065" t="str">
            <v>0,17</v>
          </cell>
          <cell r="I6065" t="str">
            <v>0,00</v>
          </cell>
          <cell r="J6065" t="str">
            <v>0,13</v>
          </cell>
          <cell r="K6065">
            <v>82.8</v>
          </cell>
          <cell r="L6065">
            <v>82.8</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115,14</v>
          </cell>
          <cell r="F6066" t="str">
            <v>28,35</v>
          </cell>
          <cell r="G6066" t="str">
            <v>86,79</v>
          </cell>
          <cell r="H6066" t="str">
            <v>0,00</v>
          </cell>
          <cell r="I6066" t="str">
            <v>0,00</v>
          </cell>
          <cell r="J6066" t="str">
            <v>0,00</v>
          </cell>
          <cell r="K6066">
            <v>86.79</v>
          </cell>
          <cell r="L6066">
            <v>86.79</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48,31</v>
          </cell>
          <cell r="F6067" t="str">
            <v>23,59</v>
          </cell>
          <cell r="G6067" t="str">
            <v>24,60</v>
          </cell>
          <cell r="H6067" t="str">
            <v>0,06</v>
          </cell>
          <cell r="I6067" t="str">
            <v>0,00</v>
          </cell>
          <cell r="J6067" t="str">
            <v>0,06</v>
          </cell>
          <cell r="K6067">
            <v>24.720000000000002</v>
          </cell>
          <cell r="L6067">
            <v>24.72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54,04</v>
          </cell>
          <cell r="F6068" t="str">
            <v>27,45</v>
          </cell>
          <cell r="G6068" t="str">
            <v>26,59</v>
          </cell>
          <cell r="H6068" t="str">
            <v>0,00</v>
          </cell>
          <cell r="I6068" t="str">
            <v>0,00</v>
          </cell>
          <cell r="J6068" t="str">
            <v>0,00</v>
          </cell>
          <cell r="K6068">
            <v>26.59</v>
          </cell>
          <cell r="L6068">
            <v>26.59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102,83</v>
          </cell>
          <cell r="F6069" t="str">
            <v>22,80</v>
          </cell>
          <cell r="G6069" t="str">
            <v>79,73</v>
          </cell>
          <cell r="H6069" t="str">
            <v>0,17</v>
          </cell>
          <cell r="I6069" t="str">
            <v>0,00</v>
          </cell>
          <cell r="J6069" t="str">
            <v>0,13</v>
          </cell>
          <cell r="K6069">
            <v>80.03</v>
          </cell>
          <cell r="L6069">
            <v>80.03</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113,29</v>
          </cell>
          <cell r="F6070" t="str">
            <v>29,27</v>
          </cell>
          <cell r="G6070" t="str">
            <v>84,02</v>
          </cell>
          <cell r="H6070" t="str">
            <v>0,00</v>
          </cell>
          <cell r="I6070" t="str">
            <v>0,00</v>
          </cell>
          <cell r="J6070" t="str">
            <v>0,00</v>
          </cell>
          <cell r="K6070">
            <v>84.02</v>
          </cell>
          <cell r="L6070">
            <v>84.02</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54,58</v>
          </cell>
          <cell r="F6071" t="str">
            <v>25,46</v>
          </cell>
          <cell r="G6071" t="str">
            <v>28,97</v>
          </cell>
          <cell r="H6071" t="str">
            <v>0,07</v>
          </cell>
          <cell r="I6071" t="str">
            <v>0,00</v>
          </cell>
          <cell r="J6071" t="str">
            <v>0,08</v>
          </cell>
          <cell r="K6071">
            <v>29.119999999999997</v>
          </cell>
          <cell r="L6071">
            <v>29.119999999999997</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61,63</v>
          </cell>
          <cell r="F6072" t="str">
            <v>30,19</v>
          </cell>
          <cell r="G6072" t="str">
            <v>31,44</v>
          </cell>
          <cell r="H6072" t="str">
            <v>0,00</v>
          </cell>
          <cell r="I6072" t="str">
            <v>0,00</v>
          </cell>
          <cell r="J6072" t="str">
            <v>0,00</v>
          </cell>
          <cell r="K6072">
            <v>31.44</v>
          </cell>
          <cell r="L6072">
            <v>31.44</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121,63</v>
          </cell>
          <cell r="F6073" t="str">
            <v>24,51</v>
          </cell>
          <cell r="G6073" t="str">
            <v>96,76</v>
          </cell>
          <cell r="H6073" t="str">
            <v>0,20</v>
          </cell>
          <cell r="I6073" t="str">
            <v>0,00</v>
          </cell>
          <cell r="J6073" t="str">
            <v>0,16</v>
          </cell>
          <cell r="K6073">
            <v>97.12</v>
          </cell>
          <cell r="L6073">
            <v>97.12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134,48</v>
          </cell>
          <cell r="F6074" t="str">
            <v>32,45</v>
          </cell>
          <cell r="G6074" t="str">
            <v>102,03</v>
          </cell>
          <cell r="H6074" t="str">
            <v>0,00</v>
          </cell>
          <cell r="I6074" t="str">
            <v>0,00</v>
          </cell>
          <cell r="J6074" t="str">
            <v>0,00</v>
          </cell>
          <cell r="K6074">
            <v>102.03</v>
          </cell>
          <cell r="L6074">
            <v>102.03</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19,60</v>
          </cell>
          <cell r="F6075" t="str">
            <v>2,71</v>
          </cell>
          <cell r="G6075" t="str">
            <v>16,89</v>
          </cell>
          <cell r="H6075" t="str">
            <v>0,00</v>
          </cell>
          <cell r="I6075" t="str">
            <v>0,00</v>
          </cell>
          <cell r="J6075" t="str">
            <v>0,00</v>
          </cell>
          <cell r="K6075">
            <v>16.89</v>
          </cell>
          <cell r="L6075">
            <v>16.89</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24,72</v>
          </cell>
          <cell r="F6076" t="str">
            <v>3,75</v>
          </cell>
          <cell r="G6076" t="str">
            <v>20,97</v>
          </cell>
          <cell r="H6076" t="str">
            <v>0,00</v>
          </cell>
          <cell r="I6076" t="str">
            <v>0,00</v>
          </cell>
          <cell r="J6076" t="str">
            <v>0,00</v>
          </cell>
          <cell r="K6076">
            <v>20.97</v>
          </cell>
          <cell r="L6076">
            <v>20.97</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28,78</v>
          </cell>
          <cell r="F6077" t="str">
            <v>4,55</v>
          </cell>
          <cell r="G6077" t="str">
            <v>24,23</v>
          </cell>
          <cell r="H6077" t="str">
            <v>0,00</v>
          </cell>
          <cell r="I6077" t="str">
            <v>0,00</v>
          </cell>
          <cell r="J6077" t="str">
            <v>0,00</v>
          </cell>
          <cell r="K6077">
            <v>24.23</v>
          </cell>
          <cell r="L6077">
            <v>24.23</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16,90</v>
          </cell>
          <cell r="F6078" t="str">
            <v>1,71</v>
          </cell>
          <cell r="G6078" t="str">
            <v>15,19</v>
          </cell>
          <cell r="H6078" t="str">
            <v>0,00</v>
          </cell>
          <cell r="I6078" t="str">
            <v>0,00</v>
          </cell>
          <cell r="J6078" t="str">
            <v>0,00</v>
          </cell>
          <cell r="K6078">
            <v>15.19</v>
          </cell>
          <cell r="L6078">
            <v>15.19</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23,43</v>
          </cell>
          <cell r="F6079" t="str">
            <v>3,25</v>
          </cell>
          <cell r="G6079" t="str">
            <v>20,18</v>
          </cell>
          <cell r="H6079" t="str">
            <v>0,00</v>
          </cell>
          <cell r="I6079" t="str">
            <v>0,00</v>
          </cell>
          <cell r="J6079" t="str">
            <v>0,00</v>
          </cell>
          <cell r="K6079">
            <v>20.18</v>
          </cell>
          <cell r="L6079">
            <v>20.18</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28,81</v>
          </cell>
          <cell r="F6080" t="str">
            <v>4,49</v>
          </cell>
          <cell r="G6080" t="str">
            <v>24,32</v>
          </cell>
          <cell r="H6080" t="str">
            <v>0,00</v>
          </cell>
          <cell r="I6080" t="str">
            <v>0,00</v>
          </cell>
          <cell r="J6080" t="str">
            <v>0,00</v>
          </cell>
          <cell r="K6080">
            <v>24.32</v>
          </cell>
          <cell r="L6080">
            <v>24.32</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81,93</v>
          </cell>
          <cell r="F6081" t="str">
            <v>20,91</v>
          </cell>
          <cell r="G6081" t="str">
            <v>60,84</v>
          </cell>
          <cell r="H6081" t="str">
            <v>0,09</v>
          </cell>
          <cell r="I6081" t="str">
            <v>0,00</v>
          </cell>
          <cell r="J6081" t="str">
            <v>0,09</v>
          </cell>
          <cell r="K6081">
            <v>61.02</v>
          </cell>
          <cell r="L6081">
            <v>61.02000000000001</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90,01</v>
          </cell>
          <cell r="F6082" t="str">
            <v>26,35</v>
          </cell>
          <cell r="G6082" t="str">
            <v>63,66</v>
          </cell>
          <cell r="H6082" t="str">
            <v>0,00</v>
          </cell>
          <cell r="I6082" t="str">
            <v>0,00</v>
          </cell>
          <cell r="J6082" t="str">
            <v>0,00</v>
          </cell>
          <cell r="K6082">
            <v>63.66</v>
          </cell>
          <cell r="L6082">
            <v>63.66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158,72</v>
          </cell>
          <cell r="F6083" t="str">
            <v>19,85</v>
          </cell>
          <cell r="G6083" t="str">
            <v>138,45</v>
          </cell>
          <cell r="H6083" t="str">
            <v>0,23</v>
          </cell>
          <cell r="I6083" t="str">
            <v>0,00</v>
          </cell>
          <cell r="J6083" t="str">
            <v>0,19</v>
          </cell>
          <cell r="K6083">
            <v>138.86999999999998</v>
          </cell>
          <cell r="L6083">
            <v>138.86999999999998</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173,44</v>
          </cell>
          <cell r="F6084" t="str">
            <v>28,97</v>
          </cell>
          <cell r="G6084" t="str">
            <v>144,47</v>
          </cell>
          <cell r="H6084" t="str">
            <v>0,00</v>
          </cell>
          <cell r="I6084" t="str">
            <v>0,00</v>
          </cell>
          <cell r="J6084" t="str">
            <v>0,00</v>
          </cell>
          <cell r="K6084">
            <v>144.47</v>
          </cell>
          <cell r="L6084">
            <v>144.47</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86,80</v>
          </cell>
          <cell r="F6085" t="str">
            <v>23,02</v>
          </cell>
          <cell r="G6085" t="str">
            <v>63,57</v>
          </cell>
          <cell r="H6085" t="str">
            <v>0,11</v>
          </cell>
          <cell r="I6085" t="str">
            <v>0,00</v>
          </cell>
          <cell r="J6085" t="str">
            <v>0,10</v>
          </cell>
          <cell r="K6085">
            <v>63.78</v>
          </cell>
          <cell r="L6085">
            <v>63.78</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95,60</v>
          </cell>
          <cell r="F6086" t="str">
            <v>28,95</v>
          </cell>
          <cell r="G6086" t="str">
            <v>66,65</v>
          </cell>
          <cell r="H6086" t="str">
            <v>0,00</v>
          </cell>
          <cell r="I6086" t="str">
            <v>0,00</v>
          </cell>
          <cell r="J6086" t="str">
            <v>0,00</v>
          </cell>
          <cell r="K6086">
            <v>66.650000000000006</v>
          </cell>
          <cell r="L6086">
            <v>66.650000000000006</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170,43</v>
          </cell>
          <cell r="F6087" t="str">
            <v>21,87</v>
          </cell>
          <cell r="G6087" t="str">
            <v>148,11</v>
          </cell>
          <cell r="H6087" t="str">
            <v>0,25</v>
          </cell>
          <cell r="I6087" t="str">
            <v>0,00</v>
          </cell>
          <cell r="J6087" t="str">
            <v>0,20</v>
          </cell>
          <cell r="K6087">
            <v>148.56</v>
          </cell>
          <cell r="L6087">
            <v>148.56</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186,46</v>
          </cell>
          <cell r="F6088" t="str">
            <v>31,78</v>
          </cell>
          <cell r="G6088" t="str">
            <v>154,68</v>
          </cell>
          <cell r="H6088" t="str">
            <v>0,00</v>
          </cell>
          <cell r="I6088" t="str">
            <v>0,00</v>
          </cell>
          <cell r="J6088" t="str">
            <v>0,00</v>
          </cell>
          <cell r="K6088">
            <v>154.68</v>
          </cell>
          <cell r="L6088">
            <v>154.68</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95,73</v>
          </cell>
          <cell r="F6089" t="str">
            <v>26,87</v>
          </cell>
          <cell r="G6089" t="str">
            <v>68,63</v>
          </cell>
          <cell r="H6089" t="str">
            <v>0,12</v>
          </cell>
          <cell r="I6089" t="str">
            <v>0,00</v>
          </cell>
          <cell r="J6089" t="str">
            <v>0,11</v>
          </cell>
          <cell r="K6089">
            <v>68.86</v>
          </cell>
          <cell r="L6089">
            <v>68.86</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105,85</v>
          </cell>
          <cell r="F6090" t="str">
            <v>33,69</v>
          </cell>
          <cell r="G6090" t="str">
            <v>72,16</v>
          </cell>
          <cell r="H6090" t="str">
            <v>0,00</v>
          </cell>
          <cell r="I6090" t="str">
            <v>0,00</v>
          </cell>
          <cell r="J6090" t="str">
            <v>0,00</v>
          </cell>
          <cell r="K6090">
            <v>72.16</v>
          </cell>
          <cell r="L6090">
            <v>72.16</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191,88</v>
          </cell>
          <cell r="F6091" t="str">
            <v>25,54</v>
          </cell>
          <cell r="G6091" t="str">
            <v>165,80</v>
          </cell>
          <cell r="H6091" t="str">
            <v>0,30</v>
          </cell>
          <cell r="I6091" t="str">
            <v>0,00</v>
          </cell>
          <cell r="J6091" t="str">
            <v>0,24</v>
          </cell>
          <cell r="K6091">
            <v>166.34</v>
          </cell>
          <cell r="L6091">
            <v>166.34000000000003</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210,31</v>
          </cell>
          <cell r="F6092" t="str">
            <v>36,95</v>
          </cell>
          <cell r="G6092" t="str">
            <v>173,36</v>
          </cell>
          <cell r="H6092" t="str">
            <v>0,00</v>
          </cell>
          <cell r="I6092" t="str">
            <v>0,00</v>
          </cell>
          <cell r="J6092" t="str">
            <v>0,00</v>
          </cell>
          <cell r="K6092">
            <v>173.36</v>
          </cell>
          <cell r="L6092">
            <v>173.36</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41,00</v>
          </cell>
          <cell r="F6093" t="str">
            <v>16,31</v>
          </cell>
          <cell r="G6093" t="str">
            <v>24,63</v>
          </cell>
          <cell r="H6093" t="str">
            <v>0,02</v>
          </cell>
          <cell r="I6093" t="str">
            <v>0,00</v>
          </cell>
          <cell r="J6093" t="str">
            <v>0,04</v>
          </cell>
          <cell r="K6093">
            <v>24.689999999999998</v>
          </cell>
          <cell r="L6093">
            <v>24.689999999999998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45,98</v>
          </cell>
          <cell r="F6094" t="str">
            <v>17,77</v>
          </cell>
          <cell r="G6094" t="str">
            <v>28,11</v>
          </cell>
          <cell r="H6094" t="str">
            <v>0,03</v>
          </cell>
          <cell r="I6094" t="str">
            <v>0,00</v>
          </cell>
          <cell r="J6094" t="str">
            <v>0,07</v>
          </cell>
          <cell r="K6094">
            <v>28.21</v>
          </cell>
          <cell r="L6094">
            <v>28.21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39,19</v>
          </cell>
          <cell r="F6095" t="str">
            <v>14,85</v>
          </cell>
          <cell r="G6095" t="str">
            <v>24,27</v>
          </cell>
          <cell r="H6095" t="str">
            <v>0,03</v>
          </cell>
          <cell r="I6095" t="str">
            <v>0,00</v>
          </cell>
          <cell r="J6095" t="str">
            <v>0,04</v>
          </cell>
          <cell r="K6095">
            <v>24.34</v>
          </cell>
          <cell r="L6095">
            <v>24.34</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44,72</v>
          </cell>
          <cell r="F6096" t="str">
            <v>16,49</v>
          </cell>
          <cell r="G6096" t="str">
            <v>28,14</v>
          </cell>
          <cell r="H6096" t="str">
            <v>0,03</v>
          </cell>
          <cell r="I6096" t="str">
            <v>0,00</v>
          </cell>
          <cell r="J6096" t="str">
            <v>0,06</v>
          </cell>
          <cell r="K6096">
            <v>28.23</v>
          </cell>
          <cell r="L6096">
            <v>28.23</v>
          </cell>
          <cell r="M6096"/>
          <cell r="N6096">
            <v>94782</v>
          </cell>
        </row>
        <row r="6097">
          <cell r="A6097">
            <v>102803</v>
          </cell>
          <cell r="B6097" t="str">
            <v>REFORÇO SUPERFICIAL PARA CONTRAPISOS DE ARGAMASSA SEMI-SECA. AF_07/2021</v>
          </cell>
          <cell r="C6097" t="str">
            <v>COMPOSIÇÃO</v>
          </cell>
          <cell r="D6097" t="str">
            <v>M2</v>
          </cell>
          <cell r="E6097" t="str">
            <v>2,57</v>
          </cell>
          <cell r="F6097" t="str">
            <v>1,73</v>
          </cell>
          <cell r="G6097" t="str">
            <v>0,84</v>
          </cell>
          <cell r="H6097" t="str">
            <v>0,00</v>
          </cell>
          <cell r="I6097" t="str">
            <v>0,00</v>
          </cell>
          <cell r="J6097" t="str">
            <v>0,00</v>
          </cell>
          <cell r="K6097">
            <v>0.84</v>
          </cell>
          <cell r="L6097">
            <v>0.84</v>
          </cell>
          <cell r="M6097"/>
          <cell r="N6097">
            <v>102803</v>
          </cell>
        </row>
        <row r="6098">
          <cell r="A6098">
            <v>101742</v>
          </cell>
          <cell r="B6098" t="str">
            <v>RODAPÉ BORRACHA LISO, ALTURA = 7CM, ESPESSURA = 2 MM, PARA ARGAMASSA. AF_09/2020</v>
          </cell>
          <cell r="C6098" t="str">
            <v>COMPOSIÇÃO</v>
          </cell>
          <cell r="D6098" t="str">
            <v>M</v>
          </cell>
          <cell r="E6098" t="str">
            <v>62,26</v>
          </cell>
          <cell r="F6098" t="str">
            <v>21,54</v>
          </cell>
          <cell r="G6098" t="str">
            <v>40,72</v>
          </cell>
          <cell r="H6098" t="str">
            <v>0,00</v>
          </cell>
          <cell r="I6098" t="str">
            <v>0,00</v>
          </cell>
          <cell r="J6098" t="str">
            <v>0,00</v>
          </cell>
          <cell r="K6098">
            <v>40.72</v>
          </cell>
          <cell r="L6098">
            <v>40.72</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15,29</v>
          </cell>
          <cell r="F6099" t="str">
            <v>4,49</v>
          </cell>
          <cell r="G6099" t="str">
            <v>10,80</v>
          </cell>
          <cell r="H6099" t="str">
            <v>0,00</v>
          </cell>
          <cell r="I6099" t="str">
            <v>0,00</v>
          </cell>
          <cell r="J6099" t="str">
            <v>0,00</v>
          </cell>
          <cell r="K6099">
            <v>10.8</v>
          </cell>
          <cell r="L6099">
            <v>10.8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14,42</v>
          </cell>
          <cell r="F6100" t="str">
            <v>3,94</v>
          </cell>
          <cell r="G6100" t="str">
            <v>10,47</v>
          </cell>
          <cell r="H6100" t="str">
            <v>0,00</v>
          </cell>
          <cell r="I6100" t="str">
            <v>0,00</v>
          </cell>
          <cell r="J6100" t="str">
            <v>0,01</v>
          </cell>
          <cell r="K6100">
            <v>10.48</v>
          </cell>
          <cell r="L6100">
            <v>10.48</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6,31</v>
          </cell>
          <cell r="F6101" t="str">
            <v>1,35</v>
          </cell>
          <cell r="G6101" t="str">
            <v>4,96</v>
          </cell>
          <cell r="H6101" t="str">
            <v>0,00</v>
          </cell>
          <cell r="I6101" t="str">
            <v>0,00</v>
          </cell>
          <cell r="J6101" t="str">
            <v>0,00</v>
          </cell>
          <cell r="K6101">
            <v>4.96</v>
          </cell>
          <cell r="L6101">
            <v>4.96</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6,12</v>
          </cell>
          <cell r="F6102" t="str">
            <v>1,22</v>
          </cell>
          <cell r="G6102" t="str">
            <v>4,90</v>
          </cell>
          <cell r="H6102" t="str">
            <v>0,00</v>
          </cell>
          <cell r="I6102" t="str">
            <v>0,00</v>
          </cell>
          <cell r="J6102" t="str">
            <v>0,00</v>
          </cell>
          <cell r="K6102">
            <v>4.9000000000000004</v>
          </cell>
          <cell r="L6102">
            <v>4.9000000000000004</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8,97</v>
          </cell>
          <cell r="F6103" t="str">
            <v>1,48</v>
          </cell>
          <cell r="G6103" t="str">
            <v>7,49</v>
          </cell>
          <cell r="H6103" t="str">
            <v>0,00</v>
          </cell>
          <cell r="I6103" t="str">
            <v>0,00</v>
          </cell>
          <cell r="J6103" t="str">
            <v>0,00</v>
          </cell>
          <cell r="K6103">
            <v>7.49</v>
          </cell>
          <cell r="L6103">
            <v>7.49</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8,55</v>
          </cell>
          <cell r="F6104" t="str">
            <v>1,22</v>
          </cell>
          <cell r="G6104" t="str">
            <v>7,33</v>
          </cell>
          <cell r="H6104" t="str">
            <v>0,00</v>
          </cell>
          <cell r="I6104" t="str">
            <v>0,00</v>
          </cell>
          <cell r="J6104" t="str">
            <v>0,00</v>
          </cell>
          <cell r="K6104">
            <v>7.33</v>
          </cell>
          <cell r="L6104">
            <v>7.33</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4,88</v>
          </cell>
          <cell r="F6105" t="str">
            <v>2,64</v>
          </cell>
          <cell r="G6105" t="str">
            <v>2,24</v>
          </cell>
          <cell r="H6105" t="str">
            <v>0,00</v>
          </cell>
          <cell r="I6105" t="str">
            <v>0,00</v>
          </cell>
          <cell r="J6105" t="str">
            <v>0,00</v>
          </cell>
          <cell r="K6105">
            <v>2.2400000000000002</v>
          </cell>
          <cell r="L6105">
            <v>2.2400000000000002</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4,25</v>
          </cell>
          <cell r="F6106" t="str">
            <v>2,22</v>
          </cell>
          <cell r="G6106" t="str">
            <v>2,03</v>
          </cell>
          <cell r="H6106" t="str">
            <v>0,00</v>
          </cell>
          <cell r="I6106" t="str">
            <v>0,00</v>
          </cell>
          <cell r="J6106" t="str">
            <v>0,00</v>
          </cell>
          <cell r="K6106">
            <v>2.0299999999999998</v>
          </cell>
          <cell r="L6106">
            <v>2.0299999999999998</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6,18</v>
          </cell>
          <cell r="F6107" t="str">
            <v>1,24</v>
          </cell>
          <cell r="G6107" t="str">
            <v>4,94</v>
          </cell>
          <cell r="H6107" t="str">
            <v>0,00</v>
          </cell>
          <cell r="I6107" t="str">
            <v>0,00</v>
          </cell>
          <cell r="J6107" t="str">
            <v>0,00</v>
          </cell>
          <cell r="K6107">
            <v>4.9400000000000004</v>
          </cell>
          <cell r="L6107">
            <v>4.9400000000000004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5,99</v>
          </cell>
          <cell r="F6108" t="str">
            <v>1,11</v>
          </cell>
          <cell r="G6108" t="str">
            <v>4,88</v>
          </cell>
          <cell r="H6108" t="str">
            <v>0,00</v>
          </cell>
          <cell r="I6108" t="str">
            <v>0,00</v>
          </cell>
          <cell r="J6108" t="str">
            <v>0,00</v>
          </cell>
          <cell r="K6108">
            <v>4.88</v>
          </cell>
          <cell r="L6108">
            <v>4.88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8,84</v>
          </cell>
          <cell r="F6109" t="str">
            <v>1,37</v>
          </cell>
          <cell r="G6109" t="str">
            <v>7,47</v>
          </cell>
          <cell r="H6109" t="str">
            <v>0,00</v>
          </cell>
          <cell r="I6109" t="str">
            <v>0,00</v>
          </cell>
          <cell r="J6109" t="str">
            <v>0,00</v>
          </cell>
          <cell r="K6109">
            <v>7.47</v>
          </cell>
          <cell r="L6109">
            <v>7.47</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8,42</v>
          </cell>
          <cell r="F6110" t="str">
            <v>1,11</v>
          </cell>
          <cell r="G6110" t="str">
            <v>7,31</v>
          </cell>
          <cell r="H6110" t="str">
            <v>0,00</v>
          </cell>
          <cell r="I6110" t="str">
            <v>0,00</v>
          </cell>
          <cell r="J6110" t="str">
            <v>0,00</v>
          </cell>
          <cell r="K6110">
            <v>7.31</v>
          </cell>
          <cell r="L6110">
            <v>7.31</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23,58</v>
          </cell>
          <cell r="F6111" t="str">
            <v>10,77</v>
          </cell>
          <cell r="G6111" t="str">
            <v>12,81</v>
          </cell>
          <cell r="H6111" t="str">
            <v>0,00</v>
          </cell>
          <cell r="I6111" t="str">
            <v>0,00</v>
          </cell>
          <cell r="J6111" t="str">
            <v>0,00</v>
          </cell>
          <cell r="K6111">
            <v>12.81</v>
          </cell>
          <cell r="L6111">
            <v>12.81</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22,71</v>
          </cell>
          <cell r="F6112" t="str">
            <v>10,22</v>
          </cell>
          <cell r="G6112" t="str">
            <v>12,48</v>
          </cell>
          <cell r="H6112" t="str">
            <v>0,00</v>
          </cell>
          <cell r="I6112" t="str">
            <v>0,00</v>
          </cell>
          <cell r="J6112" t="str">
            <v>0,01</v>
          </cell>
          <cell r="K6112">
            <v>12.49</v>
          </cell>
          <cell r="L6112">
            <v>12.49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8,08</v>
          </cell>
          <cell r="F6113" t="str">
            <v>2,65</v>
          </cell>
          <cell r="G6113" t="str">
            <v>5,43</v>
          </cell>
          <cell r="H6113" t="str">
            <v>0,00</v>
          </cell>
          <cell r="I6113" t="str">
            <v>0,00</v>
          </cell>
          <cell r="J6113" t="str">
            <v>0,00</v>
          </cell>
          <cell r="K6113">
            <v>5.43</v>
          </cell>
          <cell r="L6113">
            <v>5.43</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7,89</v>
          </cell>
          <cell r="F6114" t="str">
            <v>2,53</v>
          </cell>
          <cell r="G6114" t="str">
            <v>5,36</v>
          </cell>
          <cell r="H6114" t="str">
            <v>0,00</v>
          </cell>
          <cell r="I6114" t="str">
            <v>0,00</v>
          </cell>
          <cell r="J6114" t="str">
            <v>0,00</v>
          </cell>
          <cell r="K6114">
            <v>5.36</v>
          </cell>
          <cell r="L6114">
            <v>5.36</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10,74</v>
          </cell>
          <cell r="F6115" t="str">
            <v>2,78</v>
          </cell>
          <cell r="G6115" t="str">
            <v>7,96</v>
          </cell>
          <cell r="H6115" t="str">
            <v>0,00</v>
          </cell>
          <cell r="I6115" t="str">
            <v>0,00</v>
          </cell>
          <cell r="J6115" t="str">
            <v>0,00</v>
          </cell>
          <cell r="K6115">
            <v>7.96</v>
          </cell>
          <cell r="L6115">
            <v>7.96</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10,32</v>
          </cell>
          <cell r="F6116" t="str">
            <v>2,52</v>
          </cell>
          <cell r="G6116" t="str">
            <v>7,80</v>
          </cell>
          <cell r="H6116" t="str">
            <v>0,00</v>
          </cell>
          <cell r="I6116" t="str">
            <v>0,00</v>
          </cell>
          <cell r="J6116" t="str">
            <v>0,00</v>
          </cell>
          <cell r="K6116">
            <v>7.8</v>
          </cell>
          <cell r="L6116">
            <v>7.8</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7,95</v>
          </cell>
          <cell r="F6117" t="str">
            <v>4,88</v>
          </cell>
          <cell r="G6117" t="str">
            <v>3,07</v>
          </cell>
          <cell r="H6117" t="str">
            <v>0,00</v>
          </cell>
          <cell r="I6117" t="str">
            <v>0,00</v>
          </cell>
          <cell r="J6117" t="str">
            <v>0,00</v>
          </cell>
          <cell r="K6117">
            <v>3.07</v>
          </cell>
          <cell r="L6117">
            <v>3.07</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7,32</v>
          </cell>
          <cell r="F6118" t="str">
            <v>4,46</v>
          </cell>
          <cell r="G6118" t="str">
            <v>2,86</v>
          </cell>
          <cell r="H6118" t="str">
            <v>0,00</v>
          </cell>
          <cell r="I6118" t="str">
            <v>0,00</v>
          </cell>
          <cell r="J6118" t="str">
            <v>0,00</v>
          </cell>
          <cell r="K6118">
            <v>2.86</v>
          </cell>
          <cell r="L6118">
            <v>2.86</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7,08</v>
          </cell>
          <cell r="F6119" t="str">
            <v>3,80</v>
          </cell>
          <cell r="G6119" t="str">
            <v>2,70</v>
          </cell>
          <cell r="H6119" t="str">
            <v>0,58</v>
          </cell>
          <cell r="I6119" t="str">
            <v>0,00</v>
          </cell>
          <cell r="J6119" t="str">
            <v>0,00</v>
          </cell>
          <cell r="K6119">
            <v>3.2800000000000002</v>
          </cell>
          <cell r="L6119">
            <v>3.2800000000000002</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6,45</v>
          </cell>
          <cell r="F6120" t="str">
            <v>3,38</v>
          </cell>
          <cell r="G6120" t="str">
            <v>2,49</v>
          </cell>
          <cell r="H6120" t="str">
            <v>0,58</v>
          </cell>
          <cell r="I6120" t="str">
            <v>0,00</v>
          </cell>
          <cell r="J6120" t="str">
            <v>0,00</v>
          </cell>
          <cell r="K6120">
            <v>3.0700000000000003</v>
          </cell>
          <cell r="L6120">
            <v>3.0700000000000003</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9,63</v>
          </cell>
          <cell r="F6121" t="str">
            <v>3,81</v>
          </cell>
          <cell r="G6121" t="str">
            <v>5,82</v>
          </cell>
          <cell r="H6121" t="str">
            <v>0,00</v>
          </cell>
          <cell r="I6121" t="str">
            <v>0,00</v>
          </cell>
          <cell r="J6121" t="str">
            <v>0,00</v>
          </cell>
          <cell r="K6121">
            <v>5.82</v>
          </cell>
          <cell r="L6121">
            <v>5.82</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9,44</v>
          </cell>
          <cell r="F6122" t="str">
            <v>3,68</v>
          </cell>
          <cell r="G6122" t="str">
            <v>5,76</v>
          </cell>
          <cell r="H6122" t="str">
            <v>0,00</v>
          </cell>
          <cell r="I6122" t="str">
            <v>0,00</v>
          </cell>
          <cell r="J6122" t="str">
            <v>0,00</v>
          </cell>
          <cell r="K6122">
            <v>5.76</v>
          </cell>
          <cell r="L6122">
            <v>5.76</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12,29</v>
          </cell>
          <cell r="F6123" t="str">
            <v>3,93</v>
          </cell>
          <cell r="G6123" t="str">
            <v>8,36</v>
          </cell>
          <cell r="H6123" t="str">
            <v>0,00</v>
          </cell>
          <cell r="I6123" t="str">
            <v>0,00</v>
          </cell>
          <cell r="J6123" t="str">
            <v>0,00</v>
          </cell>
          <cell r="K6123">
            <v>8.36</v>
          </cell>
          <cell r="L6123">
            <v>8.36</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11,87</v>
          </cell>
          <cell r="F6124" t="str">
            <v>3,68</v>
          </cell>
          <cell r="G6124" t="str">
            <v>8,19</v>
          </cell>
          <cell r="H6124" t="str">
            <v>0,00</v>
          </cell>
          <cell r="I6124" t="str">
            <v>0,00</v>
          </cell>
          <cell r="J6124" t="str">
            <v>0,00</v>
          </cell>
          <cell r="K6124">
            <v>8.19</v>
          </cell>
          <cell r="L6124">
            <v>8.19</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10,53</v>
          </cell>
          <cell r="F6125" t="str">
            <v>6,82</v>
          </cell>
          <cell r="G6125" t="str">
            <v>3,71</v>
          </cell>
          <cell r="H6125" t="str">
            <v>0,00</v>
          </cell>
          <cell r="I6125" t="str">
            <v>0,00</v>
          </cell>
          <cell r="J6125" t="str">
            <v>0,00</v>
          </cell>
          <cell r="K6125">
            <v>3.71</v>
          </cell>
          <cell r="L6125">
            <v>3.71</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9,90</v>
          </cell>
          <cell r="F6126" t="str">
            <v>6,40</v>
          </cell>
          <cell r="G6126" t="str">
            <v>3,50</v>
          </cell>
          <cell r="H6126" t="str">
            <v>0,00</v>
          </cell>
          <cell r="I6126" t="str">
            <v>0,00</v>
          </cell>
          <cell r="J6126" t="str">
            <v>0,00</v>
          </cell>
          <cell r="K6126">
            <v>3.5</v>
          </cell>
          <cell r="L6126">
            <v>3.5</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9,27</v>
          </cell>
          <cell r="F6127" t="str">
            <v>5,20</v>
          </cell>
          <cell r="G6127" t="str">
            <v>3,19</v>
          </cell>
          <cell r="H6127" t="str">
            <v>0,88</v>
          </cell>
          <cell r="I6127" t="str">
            <v>0,00</v>
          </cell>
          <cell r="J6127" t="str">
            <v>0,00</v>
          </cell>
          <cell r="K6127">
            <v>4.07</v>
          </cell>
          <cell r="L6127">
            <v>4.07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8,64</v>
          </cell>
          <cell r="F6128" t="str">
            <v>4,78</v>
          </cell>
          <cell r="G6128" t="str">
            <v>2,98</v>
          </cell>
          <cell r="H6128" t="str">
            <v>0,88</v>
          </cell>
          <cell r="I6128" t="str">
            <v>0,00</v>
          </cell>
          <cell r="J6128" t="str">
            <v>0,00</v>
          </cell>
          <cell r="K6128">
            <v>3.86</v>
          </cell>
          <cell r="L6128">
            <v>3.86</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23,34</v>
          </cell>
          <cell r="F6129" t="str">
            <v>10,42</v>
          </cell>
          <cell r="G6129" t="str">
            <v>12,92</v>
          </cell>
          <cell r="H6129" t="str">
            <v>0,00</v>
          </cell>
          <cell r="I6129" t="str">
            <v>0,00</v>
          </cell>
          <cell r="J6129" t="str">
            <v>0,00</v>
          </cell>
          <cell r="K6129">
            <v>12.92</v>
          </cell>
          <cell r="L6129">
            <v>12.92</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22,47</v>
          </cell>
          <cell r="F6130" t="str">
            <v>9,87</v>
          </cell>
          <cell r="G6130" t="str">
            <v>12,59</v>
          </cell>
          <cell r="H6130" t="str">
            <v>0,00</v>
          </cell>
          <cell r="I6130" t="str">
            <v>0,00</v>
          </cell>
          <cell r="J6130" t="str">
            <v>0,01</v>
          </cell>
          <cell r="K6130">
            <v>12.6</v>
          </cell>
          <cell r="L6130">
            <v>12.6</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18,05</v>
          </cell>
          <cell r="F6131" t="str">
            <v>8,00</v>
          </cell>
          <cell r="G6131" t="str">
            <v>10,05</v>
          </cell>
          <cell r="H6131" t="str">
            <v>0,00</v>
          </cell>
          <cell r="I6131" t="str">
            <v>0,00</v>
          </cell>
          <cell r="J6131" t="str">
            <v>0,00</v>
          </cell>
          <cell r="K6131">
            <v>10.050000000000001</v>
          </cell>
          <cell r="L6131">
            <v>10.050000000000001</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26,38</v>
          </cell>
          <cell r="F6132" t="str">
            <v>14,22</v>
          </cell>
          <cell r="G6132" t="str">
            <v>12,16</v>
          </cell>
          <cell r="H6132" t="str">
            <v>0,00</v>
          </cell>
          <cell r="I6132" t="str">
            <v>0,00</v>
          </cell>
          <cell r="J6132" t="str">
            <v>0,00</v>
          </cell>
          <cell r="K6132">
            <v>12.16</v>
          </cell>
          <cell r="L6132">
            <v>12.16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31,13</v>
          </cell>
          <cell r="F6133" t="str">
            <v>17,76</v>
          </cell>
          <cell r="G6133" t="str">
            <v>13,37</v>
          </cell>
          <cell r="H6133" t="str">
            <v>0,00</v>
          </cell>
          <cell r="I6133" t="str">
            <v>0,00</v>
          </cell>
          <cell r="J6133" t="str">
            <v>0,00</v>
          </cell>
          <cell r="K6133">
            <v>13.37</v>
          </cell>
          <cell r="L6133">
            <v>13.37</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26,38</v>
          </cell>
          <cell r="F6134" t="str">
            <v>9,96</v>
          </cell>
          <cell r="G6134" t="str">
            <v>16,42</v>
          </cell>
          <cell r="H6134" t="str">
            <v>0,00</v>
          </cell>
          <cell r="I6134" t="str">
            <v>0,00</v>
          </cell>
          <cell r="J6134" t="str">
            <v>0,00</v>
          </cell>
          <cell r="K6134">
            <v>16.420000000000002</v>
          </cell>
          <cell r="L6134">
            <v>16.420000000000002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34,46</v>
          </cell>
          <cell r="F6135" t="str">
            <v>16,01</v>
          </cell>
          <cell r="G6135" t="str">
            <v>18,45</v>
          </cell>
          <cell r="H6135" t="str">
            <v>0,00</v>
          </cell>
          <cell r="I6135" t="str">
            <v>0,00</v>
          </cell>
          <cell r="J6135" t="str">
            <v>0,00</v>
          </cell>
          <cell r="K6135">
            <v>18.45</v>
          </cell>
          <cell r="L6135">
            <v>18.45</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39,51</v>
          </cell>
          <cell r="F6136" t="str">
            <v>19,78</v>
          </cell>
          <cell r="G6136" t="str">
            <v>19,73</v>
          </cell>
          <cell r="H6136" t="str">
            <v>0,00</v>
          </cell>
          <cell r="I6136" t="str">
            <v>0,00</v>
          </cell>
          <cell r="J6136" t="str">
            <v>0,00</v>
          </cell>
          <cell r="K6136">
            <v>19.73</v>
          </cell>
          <cell r="L6136">
            <v>19.73</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19,23</v>
          </cell>
          <cell r="F6137" t="str">
            <v>8,88</v>
          </cell>
          <cell r="G6137" t="str">
            <v>10,35</v>
          </cell>
          <cell r="H6137" t="str">
            <v>0,00</v>
          </cell>
          <cell r="I6137" t="str">
            <v>0,00</v>
          </cell>
          <cell r="J6137" t="str">
            <v>0,00</v>
          </cell>
          <cell r="K6137">
            <v>10.35</v>
          </cell>
          <cell r="L6137">
            <v>10.35</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19,84</v>
          </cell>
          <cell r="F6138" t="str">
            <v>9,34</v>
          </cell>
          <cell r="G6138" t="str">
            <v>10,50</v>
          </cell>
          <cell r="H6138" t="str">
            <v>0,00</v>
          </cell>
          <cell r="I6138" t="str">
            <v>0,00</v>
          </cell>
          <cell r="J6138" t="str">
            <v>0,00</v>
          </cell>
          <cell r="K6138">
            <v>10.5</v>
          </cell>
          <cell r="L6138">
            <v>10.5</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21,62</v>
          </cell>
          <cell r="F6139" t="str">
            <v>10,66</v>
          </cell>
          <cell r="G6139" t="str">
            <v>10,96</v>
          </cell>
          <cell r="H6139" t="str">
            <v>0,00</v>
          </cell>
          <cell r="I6139" t="str">
            <v>0,00</v>
          </cell>
          <cell r="J6139" t="str">
            <v>0,00</v>
          </cell>
          <cell r="K6139">
            <v>10.96</v>
          </cell>
          <cell r="L6139">
            <v>10.96</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28,48</v>
          </cell>
          <cell r="F6140" t="str">
            <v>11,54</v>
          </cell>
          <cell r="G6140" t="str">
            <v>16,94</v>
          </cell>
          <cell r="H6140" t="str">
            <v>0,00</v>
          </cell>
          <cell r="I6140" t="str">
            <v>0,00</v>
          </cell>
          <cell r="J6140" t="str">
            <v>0,00</v>
          </cell>
          <cell r="K6140">
            <v>16.940000000000001</v>
          </cell>
          <cell r="L6140">
            <v>16.940000000000001</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29,09</v>
          </cell>
          <cell r="F6141" t="str">
            <v>11,99</v>
          </cell>
          <cell r="G6141" t="str">
            <v>17,10</v>
          </cell>
          <cell r="H6141" t="str">
            <v>0,00</v>
          </cell>
          <cell r="I6141" t="str">
            <v>0,00</v>
          </cell>
          <cell r="J6141" t="str">
            <v>0,00</v>
          </cell>
          <cell r="K6141">
            <v>17.100000000000001</v>
          </cell>
          <cell r="L6141">
            <v>17.100000000000001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30,89</v>
          </cell>
          <cell r="F6142" t="str">
            <v>13,33</v>
          </cell>
          <cell r="G6142" t="str">
            <v>17,56</v>
          </cell>
          <cell r="H6142" t="str">
            <v>0,00</v>
          </cell>
          <cell r="I6142" t="str">
            <v>0,00</v>
          </cell>
          <cell r="J6142" t="str">
            <v>0,00</v>
          </cell>
          <cell r="K6142">
            <v>17.559999999999999</v>
          </cell>
          <cell r="L6142">
            <v>17.559999999999999</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38,59</v>
          </cell>
          <cell r="F6143" t="str">
            <v>19,07</v>
          </cell>
          <cell r="G6143" t="str">
            <v>19,52</v>
          </cell>
          <cell r="H6143" t="str">
            <v>0,00</v>
          </cell>
          <cell r="I6143" t="str">
            <v>0,00</v>
          </cell>
          <cell r="J6143" t="str">
            <v>0,00</v>
          </cell>
          <cell r="K6143">
            <v>19.52</v>
          </cell>
          <cell r="L6143">
            <v>19.52</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39,51</v>
          </cell>
          <cell r="F6144" t="str">
            <v>19,78</v>
          </cell>
          <cell r="G6144" t="str">
            <v>19,73</v>
          </cell>
          <cell r="H6144" t="str">
            <v>0,00</v>
          </cell>
          <cell r="I6144" t="str">
            <v>0,00</v>
          </cell>
          <cell r="J6144" t="str">
            <v>0,00</v>
          </cell>
          <cell r="K6144">
            <v>19.73</v>
          </cell>
          <cell r="L6144">
            <v>19.73</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40,99</v>
          </cell>
          <cell r="F6145" t="str">
            <v>20,89</v>
          </cell>
          <cell r="G6145" t="str">
            <v>20,10</v>
          </cell>
          <cell r="H6145" t="str">
            <v>0,00</v>
          </cell>
          <cell r="I6145" t="str">
            <v>0,00</v>
          </cell>
          <cell r="J6145" t="str">
            <v>0,00</v>
          </cell>
          <cell r="K6145">
            <v>20.100000000000001</v>
          </cell>
          <cell r="L6145">
            <v>20.100000000000001</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45,02</v>
          </cell>
          <cell r="F6146" t="str">
            <v>20,87</v>
          </cell>
          <cell r="G6146" t="str">
            <v>24,15</v>
          </cell>
          <cell r="H6146" t="str">
            <v>0,00</v>
          </cell>
          <cell r="I6146" t="str">
            <v>0,00</v>
          </cell>
          <cell r="J6146" t="str">
            <v>0,00</v>
          </cell>
          <cell r="K6146">
            <v>24.15</v>
          </cell>
          <cell r="L6146">
            <v>24.15</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45,95</v>
          </cell>
          <cell r="F6147" t="str">
            <v>21,58</v>
          </cell>
          <cell r="G6147" t="str">
            <v>24,37</v>
          </cell>
          <cell r="H6147" t="str">
            <v>0,00</v>
          </cell>
          <cell r="I6147" t="str">
            <v>0,00</v>
          </cell>
          <cell r="J6147" t="str">
            <v>0,00</v>
          </cell>
          <cell r="K6147">
            <v>24.37</v>
          </cell>
          <cell r="L6147">
            <v>24.37</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47,43</v>
          </cell>
          <cell r="F6148" t="str">
            <v>22,66</v>
          </cell>
          <cell r="G6148" t="str">
            <v>24,77</v>
          </cell>
          <cell r="H6148" t="str">
            <v>0,00</v>
          </cell>
          <cell r="I6148" t="str">
            <v>0,00</v>
          </cell>
          <cell r="J6148" t="str">
            <v>0,00</v>
          </cell>
          <cell r="K6148">
            <v>24.77</v>
          </cell>
          <cell r="L6148">
            <v>24.77</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20,07</v>
          </cell>
          <cell r="F6149" t="str">
            <v>10,10</v>
          </cell>
          <cell r="G6149" t="str">
            <v>9,65</v>
          </cell>
          <cell r="H6149" t="str">
            <v>0,32</v>
          </cell>
          <cell r="I6149" t="str">
            <v>0,00</v>
          </cell>
          <cell r="J6149" t="str">
            <v>0,00</v>
          </cell>
          <cell r="K6149">
            <v>9.9700000000000006</v>
          </cell>
          <cell r="L6149">
            <v>9.9700000000000006</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20,68</v>
          </cell>
          <cell r="F6150" t="str">
            <v>10,56</v>
          </cell>
          <cell r="G6150" t="str">
            <v>9,80</v>
          </cell>
          <cell r="H6150" t="str">
            <v>0,32</v>
          </cell>
          <cell r="I6150" t="str">
            <v>0,00</v>
          </cell>
          <cell r="J6150" t="str">
            <v>0,00</v>
          </cell>
          <cell r="K6150">
            <v>10.120000000000001</v>
          </cell>
          <cell r="L6150">
            <v>10.120000000000001</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20,99</v>
          </cell>
          <cell r="F6151" t="str">
            <v>10,79</v>
          </cell>
          <cell r="G6151" t="str">
            <v>9,88</v>
          </cell>
          <cell r="H6151" t="str">
            <v>0,32</v>
          </cell>
          <cell r="I6151" t="str">
            <v>0,00</v>
          </cell>
          <cell r="J6151" t="str">
            <v>0,00</v>
          </cell>
          <cell r="K6151">
            <v>10.200000000000001</v>
          </cell>
          <cell r="L6151">
            <v>10.200000000000001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27,86</v>
          </cell>
          <cell r="F6152" t="str">
            <v>12,09</v>
          </cell>
          <cell r="G6152" t="str">
            <v>15,18</v>
          </cell>
          <cell r="H6152" t="str">
            <v>0,58</v>
          </cell>
          <cell r="I6152" t="str">
            <v>0,00</v>
          </cell>
          <cell r="J6152" t="str">
            <v>0,01</v>
          </cell>
          <cell r="K6152">
            <v>15.77</v>
          </cell>
          <cell r="L6152">
            <v>15.77</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29,09</v>
          </cell>
          <cell r="F6153" t="str">
            <v>13,01</v>
          </cell>
          <cell r="G6153" t="str">
            <v>15,49</v>
          </cell>
          <cell r="H6153" t="str">
            <v>0,58</v>
          </cell>
          <cell r="I6153" t="str">
            <v>0,00</v>
          </cell>
          <cell r="J6153" t="str">
            <v>0,01</v>
          </cell>
          <cell r="K6153">
            <v>16.080000000000002</v>
          </cell>
          <cell r="L6153">
            <v>16.079999999999998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29,96</v>
          </cell>
          <cell r="F6154" t="str">
            <v>13,66</v>
          </cell>
          <cell r="G6154" t="str">
            <v>15,71</v>
          </cell>
          <cell r="H6154" t="str">
            <v>0,58</v>
          </cell>
          <cell r="I6154" t="str">
            <v>0,00</v>
          </cell>
          <cell r="J6154" t="str">
            <v>0,01</v>
          </cell>
          <cell r="K6154">
            <v>16.3</v>
          </cell>
          <cell r="L6154">
            <v>16.3</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31,75</v>
          </cell>
          <cell r="F6155" t="str">
            <v>15,00</v>
          </cell>
          <cell r="G6155" t="str">
            <v>16,16</v>
          </cell>
          <cell r="H6155" t="str">
            <v>0,58</v>
          </cell>
          <cell r="I6155" t="str">
            <v>0,00</v>
          </cell>
          <cell r="J6155" t="str">
            <v>0,01</v>
          </cell>
          <cell r="K6155">
            <v>16.75</v>
          </cell>
          <cell r="L6155">
            <v>16.75</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33,85</v>
          </cell>
          <cell r="F6156" t="str">
            <v>16,57</v>
          </cell>
          <cell r="G6156" t="str">
            <v>16,69</v>
          </cell>
          <cell r="H6156" t="str">
            <v>0,58</v>
          </cell>
          <cell r="I6156" t="str">
            <v>0,00</v>
          </cell>
          <cell r="J6156" t="str">
            <v>0,01</v>
          </cell>
          <cell r="K6156">
            <v>17.28</v>
          </cell>
          <cell r="L6156">
            <v>17.28</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35,32</v>
          </cell>
          <cell r="F6157" t="str">
            <v>17,69</v>
          </cell>
          <cell r="G6157" t="str">
            <v>17,04</v>
          </cell>
          <cell r="H6157" t="str">
            <v>0,58</v>
          </cell>
          <cell r="I6157" t="str">
            <v>0,00</v>
          </cell>
          <cell r="J6157" t="str">
            <v>0,01</v>
          </cell>
          <cell r="K6157">
            <v>17.63</v>
          </cell>
          <cell r="L6157">
            <v>17.63</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38,71</v>
          </cell>
          <cell r="F6158" t="str">
            <v>17,45</v>
          </cell>
          <cell r="G6158" t="str">
            <v>20,48</v>
          </cell>
          <cell r="H6158" t="str">
            <v>0,77</v>
          </cell>
          <cell r="I6158" t="str">
            <v>0,00</v>
          </cell>
          <cell r="J6158" t="str">
            <v>0,01</v>
          </cell>
          <cell r="K6158">
            <v>21.26</v>
          </cell>
          <cell r="L6158">
            <v>21.26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41,35</v>
          </cell>
          <cell r="F6159" t="str">
            <v>19,43</v>
          </cell>
          <cell r="G6159" t="str">
            <v>21,14</v>
          </cell>
          <cell r="H6159" t="str">
            <v>0,77</v>
          </cell>
          <cell r="I6159" t="str">
            <v>0,00</v>
          </cell>
          <cell r="J6159" t="str">
            <v>0,01</v>
          </cell>
          <cell r="K6159">
            <v>21.92</v>
          </cell>
          <cell r="L6159">
            <v>21.92</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42,59</v>
          </cell>
          <cell r="F6160" t="str">
            <v>20,36</v>
          </cell>
          <cell r="G6160" t="str">
            <v>21,45</v>
          </cell>
          <cell r="H6160" t="str">
            <v>0,77</v>
          </cell>
          <cell r="I6160" t="str">
            <v>0,00</v>
          </cell>
          <cell r="J6160" t="str">
            <v>0,01</v>
          </cell>
          <cell r="K6160">
            <v>22.23</v>
          </cell>
          <cell r="L6160">
            <v>22.23</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43,31</v>
          </cell>
          <cell r="F6161" t="str">
            <v>21,09</v>
          </cell>
          <cell r="G6161" t="str">
            <v>22,12</v>
          </cell>
          <cell r="H6161" t="str">
            <v>0,05</v>
          </cell>
          <cell r="I6161" t="str">
            <v>0,00</v>
          </cell>
          <cell r="J6161" t="str">
            <v>0,05</v>
          </cell>
          <cell r="K6161">
            <v>22.220000000000002</v>
          </cell>
          <cell r="L6161">
            <v>22.220000000000002</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48,64</v>
          </cell>
          <cell r="F6162" t="str">
            <v>24,81</v>
          </cell>
          <cell r="G6162" t="str">
            <v>23,83</v>
          </cell>
          <cell r="H6162" t="str">
            <v>0,00</v>
          </cell>
          <cell r="I6162" t="str">
            <v>0,00</v>
          </cell>
          <cell r="J6162" t="str">
            <v>0,00</v>
          </cell>
          <cell r="K6162">
            <v>23.83</v>
          </cell>
          <cell r="L6162">
            <v>23.83</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38,84</v>
          </cell>
          <cell r="F6163" t="str">
            <v>17,75</v>
          </cell>
          <cell r="G6163" t="str">
            <v>20,99</v>
          </cell>
          <cell r="H6163" t="str">
            <v>0,05</v>
          </cell>
          <cell r="I6163" t="str">
            <v>0,00</v>
          </cell>
          <cell r="J6163" t="str">
            <v>0,05</v>
          </cell>
          <cell r="K6163">
            <v>21.09</v>
          </cell>
          <cell r="L6163">
            <v>21.09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44,17</v>
          </cell>
          <cell r="F6164" t="str">
            <v>21,46</v>
          </cell>
          <cell r="G6164" t="str">
            <v>22,71</v>
          </cell>
          <cell r="H6164" t="str">
            <v>0,00</v>
          </cell>
          <cell r="I6164" t="str">
            <v>0,00</v>
          </cell>
          <cell r="J6164" t="str">
            <v>0,00</v>
          </cell>
          <cell r="K6164">
            <v>22.71</v>
          </cell>
          <cell r="L6164">
            <v>22.71</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37,26</v>
          </cell>
          <cell r="F6165" t="str">
            <v>16,58</v>
          </cell>
          <cell r="G6165" t="str">
            <v>20,58</v>
          </cell>
          <cell r="H6165" t="str">
            <v>0,05</v>
          </cell>
          <cell r="I6165" t="str">
            <v>0,00</v>
          </cell>
          <cell r="J6165" t="str">
            <v>0,05</v>
          </cell>
          <cell r="K6165">
            <v>20.68</v>
          </cell>
          <cell r="L6165">
            <v>20.68</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42,59</v>
          </cell>
          <cell r="F6166" t="str">
            <v>20,29</v>
          </cell>
          <cell r="G6166" t="str">
            <v>22,30</v>
          </cell>
          <cell r="H6166" t="str">
            <v>0,00</v>
          </cell>
          <cell r="I6166" t="str">
            <v>0,00</v>
          </cell>
          <cell r="J6166" t="str">
            <v>0,00</v>
          </cell>
          <cell r="K6166">
            <v>22.3</v>
          </cell>
          <cell r="L6166">
            <v>22.3</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32,79</v>
          </cell>
          <cell r="F6167" t="str">
            <v>13,24</v>
          </cell>
          <cell r="G6167" t="str">
            <v>19,45</v>
          </cell>
          <cell r="H6167" t="str">
            <v>0,05</v>
          </cell>
          <cell r="I6167" t="str">
            <v>0,00</v>
          </cell>
          <cell r="J6167" t="str">
            <v>0,05</v>
          </cell>
          <cell r="K6167">
            <v>19.55</v>
          </cell>
          <cell r="L6167">
            <v>19.55</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38,12</v>
          </cell>
          <cell r="F6168" t="str">
            <v>16,95</v>
          </cell>
          <cell r="G6168" t="str">
            <v>21,17</v>
          </cell>
          <cell r="H6168" t="str">
            <v>0,00</v>
          </cell>
          <cell r="I6168" t="str">
            <v>0,00</v>
          </cell>
          <cell r="J6168" t="str">
            <v>0,00</v>
          </cell>
          <cell r="K6168">
            <v>21.17</v>
          </cell>
          <cell r="L6168">
            <v>21.17</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77,86</v>
          </cell>
          <cell r="F6169" t="str">
            <v>17,42</v>
          </cell>
          <cell r="G6169" t="str">
            <v>59,46</v>
          </cell>
          <cell r="H6169" t="str">
            <v>0,96</v>
          </cell>
          <cell r="I6169" t="str">
            <v>0,00</v>
          </cell>
          <cell r="J6169" t="str">
            <v>0,02</v>
          </cell>
          <cell r="K6169">
            <v>60.44</v>
          </cell>
          <cell r="L6169">
            <v>60.440000000000005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74,04</v>
          </cell>
          <cell r="F6170" t="str">
            <v>14,54</v>
          </cell>
          <cell r="G6170" t="str">
            <v>58,52</v>
          </cell>
          <cell r="H6170" t="str">
            <v>0,96</v>
          </cell>
          <cell r="I6170" t="str">
            <v>0,00</v>
          </cell>
          <cell r="J6170" t="str">
            <v>0,02</v>
          </cell>
          <cell r="K6170">
            <v>59.5</v>
          </cell>
          <cell r="L6170">
            <v>59.500000000000007</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72,67</v>
          </cell>
          <cell r="F6171" t="str">
            <v>13,51</v>
          </cell>
          <cell r="G6171" t="str">
            <v>58,18</v>
          </cell>
          <cell r="H6171" t="str">
            <v>0,96</v>
          </cell>
          <cell r="I6171" t="str">
            <v>0,00</v>
          </cell>
          <cell r="J6171" t="str">
            <v>0,02</v>
          </cell>
          <cell r="K6171">
            <v>59.16</v>
          </cell>
          <cell r="L6171">
            <v>59.160000000000004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68,84</v>
          </cell>
          <cell r="F6172" t="str">
            <v>10,63</v>
          </cell>
          <cell r="G6172" t="str">
            <v>57,23</v>
          </cell>
          <cell r="H6172" t="str">
            <v>0,96</v>
          </cell>
          <cell r="I6172" t="str">
            <v>0,00</v>
          </cell>
          <cell r="J6172" t="str">
            <v>0,02</v>
          </cell>
          <cell r="K6172">
            <v>58.209999999999994</v>
          </cell>
          <cell r="L6172">
            <v>58.21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24,70</v>
          </cell>
          <cell r="F6173" t="str">
            <v>6,23</v>
          </cell>
          <cell r="G6173" t="str">
            <v>18,19</v>
          </cell>
          <cell r="H6173" t="str">
            <v>0,28</v>
          </cell>
          <cell r="I6173" t="str">
            <v>0,00</v>
          </cell>
          <cell r="J6173" t="str">
            <v>0,00</v>
          </cell>
          <cell r="K6173">
            <v>18.470000000000002</v>
          </cell>
          <cell r="L6173">
            <v>18.470000000000002</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29,85</v>
          </cell>
          <cell r="F6174" t="str">
            <v>15,95</v>
          </cell>
          <cell r="G6174" t="str">
            <v>13,85</v>
          </cell>
          <cell r="H6174" t="str">
            <v>0,02</v>
          </cell>
          <cell r="I6174" t="str">
            <v>0,00</v>
          </cell>
          <cell r="J6174" t="str">
            <v>0,03</v>
          </cell>
          <cell r="K6174">
            <v>13.9</v>
          </cell>
          <cell r="L6174">
            <v>13.899999999999999</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32,87</v>
          </cell>
          <cell r="F6175" t="str">
            <v>18,02</v>
          </cell>
          <cell r="G6175" t="str">
            <v>14,85</v>
          </cell>
          <cell r="H6175" t="str">
            <v>0,00</v>
          </cell>
          <cell r="I6175" t="str">
            <v>0,00</v>
          </cell>
          <cell r="J6175" t="str">
            <v>0,00</v>
          </cell>
          <cell r="K6175">
            <v>14.85</v>
          </cell>
          <cell r="L6175">
            <v>14.85</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25,42</v>
          </cell>
          <cell r="F6176" t="str">
            <v>12,63</v>
          </cell>
          <cell r="G6176" t="str">
            <v>12,74</v>
          </cell>
          <cell r="H6176" t="str">
            <v>0,02</v>
          </cell>
          <cell r="I6176" t="str">
            <v>0,00</v>
          </cell>
          <cell r="J6176" t="str">
            <v>0,03</v>
          </cell>
          <cell r="K6176">
            <v>12.790000000000001</v>
          </cell>
          <cell r="L6176">
            <v>12.79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28,44</v>
          </cell>
          <cell r="F6177" t="str">
            <v>14,72</v>
          </cell>
          <cell r="G6177" t="str">
            <v>13,72</v>
          </cell>
          <cell r="H6177" t="str">
            <v>0,00</v>
          </cell>
          <cell r="I6177" t="str">
            <v>0,00</v>
          </cell>
          <cell r="J6177" t="str">
            <v>0,00</v>
          </cell>
          <cell r="K6177">
            <v>13.72</v>
          </cell>
          <cell r="L6177">
            <v>13.72</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23,80</v>
          </cell>
          <cell r="F6178" t="str">
            <v>11,43</v>
          </cell>
          <cell r="G6178" t="str">
            <v>12,32</v>
          </cell>
          <cell r="H6178" t="str">
            <v>0,02</v>
          </cell>
          <cell r="I6178" t="str">
            <v>0,00</v>
          </cell>
          <cell r="J6178" t="str">
            <v>0,03</v>
          </cell>
          <cell r="K6178">
            <v>12.370000000000001</v>
          </cell>
          <cell r="L6178">
            <v>12.37</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26,82</v>
          </cell>
          <cell r="F6179" t="str">
            <v>13,52</v>
          </cell>
          <cell r="G6179" t="str">
            <v>13,30</v>
          </cell>
          <cell r="H6179" t="str">
            <v>0,00</v>
          </cell>
          <cell r="I6179" t="str">
            <v>0,00</v>
          </cell>
          <cell r="J6179" t="str">
            <v>0,00</v>
          </cell>
          <cell r="K6179">
            <v>13.3</v>
          </cell>
          <cell r="L6179">
            <v>13.3</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19,34</v>
          </cell>
          <cell r="F6180" t="str">
            <v>8,10</v>
          </cell>
          <cell r="G6180" t="str">
            <v>11,19</v>
          </cell>
          <cell r="H6180" t="str">
            <v>0,02</v>
          </cell>
          <cell r="I6180" t="str">
            <v>0,00</v>
          </cell>
          <cell r="J6180" t="str">
            <v>0,03</v>
          </cell>
          <cell r="K6180">
            <v>11.24</v>
          </cell>
          <cell r="L6180">
            <v>11.239999999999998</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22,36</v>
          </cell>
          <cell r="F6181" t="str">
            <v>10,18</v>
          </cell>
          <cell r="G6181" t="str">
            <v>12,18</v>
          </cell>
          <cell r="H6181" t="str">
            <v>0,00</v>
          </cell>
          <cell r="I6181" t="str">
            <v>0,00</v>
          </cell>
          <cell r="J6181" t="str">
            <v>0,00</v>
          </cell>
          <cell r="K6181">
            <v>12.18</v>
          </cell>
          <cell r="L6181">
            <v>12.18</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48,05</v>
          </cell>
          <cell r="F6182" t="str">
            <v>12,85</v>
          </cell>
          <cell r="G6182" t="str">
            <v>34,65</v>
          </cell>
          <cell r="H6182" t="str">
            <v>0,54</v>
          </cell>
          <cell r="I6182" t="str">
            <v>0,00</v>
          </cell>
          <cell r="J6182" t="str">
            <v>0,01</v>
          </cell>
          <cell r="K6182">
            <v>35.199999999999996</v>
          </cell>
          <cell r="L6182">
            <v>35.199999999999996</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44,25</v>
          </cell>
          <cell r="F6183" t="str">
            <v>9,99</v>
          </cell>
          <cell r="G6183" t="str">
            <v>33,71</v>
          </cell>
          <cell r="H6183" t="str">
            <v>0,54</v>
          </cell>
          <cell r="I6183" t="str">
            <v>0,00</v>
          </cell>
          <cell r="J6183" t="str">
            <v>0,01</v>
          </cell>
          <cell r="K6183">
            <v>34.26</v>
          </cell>
          <cell r="L6183">
            <v>34.26</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42,87</v>
          </cell>
          <cell r="F6184" t="str">
            <v>8,93</v>
          </cell>
          <cell r="G6184" t="str">
            <v>33,39</v>
          </cell>
          <cell r="H6184" t="str">
            <v>0,54</v>
          </cell>
          <cell r="I6184" t="str">
            <v>0,00</v>
          </cell>
          <cell r="J6184" t="str">
            <v>0,01</v>
          </cell>
          <cell r="K6184">
            <v>33.94</v>
          </cell>
          <cell r="L6184">
            <v>33.94</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39,04</v>
          </cell>
          <cell r="F6185" t="str">
            <v>6,04</v>
          </cell>
          <cell r="G6185" t="str">
            <v>32,45</v>
          </cell>
          <cell r="H6185" t="str">
            <v>0,54</v>
          </cell>
          <cell r="I6185" t="str">
            <v>0,00</v>
          </cell>
          <cell r="J6185" t="str">
            <v>0,01</v>
          </cell>
          <cell r="K6185">
            <v>33</v>
          </cell>
          <cell r="L6185">
            <v>33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43,20</v>
          </cell>
          <cell r="F6186" t="str">
            <v>9,20</v>
          </cell>
          <cell r="G6186" t="str">
            <v>33,45</v>
          </cell>
          <cell r="H6186" t="str">
            <v>0,54</v>
          </cell>
          <cell r="I6186" t="str">
            <v>0,00</v>
          </cell>
          <cell r="J6186" t="str">
            <v>0,01</v>
          </cell>
          <cell r="K6186">
            <v>34</v>
          </cell>
          <cell r="L6186">
            <v>34</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63,86</v>
          </cell>
          <cell r="F6187" t="str">
            <v>35,16</v>
          </cell>
          <cell r="G6187" t="str">
            <v>28,62</v>
          </cell>
          <cell r="H6187" t="str">
            <v>0,04</v>
          </cell>
          <cell r="I6187" t="str">
            <v>0,00</v>
          </cell>
          <cell r="J6187" t="str">
            <v>0,04</v>
          </cell>
          <cell r="K6187">
            <v>28.7</v>
          </cell>
          <cell r="L6187">
            <v>28.7</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68,31</v>
          </cell>
          <cell r="F6188" t="str">
            <v>38,23</v>
          </cell>
          <cell r="G6188" t="str">
            <v>30,08</v>
          </cell>
          <cell r="H6188" t="str">
            <v>0,00</v>
          </cell>
          <cell r="I6188" t="str">
            <v>0,00</v>
          </cell>
          <cell r="J6188" t="str">
            <v>0,00</v>
          </cell>
          <cell r="K6188">
            <v>30.08</v>
          </cell>
          <cell r="L6188">
            <v>30.08</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89,41</v>
          </cell>
          <cell r="F6189" t="str">
            <v>29,58</v>
          </cell>
          <cell r="G6189" t="str">
            <v>59,00</v>
          </cell>
          <cell r="H6189" t="str">
            <v>0,81</v>
          </cell>
          <cell r="I6189" t="str">
            <v>0,00</v>
          </cell>
          <cell r="J6189" t="str">
            <v>0,02</v>
          </cell>
          <cell r="K6189">
            <v>59.83</v>
          </cell>
          <cell r="L6189">
            <v>59.830000000000005</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73,99</v>
          </cell>
          <cell r="F6190" t="str">
            <v>39,44</v>
          </cell>
          <cell r="G6190" t="str">
            <v>34,44</v>
          </cell>
          <cell r="H6190" t="str">
            <v>0,06</v>
          </cell>
          <cell r="I6190" t="str">
            <v>0,00</v>
          </cell>
          <cell r="J6190" t="str">
            <v>0,05</v>
          </cell>
          <cell r="K6190">
            <v>34.549999999999997</v>
          </cell>
          <cell r="L6190">
            <v>34.549999999999997</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79,97</v>
          </cell>
          <cell r="F6191" t="str">
            <v>43,58</v>
          </cell>
          <cell r="G6191" t="str">
            <v>36,39</v>
          </cell>
          <cell r="H6191" t="str">
            <v>0,00</v>
          </cell>
          <cell r="I6191" t="str">
            <v>0,00</v>
          </cell>
          <cell r="J6191" t="str">
            <v>0,00</v>
          </cell>
          <cell r="K6191">
            <v>36.39</v>
          </cell>
          <cell r="L6191">
            <v>36.39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110,74</v>
          </cell>
          <cell r="F6192" t="str">
            <v>33,82</v>
          </cell>
          <cell r="G6192" t="str">
            <v>75,80</v>
          </cell>
          <cell r="H6192" t="str">
            <v>1,09</v>
          </cell>
          <cell r="I6192" t="str">
            <v>0,00</v>
          </cell>
          <cell r="J6192" t="str">
            <v>0,03</v>
          </cell>
          <cell r="K6192">
            <v>76.92</v>
          </cell>
          <cell r="L6192">
            <v>76.92</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84,12</v>
          </cell>
          <cell r="F6193" t="str">
            <v>43,74</v>
          </cell>
          <cell r="G6193" t="str">
            <v>40,24</v>
          </cell>
          <cell r="H6193" t="str">
            <v>0,07</v>
          </cell>
          <cell r="I6193" t="str">
            <v>0,00</v>
          </cell>
          <cell r="J6193" t="str">
            <v>0,07</v>
          </cell>
          <cell r="K6193">
            <v>40.380000000000003</v>
          </cell>
          <cell r="L6193">
            <v>40.380000000000003</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91,62</v>
          </cell>
          <cell r="F6194" t="str">
            <v>48,92</v>
          </cell>
          <cell r="G6194" t="str">
            <v>42,70</v>
          </cell>
          <cell r="H6194" t="str">
            <v>0,00</v>
          </cell>
          <cell r="I6194" t="str">
            <v>0,00</v>
          </cell>
          <cell r="J6194" t="str">
            <v>0,00</v>
          </cell>
          <cell r="K6194">
            <v>42.7</v>
          </cell>
          <cell r="L6194">
            <v>42.7</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132,09</v>
          </cell>
          <cell r="F6195" t="str">
            <v>38,06</v>
          </cell>
          <cell r="G6195" t="str">
            <v>92,63</v>
          </cell>
          <cell r="H6195" t="str">
            <v>1,36</v>
          </cell>
          <cell r="I6195" t="str">
            <v>0,00</v>
          </cell>
          <cell r="J6195" t="str">
            <v>0,04</v>
          </cell>
          <cell r="K6195">
            <v>94.03</v>
          </cell>
          <cell r="L6195">
            <v>94.03</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108,89</v>
          </cell>
          <cell r="F6196" t="str">
            <v>60,35</v>
          </cell>
          <cell r="G6196" t="str">
            <v>48,39</v>
          </cell>
          <cell r="H6196" t="str">
            <v>0,07</v>
          </cell>
          <cell r="I6196" t="str">
            <v>0,00</v>
          </cell>
          <cell r="J6196" t="str">
            <v>0,08</v>
          </cell>
          <cell r="K6196">
            <v>48.54</v>
          </cell>
          <cell r="L6196">
            <v>48.54</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117,14</v>
          </cell>
          <cell r="F6197" t="str">
            <v>66,04</v>
          </cell>
          <cell r="G6197" t="str">
            <v>51,10</v>
          </cell>
          <cell r="H6197" t="str">
            <v>0,00</v>
          </cell>
          <cell r="I6197" t="str">
            <v>0,00</v>
          </cell>
          <cell r="J6197" t="str">
            <v>0,00</v>
          </cell>
          <cell r="K6197">
            <v>51.1</v>
          </cell>
          <cell r="L6197">
            <v>51.1</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157,32</v>
          </cell>
          <cell r="F6198" t="str">
            <v>50,90</v>
          </cell>
          <cell r="G6198" t="str">
            <v>104,86</v>
          </cell>
          <cell r="H6198" t="str">
            <v>1,52</v>
          </cell>
          <cell r="I6198" t="str">
            <v>0,00</v>
          </cell>
          <cell r="J6198" t="str">
            <v>0,04</v>
          </cell>
          <cell r="K6198">
            <v>106.42</v>
          </cell>
          <cell r="L6198">
            <v>106.42</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41,82</v>
          </cell>
          <cell r="F6199" t="str">
            <v>19,26</v>
          </cell>
          <cell r="G6199" t="str">
            <v>22,50</v>
          </cell>
          <cell r="H6199" t="str">
            <v>0,02</v>
          </cell>
          <cell r="I6199" t="str">
            <v>0,00</v>
          </cell>
          <cell r="J6199" t="str">
            <v>0,04</v>
          </cell>
          <cell r="K6199">
            <v>22.56</v>
          </cell>
          <cell r="L6199">
            <v>22.56</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45,98</v>
          </cell>
          <cell r="F6200" t="str">
            <v>22,13</v>
          </cell>
          <cell r="G6200" t="str">
            <v>23,85</v>
          </cell>
          <cell r="H6200" t="str">
            <v>0,00</v>
          </cell>
          <cell r="I6200" t="str">
            <v>0,00</v>
          </cell>
          <cell r="J6200" t="str">
            <v>0,00</v>
          </cell>
          <cell r="K6200">
            <v>23.85</v>
          </cell>
          <cell r="L6200">
            <v>23.85</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65,17</v>
          </cell>
          <cell r="F6201" t="str">
            <v>13,69</v>
          </cell>
          <cell r="G6201" t="str">
            <v>50,71</v>
          </cell>
          <cell r="H6201" t="str">
            <v>0,75</v>
          </cell>
          <cell r="I6201" t="str">
            <v>0,00</v>
          </cell>
          <cell r="J6201" t="str">
            <v>0,02</v>
          </cell>
          <cell r="K6201">
            <v>51.480000000000004</v>
          </cell>
          <cell r="L6201">
            <v>51.480000000000004</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51,59</v>
          </cell>
          <cell r="F6202" t="str">
            <v>23,49</v>
          </cell>
          <cell r="G6202" t="str">
            <v>28,00</v>
          </cell>
          <cell r="H6202" t="str">
            <v>0,05</v>
          </cell>
          <cell r="I6202" t="str">
            <v>0,00</v>
          </cell>
          <cell r="J6202" t="str">
            <v>0,05</v>
          </cell>
          <cell r="K6202">
            <v>28.1</v>
          </cell>
          <cell r="L6202">
            <v>28.1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57,17</v>
          </cell>
          <cell r="F6203" t="str">
            <v>27,36</v>
          </cell>
          <cell r="G6203" t="str">
            <v>29,81</v>
          </cell>
          <cell r="H6203" t="str">
            <v>0,00</v>
          </cell>
          <cell r="I6203" t="str">
            <v>0,00</v>
          </cell>
          <cell r="J6203" t="str">
            <v>0,00</v>
          </cell>
          <cell r="K6203">
            <v>29.81</v>
          </cell>
          <cell r="L6203">
            <v>29.81</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85,41</v>
          </cell>
          <cell r="F6204" t="str">
            <v>17,89</v>
          </cell>
          <cell r="G6204" t="str">
            <v>66,49</v>
          </cell>
          <cell r="H6204" t="str">
            <v>1,01</v>
          </cell>
          <cell r="I6204" t="str">
            <v>0,00</v>
          </cell>
          <cell r="J6204" t="str">
            <v>0,02</v>
          </cell>
          <cell r="K6204">
            <v>67.52</v>
          </cell>
          <cell r="L6204">
            <v>67.52</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61,35</v>
          </cell>
          <cell r="F6205" t="str">
            <v>27,73</v>
          </cell>
          <cell r="G6205" t="str">
            <v>33,50</v>
          </cell>
          <cell r="H6205" t="str">
            <v>0,06</v>
          </cell>
          <cell r="I6205" t="str">
            <v>0,00</v>
          </cell>
          <cell r="J6205" t="str">
            <v>0,06</v>
          </cell>
          <cell r="K6205">
            <v>33.619999999999997</v>
          </cell>
          <cell r="L6205">
            <v>33.620000000000005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68,34</v>
          </cell>
          <cell r="F6206" t="str">
            <v>32,56</v>
          </cell>
          <cell r="G6206" t="str">
            <v>35,78</v>
          </cell>
          <cell r="H6206" t="str">
            <v>0,00</v>
          </cell>
          <cell r="I6206" t="str">
            <v>0,00</v>
          </cell>
          <cell r="J6206" t="str">
            <v>0,00</v>
          </cell>
          <cell r="K6206">
            <v>35.78</v>
          </cell>
          <cell r="L6206">
            <v>35.78</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105,65</v>
          </cell>
          <cell r="F6207" t="str">
            <v>22,06</v>
          </cell>
          <cell r="G6207" t="str">
            <v>82,29</v>
          </cell>
          <cell r="H6207" t="str">
            <v>1,27</v>
          </cell>
          <cell r="I6207" t="str">
            <v>0,00</v>
          </cell>
          <cell r="J6207" t="str">
            <v>0,03</v>
          </cell>
          <cell r="K6207">
            <v>83.59</v>
          </cell>
          <cell r="L6207">
            <v>83.59</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70,73</v>
          </cell>
          <cell r="F6208" t="str">
            <v>33,14</v>
          </cell>
          <cell r="G6208" t="str">
            <v>37,45</v>
          </cell>
          <cell r="H6208" t="str">
            <v>0,07</v>
          </cell>
          <cell r="I6208" t="str">
            <v>0,00</v>
          </cell>
          <cell r="J6208" t="str">
            <v>0,07</v>
          </cell>
          <cell r="K6208">
            <v>37.590000000000003</v>
          </cell>
          <cell r="L6208">
            <v>37.590000000000003</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78,44</v>
          </cell>
          <cell r="F6209" t="str">
            <v>38,45</v>
          </cell>
          <cell r="G6209" t="str">
            <v>39,99</v>
          </cell>
          <cell r="H6209" t="str">
            <v>0,00</v>
          </cell>
          <cell r="I6209" t="str">
            <v>0,00</v>
          </cell>
          <cell r="J6209" t="str">
            <v>0,00</v>
          </cell>
          <cell r="K6209">
            <v>39.99</v>
          </cell>
          <cell r="L6209">
            <v>39.99</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115,19</v>
          </cell>
          <cell r="F6210" t="str">
            <v>23,73</v>
          </cell>
          <cell r="G6210" t="str">
            <v>90,01</v>
          </cell>
          <cell r="H6210" t="str">
            <v>1,41</v>
          </cell>
          <cell r="I6210" t="str">
            <v>0,00</v>
          </cell>
          <cell r="J6210" t="str">
            <v>0,04</v>
          </cell>
          <cell r="K6210">
            <v>91.460000000000008</v>
          </cell>
          <cell r="L6210">
            <v>91.460000000000008</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102,74</v>
          </cell>
          <cell r="F6211" t="str">
            <v>66,74</v>
          </cell>
          <cell r="G6211" t="str">
            <v>35,94</v>
          </cell>
          <cell r="H6211" t="str">
            <v>0,02</v>
          </cell>
          <cell r="I6211" t="str">
            <v>0,00</v>
          </cell>
          <cell r="J6211" t="str">
            <v>0,04</v>
          </cell>
          <cell r="K6211">
            <v>36</v>
          </cell>
          <cell r="L6211">
            <v>36</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106,90</v>
          </cell>
          <cell r="F6212" t="str">
            <v>69,60</v>
          </cell>
          <cell r="G6212" t="str">
            <v>37,30</v>
          </cell>
          <cell r="H6212" t="str">
            <v>0,00</v>
          </cell>
          <cell r="I6212" t="str">
            <v>0,00</v>
          </cell>
          <cell r="J6212" t="str">
            <v>0,00</v>
          </cell>
          <cell r="K6212">
            <v>37.299999999999997</v>
          </cell>
          <cell r="L6212">
            <v>37.299999999999997</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125,52</v>
          </cell>
          <cell r="F6213" t="str">
            <v>60,76</v>
          </cell>
          <cell r="G6213" t="str">
            <v>63,99</v>
          </cell>
          <cell r="H6213" t="str">
            <v>0,75</v>
          </cell>
          <cell r="I6213" t="str">
            <v>0,00</v>
          </cell>
          <cell r="J6213" t="str">
            <v>0,02</v>
          </cell>
          <cell r="K6213">
            <v>64.760000000000005</v>
          </cell>
          <cell r="L6213">
            <v>64.760000000000005</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112,50</v>
          </cell>
          <cell r="F6214" t="str">
            <v>70,96</v>
          </cell>
          <cell r="G6214" t="str">
            <v>41,44</v>
          </cell>
          <cell r="H6214" t="str">
            <v>0,05</v>
          </cell>
          <cell r="I6214" t="str">
            <v>0,00</v>
          </cell>
          <cell r="J6214" t="str">
            <v>0,05</v>
          </cell>
          <cell r="K6214">
            <v>41.54</v>
          </cell>
          <cell r="L6214">
            <v>41.539999999999992</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118,08</v>
          </cell>
          <cell r="F6215" t="str">
            <v>74,82</v>
          </cell>
          <cell r="G6215" t="str">
            <v>43,26</v>
          </cell>
          <cell r="H6215" t="str">
            <v>0,00</v>
          </cell>
          <cell r="I6215" t="str">
            <v>0,00</v>
          </cell>
          <cell r="J6215" t="str">
            <v>0,00</v>
          </cell>
          <cell r="K6215">
            <v>43.26</v>
          </cell>
          <cell r="L6215">
            <v>43.26</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145,76</v>
          </cell>
          <cell r="F6216" t="str">
            <v>64,96</v>
          </cell>
          <cell r="G6216" t="str">
            <v>79,77</v>
          </cell>
          <cell r="H6216" t="str">
            <v>1,01</v>
          </cell>
          <cell r="I6216" t="str">
            <v>0,00</v>
          </cell>
          <cell r="J6216" t="str">
            <v>0,02</v>
          </cell>
          <cell r="K6216">
            <v>80.8</v>
          </cell>
          <cell r="L6216">
            <v>80.8</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121,72</v>
          </cell>
          <cell r="F6217" t="str">
            <v>74,81</v>
          </cell>
          <cell r="G6217" t="str">
            <v>46,79</v>
          </cell>
          <cell r="H6217" t="str">
            <v>0,06</v>
          </cell>
          <cell r="I6217" t="str">
            <v>0,00</v>
          </cell>
          <cell r="J6217" t="str">
            <v>0,06</v>
          </cell>
          <cell r="K6217">
            <v>46.91</v>
          </cell>
          <cell r="L6217">
            <v>46.910000000000004</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128,71</v>
          </cell>
          <cell r="F6218" t="str">
            <v>79,63</v>
          </cell>
          <cell r="G6218" t="str">
            <v>49,08</v>
          </cell>
          <cell r="H6218" t="str">
            <v>0,00</v>
          </cell>
          <cell r="I6218" t="str">
            <v>0,00</v>
          </cell>
          <cell r="J6218" t="str">
            <v>0,00</v>
          </cell>
          <cell r="K6218">
            <v>49.08</v>
          </cell>
          <cell r="L6218">
            <v>49.08</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166,00</v>
          </cell>
          <cell r="F6219" t="str">
            <v>69,13</v>
          </cell>
          <cell r="G6219" t="str">
            <v>95,57</v>
          </cell>
          <cell r="H6219" t="str">
            <v>1,27</v>
          </cell>
          <cell r="I6219" t="str">
            <v>0,00</v>
          </cell>
          <cell r="J6219" t="str">
            <v>0,03</v>
          </cell>
          <cell r="K6219">
            <v>96.86999999999999</v>
          </cell>
          <cell r="L6219">
            <v>96.86999999999999</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176,74</v>
          </cell>
          <cell r="F6220" t="str">
            <v>113,63</v>
          </cell>
          <cell r="G6220" t="str">
            <v>62,97</v>
          </cell>
          <cell r="H6220" t="str">
            <v>0,07</v>
          </cell>
          <cell r="I6220" t="str">
            <v>0,00</v>
          </cell>
          <cell r="J6220" t="str">
            <v>0,07</v>
          </cell>
          <cell r="K6220">
            <v>63.11</v>
          </cell>
          <cell r="L6220">
            <v>63.11</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184,45</v>
          </cell>
          <cell r="F6221" t="str">
            <v>118,94</v>
          </cell>
          <cell r="G6221" t="str">
            <v>65,51</v>
          </cell>
          <cell r="H6221" t="str">
            <v>0,00</v>
          </cell>
          <cell r="I6221" t="str">
            <v>0,00</v>
          </cell>
          <cell r="J6221" t="str">
            <v>0,00</v>
          </cell>
          <cell r="K6221">
            <v>65.510000000000005</v>
          </cell>
          <cell r="L6221">
            <v>65.510000000000005</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220,65</v>
          </cell>
          <cell r="F6222" t="str">
            <v>103,81</v>
          </cell>
          <cell r="G6222" t="str">
            <v>115,39</v>
          </cell>
          <cell r="H6222" t="str">
            <v>1,41</v>
          </cell>
          <cell r="I6222" t="str">
            <v>0,00</v>
          </cell>
          <cell r="J6222" t="str">
            <v>0,04</v>
          </cell>
          <cell r="K6222">
            <v>116.84</v>
          </cell>
          <cell r="L6222">
            <v>116.84</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80,28</v>
          </cell>
          <cell r="F6223" t="str">
            <v>48,35</v>
          </cell>
          <cell r="G6223" t="str">
            <v>31,83</v>
          </cell>
          <cell r="H6223" t="str">
            <v>0,05</v>
          </cell>
          <cell r="I6223" t="str">
            <v>0,00</v>
          </cell>
          <cell r="J6223" t="str">
            <v>0,05</v>
          </cell>
          <cell r="K6223">
            <v>31.93</v>
          </cell>
          <cell r="L6223">
            <v>31.93</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85,38</v>
          </cell>
          <cell r="F6224" t="str">
            <v>51,88</v>
          </cell>
          <cell r="G6224" t="str">
            <v>33,50</v>
          </cell>
          <cell r="H6224" t="str">
            <v>0,00</v>
          </cell>
          <cell r="I6224" t="str">
            <v>0,00</v>
          </cell>
          <cell r="J6224" t="str">
            <v>0,00</v>
          </cell>
          <cell r="K6224">
            <v>33.5</v>
          </cell>
          <cell r="L6224">
            <v>33.5</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110,55</v>
          </cell>
          <cell r="F6225" t="str">
            <v>42,77</v>
          </cell>
          <cell r="G6225" t="str">
            <v>66,83</v>
          </cell>
          <cell r="H6225" t="str">
            <v>0,93</v>
          </cell>
          <cell r="I6225" t="str">
            <v>0,00</v>
          </cell>
          <cell r="J6225" t="str">
            <v>0,02</v>
          </cell>
          <cell r="K6225">
            <v>67.78</v>
          </cell>
          <cell r="L6225">
            <v>67.78</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91,20</v>
          </cell>
          <cell r="F6226" t="str">
            <v>52,80</v>
          </cell>
          <cell r="G6226" t="str">
            <v>38,28</v>
          </cell>
          <cell r="H6226" t="str">
            <v>0,06</v>
          </cell>
          <cell r="I6226" t="str">
            <v>0,00</v>
          </cell>
          <cell r="J6226" t="str">
            <v>0,06</v>
          </cell>
          <cell r="K6226">
            <v>38.4</v>
          </cell>
          <cell r="L6226">
            <v>38.400000000000006</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98,03</v>
          </cell>
          <cell r="F6227" t="str">
            <v>57,51</v>
          </cell>
          <cell r="G6227" t="str">
            <v>40,52</v>
          </cell>
          <cell r="H6227" t="str">
            <v>0,00</v>
          </cell>
          <cell r="I6227" t="str">
            <v>0,00</v>
          </cell>
          <cell r="J6227" t="str">
            <v>0,00</v>
          </cell>
          <cell r="K6227">
            <v>40.520000000000003</v>
          </cell>
          <cell r="L6227">
            <v>40.520000000000003</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134,24</v>
          </cell>
          <cell r="F6228" t="str">
            <v>47,14</v>
          </cell>
          <cell r="G6228" t="str">
            <v>85,82</v>
          </cell>
          <cell r="H6228" t="str">
            <v>1,25</v>
          </cell>
          <cell r="I6228" t="str">
            <v>0,00</v>
          </cell>
          <cell r="J6228" t="str">
            <v>0,03</v>
          </cell>
          <cell r="K6228">
            <v>87.1</v>
          </cell>
          <cell r="L6228">
            <v>87.1</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179,57</v>
          </cell>
          <cell r="F6229" t="str">
            <v>20,02</v>
          </cell>
          <cell r="G6229" t="str">
            <v>159,35</v>
          </cell>
          <cell r="H6229" t="str">
            <v>0,11</v>
          </cell>
          <cell r="I6229" t="str">
            <v>0,00</v>
          </cell>
          <cell r="J6229" t="str">
            <v>0,09</v>
          </cell>
          <cell r="K6229">
            <v>159.54999999999998</v>
          </cell>
          <cell r="L6229">
            <v>159.55000000000001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125,05</v>
          </cell>
          <cell r="F6230" t="str">
            <v>16,31</v>
          </cell>
          <cell r="G6230" t="str">
            <v>108,62</v>
          </cell>
          <cell r="H6230" t="str">
            <v>0,06</v>
          </cell>
          <cell r="I6230" t="str">
            <v>0,00</v>
          </cell>
          <cell r="J6230" t="str">
            <v>0,06</v>
          </cell>
          <cell r="K6230">
            <v>108.74000000000001</v>
          </cell>
          <cell r="L6230">
            <v>108.74000000000001</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170,20</v>
          </cell>
          <cell r="F6231" t="str">
            <v>13,78</v>
          </cell>
          <cell r="G6231" t="str">
            <v>155,17</v>
          </cell>
          <cell r="H6231" t="str">
            <v>1,23</v>
          </cell>
          <cell r="I6231" t="str">
            <v>0,00</v>
          </cell>
          <cell r="J6231" t="str">
            <v>0,02</v>
          </cell>
          <cell r="K6231">
            <v>156.41999999999999</v>
          </cell>
          <cell r="L6231">
            <v>156.41999999999999</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116,66</v>
          </cell>
          <cell r="F6232" t="str">
            <v>10,54</v>
          </cell>
          <cell r="G6232" t="str">
            <v>105,26</v>
          </cell>
          <cell r="H6232" t="str">
            <v>0,85</v>
          </cell>
          <cell r="I6232" t="str">
            <v>0,00</v>
          </cell>
          <cell r="J6232" t="str">
            <v>0,01</v>
          </cell>
          <cell r="K6232">
            <v>106.12</v>
          </cell>
          <cell r="L6232">
            <v>106.12</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188,10</v>
          </cell>
          <cell r="F6233" t="str">
            <v>24,60</v>
          </cell>
          <cell r="G6233" t="str">
            <v>163,30</v>
          </cell>
          <cell r="H6233" t="str">
            <v>0,11</v>
          </cell>
          <cell r="I6233" t="str">
            <v>0,00</v>
          </cell>
          <cell r="J6233" t="str">
            <v>0,09</v>
          </cell>
          <cell r="K6233">
            <v>163.5</v>
          </cell>
          <cell r="L6233">
            <v>163.50000000000003</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131,78</v>
          </cell>
          <cell r="F6234" t="str">
            <v>20,92</v>
          </cell>
          <cell r="G6234" t="str">
            <v>110,74</v>
          </cell>
          <cell r="H6234" t="str">
            <v>0,06</v>
          </cell>
          <cell r="I6234" t="str">
            <v>0,00</v>
          </cell>
          <cell r="J6234" t="str">
            <v>0,06</v>
          </cell>
          <cell r="K6234">
            <v>110.86</v>
          </cell>
          <cell r="L6234">
            <v>110.86</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176,47</v>
          </cell>
          <cell r="F6235" t="str">
            <v>16,79</v>
          </cell>
          <cell r="G6235" t="str">
            <v>158,43</v>
          </cell>
          <cell r="H6235" t="str">
            <v>1,23</v>
          </cell>
          <cell r="I6235" t="str">
            <v>0,00</v>
          </cell>
          <cell r="J6235" t="str">
            <v>0,02</v>
          </cell>
          <cell r="K6235">
            <v>159.68</v>
          </cell>
          <cell r="L6235">
            <v>159.68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121,11</v>
          </cell>
          <cell r="F6236" t="str">
            <v>13,55</v>
          </cell>
          <cell r="G6236" t="str">
            <v>106,70</v>
          </cell>
          <cell r="H6236" t="str">
            <v>0,85</v>
          </cell>
          <cell r="I6236" t="str">
            <v>0,00</v>
          </cell>
          <cell r="J6236" t="str">
            <v>0,01</v>
          </cell>
          <cell r="K6236">
            <v>107.56</v>
          </cell>
          <cell r="L6236">
            <v>107.56</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193,80</v>
          </cell>
          <cell r="F6237" t="str">
            <v>36,51</v>
          </cell>
          <cell r="G6237" t="str">
            <v>157,09</v>
          </cell>
          <cell r="H6237" t="str">
            <v>0,11</v>
          </cell>
          <cell r="I6237" t="str">
            <v>0,00</v>
          </cell>
          <cell r="J6237" t="str">
            <v>0,09</v>
          </cell>
          <cell r="K6237">
            <v>157.29</v>
          </cell>
          <cell r="L6237">
            <v>157.29000000000002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145,13</v>
          </cell>
          <cell r="F6238" t="str">
            <v>32,81</v>
          </cell>
          <cell r="G6238" t="str">
            <v>112,20</v>
          </cell>
          <cell r="H6238" t="str">
            <v>0,06</v>
          </cell>
          <cell r="I6238" t="str">
            <v>0,00</v>
          </cell>
          <cell r="J6238" t="str">
            <v>0,06</v>
          </cell>
          <cell r="K6238">
            <v>112.32000000000001</v>
          </cell>
          <cell r="L6238">
            <v>112.32000000000001</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176,15</v>
          </cell>
          <cell r="F6239" t="str">
            <v>24,51</v>
          </cell>
          <cell r="G6239" t="str">
            <v>150,39</v>
          </cell>
          <cell r="H6239" t="str">
            <v>1,23</v>
          </cell>
          <cell r="I6239" t="str">
            <v>0,00</v>
          </cell>
          <cell r="J6239" t="str">
            <v>0,02</v>
          </cell>
          <cell r="K6239">
            <v>151.63999999999999</v>
          </cell>
          <cell r="L6239">
            <v>151.63999999999999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128,49</v>
          </cell>
          <cell r="F6240" t="str">
            <v>21,29</v>
          </cell>
          <cell r="G6240" t="str">
            <v>106,34</v>
          </cell>
          <cell r="H6240" t="str">
            <v>0,85</v>
          </cell>
          <cell r="I6240" t="str">
            <v>0,00</v>
          </cell>
          <cell r="J6240" t="str">
            <v>0,01</v>
          </cell>
          <cell r="K6240">
            <v>107.2</v>
          </cell>
          <cell r="L6240">
            <v>107.2</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195,66</v>
          </cell>
          <cell r="F6241" t="str">
            <v>24,52</v>
          </cell>
          <cell r="G6241" t="str">
            <v>170,93</v>
          </cell>
          <cell r="H6241" t="str">
            <v>0,11</v>
          </cell>
          <cell r="I6241" t="str">
            <v>0,00</v>
          </cell>
          <cell r="J6241" t="str">
            <v>0,10</v>
          </cell>
          <cell r="K6241">
            <v>171.14000000000001</v>
          </cell>
          <cell r="L6241">
            <v>171.14000000000001</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141,13</v>
          </cell>
          <cell r="F6242" t="str">
            <v>20,81</v>
          </cell>
          <cell r="G6242" t="str">
            <v>120,18</v>
          </cell>
          <cell r="H6242" t="str">
            <v>0,07</v>
          </cell>
          <cell r="I6242" t="str">
            <v>0,00</v>
          </cell>
          <cell r="J6242" t="str">
            <v>0,07</v>
          </cell>
          <cell r="K6242">
            <v>120.32000000000001</v>
          </cell>
          <cell r="L6242">
            <v>120.32</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184,56</v>
          </cell>
          <cell r="F6243" t="str">
            <v>16,93</v>
          </cell>
          <cell r="G6243" t="str">
            <v>166,28</v>
          </cell>
          <cell r="H6243" t="str">
            <v>1,33</v>
          </cell>
          <cell r="I6243" t="str">
            <v>0,00</v>
          </cell>
          <cell r="J6243" t="str">
            <v>0,02</v>
          </cell>
          <cell r="K6243">
            <v>167.63</v>
          </cell>
          <cell r="L6243">
            <v>167.63000000000002</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131,02</v>
          </cell>
          <cell r="F6244" t="str">
            <v>13,70</v>
          </cell>
          <cell r="G6244" t="str">
            <v>116,36</v>
          </cell>
          <cell r="H6244" t="str">
            <v>0,95</v>
          </cell>
          <cell r="I6244" t="str">
            <v>0,00</v>
          </cell>
          <cell r="J6244" t="str">
            <v>0,01</v>
          </cell>
          <cell r="K6244">
            <v>117.32</v>
          </cell>
          <cell r="L6244">
            <v>117.32000000000001</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204,22</v>
          </cell>
          <cell r="F6245" t="str">
            <v>29,12</v>
          </cell>
          <cell r="G6245" t="str">
            <v>174,89</v>
          </cell>
          <cell r="H6245" t="str">
            <v>0,11</v>
          </cell>
          <cell r="I6245" t="str">
            <v>0,00</v>
          </cell>
          <cell r="J6245" t="str">
            <v>0,10</v>
          </cell>
          <cell r="K6245">
            <v>175.1</v>
          </cell>
          <cell r="L6245">
            <v>175.1</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147,90</v>
          </cell>
          <cell r="F6246" t="str">
            <v>25,44</v>
          </cell>
          <cell r="G6246" t="str">
            <v>122,32</v>
          </cell>
          <cell r="H6246" t="str">
            <v>0,07</v>
          </cell>
          <cell r="I6246" t="str">
            <v>0,00</v>
          </cell>
          <cell r="J6246" t="str">
            <v>0,07</v>
          </cell>
          <cell r="K6246">
            <v>122.46</v>
          </cell>
          <cell r="L6246">
            <v>122.45999999999998</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190,79</v>
          </cell>
          <cell r="F6247" t="str">
            <v>19,92</v>
          </cell>
          <cell r="G6247" t="str">
            <v>169,52</v>
          </cell>
          <cell r="H6247" t="str">
            <v>1,33</v>
          </cell>
          <cell r="I6247" t="str">
            <v>0,00</v>
          </cell>
          <cell r="J6247" t="str">
            <v>0,02</v>
          </cell>
          <cell r="K6247">
            <v>170.87</v>
          </cell>
          <cell r="L6247">
            <v>170.87000000000003</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135,43</v>
          </cell>
          <cell r="F6248" t="str">
            <v>16,68</v>
          </cell>
          <cell r="G6248" t="str">
            <v>117,79</v>
          </cell>
          <cell r="H6248" t="str">
            <v>0,95</v>
          </cell>
          <cell r="I6248" t="str">
            <v>0,00</v>
          </cell>
          <cell r="J6248" t="str">
            <v>0,01</v>
          </cell>
          <cell r="K6248">
            <v>118.75</v>
          </cell>
          <cell r="L6248">
            <v>118.75000000000001</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209,89</v>
          </cell>
          <cell r="F6249" t="str">
            <v>41,02</v>
          </cell>
          <cell r="G6249" t="str">
            <v>168,66</v>
          </cell>
          <cell r="H6249" t="str">
            <v>0,11</v>
          </cell>
          <cell r="I6249" t="str">
            <v>0,00</v>
          </cell>
          <cell r="J6249" t="str">
            <v>0,10</v>
          </cell>
          <cell r="K6249">
            <v>168.87</v>
          </cell>
          <cell r="L6249">
            <v>168.87</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161,25</v>
          </cell>
          <cell r="F6250" t="str">
            <v>37,34</v>
          </cell>
          <cell r="G6250" t="str">
            <v>123,77</v>
          </cell>
          <cell r="H6250" t="str">
            <v>0,07</v>
          </cell>
          <cell r="I6250" t="str">
            <v>0,00</v>
          </cell>
          <cell r="J6250" t="str">
            <v>0,07</v>
          </cell>
          <cell r="K6250">
            <v>123.91</v>
          </cell>
          <cell r="L6250">
            <v>123.90999999999998</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190,50</v>
          </cell>
          <cell r="F6251" t="str">
            <v>27,66</v>
          </cell>
          <cell r="G6251" t="str">
            <v>161,49</v>
          </cell>
          <cell r="H6251" t="str">
            <v>1,33</v>
          </cell>
          <cell r="I6251" t="str">
            <v>0,00</v>
          </cell>
          <cell r="J6251" t="str">
            <v>0,02</v>
          </cell>
          <cell r="K6251">
            <v>162.84</v>
          </cell>
          <cell r="L6251">
            <v>162.84000000000003</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142,81</v>
          </cell>
          <cell r="F6252" t="str">
            <v>24,42</v>
          </cell>
          <cell r="G6252" t="str">
            <v>117,43</v>
          </cell>
          <cell r="H6252" t="str">
            <v>0,95</v>
          </cell>
          <cell r="I6252" t="str">
            <v>0,00</v>
          </cell>
          <cell r="J6252" t="str">
            <v>0,01</v>
          </cell>
          <cell r="K6252">
            <v>118.39</v>
          </cell>
          <cell r="L6252">
            <v>118.39000000000001</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138,04</v>
          </cell>
          <cell r="F6253" t="str">
            <v>26,79</v>
          </cell>
          <cell r="G6253" t="str">
            <v>111,13</v>
          </cell>
          <cell r="H6253" t="str">
            <v>0,06</v>
          </cell>
          <cell r="I6253" t="str">
            <v>0,00</v>
          </cell>
          <cell r="J6253" t="str">
            <v>0,06</v>
          </cell>
          <cell r="K6253">
            <v>111.25</v>
          </cell>
          <cell r="L6253">
            <v>111.25</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161,50</v>
          </cell>
          <cell r="F6254" t="str">
            <v>36,72</v>
          </cell>
          <cell r="G6254" t="str">
            <v>124,64</v>
          </cell>
          <cell r="H6254" t="str">
            <v>0,07</v>
          </cell>
          <cell r="I6254" t="str">
            <v>0,00</v>
          </cell>
          <cell r="J6254" t="str">
            <v>0,07</v>
          </cell>
          <cell r="K6254">
            <v>124.78</v>
          </cell>
          <cell r="L6254">
            <v>124.77999999999999</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39,80</v>
          </cell>
          <cell r="F6255" t="str">
            <v>18,60</v>
          </cell>
          <cell r="G6255" t="str">
            <v>21,14</v>
          </cell>
          <cell r="H6255" t="str">
            <v>0,02</v>
          </cell>
          <cell r="I6255" t="str">
            <v>0,00</v>
          </cell>
          <cell r="J6255" t="str">
            <v>0,04</v>
          </cell>
          <cell r="K6255">
            <v>21.2</v>
          </cell>
          <cell r="L6255">
            <v>21.2</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25,67</v>
          </cell>
          <cell r="F6256" t="str">
            <v>13,77</v>
          </cell>
          <cell r="G6256" t="str">
            <v>11,90</v>
          </cell>
          <cell r="H6256" t="str">
            <v>0,00</v>
          </cell>
          <cell r="I6256" t="str">
            <v>0,00</v>
          </cell>
          <cell r="J6256" t="str">
            <v>0,00</v>
          </cell>
          <cell r="K6256">
            <v>11.9</v>
          </cell>
          <cell r="L6256">
            <v>11.9</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39,08</v>
          </cell>
          <cell r="F6257" t="str">
            <v>18,06</v>
          </cell>
          <cell r="G6257" t="str">
            <v>20,97</v>
          </cell>
          <cell r="H6257" t="str">
            <v>0,02</v>
          </cell>
          <cell r="I6257" t="str">
            <v>0,00</v>
          </cell>
          <cell r="J6257" t="str">
            <v>0,03</v>
          </cell>
          <cell r="K6257">
            <v>21.02</v>
          </cell>
          <cell r="L6257">
            <v>21.02</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51,88</v>
          </cell>
          <cell r="F6258" t="str">
            <v>27,50</v>
          </cell>
          <cell r="G6258" t="str">
            <v>24,28</v>
          </cell>
          <cell r="H6258" t="str">
            <v>0,05</v>
          </cell>
          <cell r="I6258" t="str">
            <v>0,00</v>
          </cell>
          <cell r="J6258" t="str">
            <v>0,05</v>
          </cell>
          <cell r="K6258">
            <v>24.380000000000003</v>
          </cell>
          <cell r="L6258">
            <v>24.380000000000003</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57,21</v>
          </cell>
          <cell r="F6259" t="str">
            <v>31,20</v>
          </cell>
          <cell r="G6259" t="str">
            <v>26,01</v>
          </cell>
          <cell r="H6259" t="str">
            <v>0,00</v>
          </cell>
          <cell r="I6259" t="str">
            <v>0,00</v>
          </cell>
          <cell r="J6259" t="str">
            <v>0,00</v>
          </cell>
          <cell r="K6259">
            <v>26.01</v>
          </cell>
          <cell r="L6259">
            <v>26.01</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38,06</v>
          </cell>
          <cell r="F6260" t="str">
            <v>22,09</v>
          </cell>
          <cell r="G6260" t="str">
            <v>15,92</v>
          </cell>
          <cell r="H6260" t="str">
            <v>0,02</v>
          </cell>
          <cell r="I6260" t="str">
            <v>0,00</v>
          </cell>
          <cell r="J6260" t="str">
            <v>0,03</v>
          </cell>
          <cell r="K6260">
            <v>15.97</v>
          </cell>
          <cell r="L6260">
            <v>15.969999999999999</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41,08</v>
          </cell>
          <cell r="F6261" t="str">
            <v>24,16</v>
          </cell>
          <cell r="G6261" t="str">
            <v>16,92</v>
          </cell>
          <cell r="H6261" t="str">
            <v>0,00</v>
          </cell>
          <cell r="I6261" t="str">
            <v>0,00</v>
          </cell>
          <cell r="J6261" t="str">
            <v>0,00</v>
          </cell>
          <cell r="K6261">
            <v>16.920000000000002</v>
          </cell>
          <cell r="L6261">
            <v>16.920000000000002</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259,49</v>
          </cell>
          <cell r="F6262" t="str">
            <v>44,50</v>
          </cell>
          <cell r="G6262" t="str">
            <v>214,99</v>
          </cell>
          <cell r="H6262" t="str">
            <v>0,00</v>
          </cell>
          <cell r="I6262" t="str">
            <v>0,00</v>
          </cell>
          <cell r="J6262" t="str">
            <v>0,00</v>
          </cell>
          <cell r="K6262">
            <v>214.99</v>
          </cell>
          <cell r="L6262">
            <v>214.99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236,41</v>
          </cell>
          <cell r="F6263" t="str">
            <v>35,36</v>
          </cell>
          <cell r="G6263" t="str">
            <v>201,05</v>
          </cell>
          <cell r="H6263" t="str">
            <v>0,00</v>
          </cell>
          <cell r="I6263" t="str">
            <v>0,00</v>
          </cell>
          <cell r="J6263" t="str">
            <v>0,00</v>
          </cell>
          <cell r="K6263">
            <v>201.05</v>
          </cell>
          <cell r="L6263">
            <v>201.05</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252,56</v>
          </cell>
          <cell r="F6264" t="str">
            <v>47,52</v>
          </cell>
          <cell r="G6264" t="str">
            <v>205,04</v>
          </cell>
          <cell r="H6264" t="str">
            <v>0,00</v>
          </cell>
          <cell r="I6264" t="str">
            <v>0,00</v>
          </cell>
          <cell r="J6264" t="str">
            <v>0,00</v>
          </cell>
          <cell r="K6264">
            <v>205.04</v>
          </cell>
          <cell r="L6264">
            <v>205.04</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304,69</v>
          </cell>
          <cell r="F6265" t="str">
            <v>58,54</v>
          </cell>
          <cell r="G6265" t="str">
            <v>246,15</v>
          </cell>
          <cell r="H6265" t="str">
            <v>0,00</v>
          </cell>
          <cell r="I6265" t="str">
            <v>0,00</v>
          </cell>
          <cell r="J6265" t="str">
            <v>0,00</v>
          </cell>
          <cell r="K6265">
            <v>246.15</v>
          </cell>
          <cell r="L6265">
            <v>246.15</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80,45</v>
          </cell>
          <cell r="F6266" t="str">
            <v>25,14</v>
          </cell>
          <cell r="G6266" t="str">
            <v>55,31</v>
          </cell>
          <cell r="H6266" t="str">
            <v>0,00</v>
          </cell>
          <cell r="I6266" t="str">
            <v>0,00</v>
          </cell>
          <cell r="J6266" t="str">
            <v>0,00</v>
          </cell>
          <cell r="K6266">
            <v>55.31</v>
          </cell>
          <cell r="L6266">
            <v>55.31</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70,16</v>
          </cell>
          <cell r="F6267" t="str">
            <v>17,64</v>
          </cell>
          <cell r="G6267" t="str">
            <v>52,52</v>
          </cell>
          <cell r="H6267" t="str">
            <v>0,00</v>
          </cell>
          <cell r="I6267" t="str">
            <v>0,00</v>
          </cell>
          <cell r="J6267" t="str">
            <v>0,00</v>
          </cell>
          <cell r="K6267">
            <v>52.52</v>
          </cell>
          <cell r="L6267">
            <v>52.52</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84,12</v>
          </cell>
          <cell r="F6268" t="str">
            <v>27,89</v>
          </cell>
          <cell r="G6268" t="str">
            <v>56,23</v>
          </cell>
          <cell r="H6268" t="str">
            <v>0,00</v>
          </cell>
          <cell r="I6268" t="str">
            <v>0,00</v>
          </cell>
          <cell r="J6268" t="str">
            <v>0,00</v>
          </cell>
          <cell r="K6268">
            <v>56.23</v>
          </cell>
          <cell r="L6268">
            <v>56.23</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79,55</v>
          </cell>
          <cell r="F6269" t="str">
            <v>24,46</v>
          </cell>
          <cell r="G6269" t="str">
            <v>55,09</v>
          </cell>
          <cell r="H6269" t="str">
            <v>0,00</v>
          </cell>
          <cell r="I6269" t="str">
            <v>0,00</v>
          </cell>
          <cell r="J6269" t="str">
            <v>0,00</v>
          </cell>
          <cell r="K6269">
            <v>55.09</v>
          </cell>
          <cell r="L6269">
            <v>55.09</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86,87</v>
          </cell>
          <cell r="F6270" t="str">
            <v>29,78</v>
          </cell>
          <cell r="G6270" t="str">
            <v>57,09</v>
          </cell>
          <cell r="H6270" t="str">
            <v>0,00</v>
          </cell>
          <cell r="I6270" t="str">
            <v>0,00</v>
          </cell>
          <cell r="J6270" t="str">
            <v>0,00</v>
          </cell>
          <cell r="K6270">
            <v>57.09</v>
          </cell>
          <cell r="L6270">
            <v>57.09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75,65</v>
          </cell>
          <cell r="F6271" t="str">
            <v>21,60</v>
          </cell>
          <cell r="G6271" t="str">
            <v>54,05</v>
          </cell>
          <cell r="H6271" t="str">
            <v>0,00</v>
          </cell>
          <cell r="I6271" t="str">
            <v>0,00</v>
          </cell>
          <cell r="J6271" t="str">
            <v>0,00</v>
          </cell>
          <cell r="K6271">
            <v>54.05</v>
          </cell>
          <cell r="L6271">
            <v>54.05</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89,95</v>
          </cell>
          <cell r="F6272" t="str">
            <v>32,11</v>
          </cell>
          <cell r="G6272" t="str">
            <v>57,84</v>
          </cell>
          <cell r="H6272" t="str">
            <v>0,00</v>
          </cell>
          <cell r="I6272" t="str">
            <v>0,00</v>
          </cell>
          <cell r="J6272" t="str">
            <v>0,00</v>
          </cell>
          <cell r="K6272">
            <v>57.84</v>
          </cell>
          <cell r="L6272">
            <v>57.84</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84,65</v>
          </cell>
          <cell r="F6273" t="str">
            <v>28,41</v>
          </cell>
          <cell r="G6273" t="str">
            <v>56,24</v>
          </cell>
          <cell r="H6273" t="str">
            <v>0,00</v>
          </cell>
          <cell r="I6273" t="str">
            <v>0,00</v>
          </cell>
          <cell r="J6273" t="str">
            <v>0,00</v>
          </cell>
          <cell r="K6273">
            <v>56.24</v>
          </cell>
          <cell r="L6273">
            <v>56.24</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92,55</v>
          </cell>
          <cell r="F6274" t="str">
            <v>33,32</v>
          </cell>
          <cell r="G6274" t="str">
            <v>59,23</v>
          </cell>
          <cell r="H6274" t="str">
            <v>0,00</v>
          </cell>
          <cell r="I6274" t="str">
            <v>0,00</v>
          </cell>
          <cell r="J6274" t="str">
            <v>0,00</v>
          </cell>
          <cell r="K6274">
            <v>59.23</v>
          </cell>
          <cell r="L6274">
            <v>59.23</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78,82</v>
          </cell>
          <cell r="F6275" t="str">
            <v>23,24</v>
          </cell>
          <cell r="G6275" t="str">
            <v>55,58</v>
          </cell>
          <cell r="H6275" t="str">
            <v>0,00</v>
          </cell>
          <cell r="I6275" t="str">
            <v>0,00</v>
          </cell>
          <cell r="J6275" t="str">
            <v>0,00</v>
          </cell>
          <cell r="K6275">
            <v>55.58</v>
          </cell>
          <cell r="L6275">
            <v>55.58</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94,71</v>
          </cell>
          <cell r="F6276" t="str">
            <v>34,95</v>
          </cell>
          <cell r="G6276" t="str">
            <v>59,76</v>
          </cell>
          <cell r="H6276" t="str">
            <v>0,00</v>
          </cell>
          <cell r="I6276" t="str">
            <v>0,00</v>
          </cell>
          <cell r="J6276" t="str">
            <v>0,00</v>
          </cell>
          <cell r="K6276">
            <v>59.76</v>
          </cell>
          <cell r="L6276">
            <v>59.76</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90,05</v>
          </cell>
          <cell r="F6277" t="str">
            <v>31,43</v>
          </cell>
          <cell r="G6277" t="str">
            <v>58,62</v>
          </cell>
          <cell r="H6277" t="str">
            <v>0,00</v>
          </cell>
          <cell r="I6277" t="str">
            <v>0,00</v>
          </cell>
          <cell r="J6277" t="str">
            <v>0,00</v>
          </cell>
          <cell r="K6277">
            <v>58.62</v>
          </cell>
          <cell r="L6277">
            <v>58.62</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364,96</v>
          </cell>
          <cell r="F6278" t="str">
            <v>44,49</v>
          </cell>
          <cell r="G6278" t="str">
            <v>320,47</v>
          </cell>
          <cell r="H6278" t="str">
            <v>0,00</v>
          </cell>
          <cell r="I6278" t="str">
            <v>0,00</v>
          </cell>
          <cell r="J6278" t="str">
            <v>0,00</v>
          </cell>
          <cell r="K6278">
            <v>320.47000000000003</v>
          </cell>
          <cell r="L6278">
            <v>320.47000000000003</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335,84</v>
          </cell>
          <cell r="F6279" t="str">
            <v>35,36</v>
          </cell>
          <cell r="G6279" t="str">
            <v>300,48</v>
          </cell>
          <cell r="H6279" t="str">
            <v>0,00</v>
          </cell>
          <cell r="I6279" t="str">
            <v>0,00</v>
          </cell>
          <cell r="J6279" t="str">
            <v>0,00</v>
          </cell>
          <cell r="K6279">
            <v>300.48</v>
          </cell>
          <cell r="L6279">
            <v>300.48</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351,99</v>
          </cell>
          <cell r="F6280" t="str">
            <v>47,51</v>
          </cell>
          <cell r="G6280" t="str">
            <v>304,48</v>
          </cell>
          <cell r="H6280" t="str">
            <v>0,00</v>
          </cell>
          <cell r="I6280" t="str">
            <v>0,00</v>
          </cell>
          <cell r="J6280" t="str">
            <v>0,00</v>
          </cell>
          <cell r="K6280">
            <v>304.48</v>
          </cell>
          <cell r="L6280">
            <v>304.48</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424,82</v>
          </cell>
          <cell r="F6281" t="str">
            <v>58,53</v>
          </cell>
          <cell r="G6281" t="str">
            <v>366,29</v>
          </cell>
          <cell r="H6281" t="str">
            <v>0,00</v>
          </cell>
          <cell r="I6281" t="str">
            <v>0,00</v>
          </cell>
          <cell r="J6281" t="str">
            <v>0,00</v>
          </cell>
          <cell r="K6281">
            <v>366.29</v>
          </cell>
          <cell r="L6281">
            <v>366.29</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80,20</v>
          </cell>
          <cell r="F6282" t="str">
            <v>25,00</v>
          </cell>
          <cell r="G6282" t="str">
            <v>55,20</v>
          </cell>
          <cell r="H6282" t="str">
            <v>0,00</v>
          </cell>
          <cell r="I6282" t="str">
            <v>0,00</v>
          </cell>
          <cell r="J6282" t="str">
            <v>0,00</v>
          </cell>
          <cell r="K6282">
            <v>55.2</v>
          </cell>
          <cell r="L6282">
            <v>55.2</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77,61</v>
          </cell>
          <cell r="F6283" t="str">
            <v>23,10</v>
          </cell>
          <cell r="G6283" t="str">
            <v>54,51</v>
          </cell>
          <cell r="H6283" t="str">
            <v>0,00</v>
          </cell>
          <cell r="I6283" t="str">
            <v>0,00</v>
          </cell>
          <cell r="J6283" t="str">
            <v>0,00</v>
          </cell>
          <cell r="K6283">
            <v>54.51</v>
          </cell>
          <cell r="L6283">
            <v>54.51</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69,27</v>
          </cell>
          <cell r="F6284" t="str">
            <v>25,14</v>
          </cell>
          <cell r="G6284" t="str">
            <v>44,13</v>
          </cell>
          <cell r="H6284" t="str">
            <v>0,00</v>
          </cell>
          <cell r="I6284" t="str">
            <v>0,00</v>
          </cell>
          <cell r="J6284" t="str">
            <v>0,00</v>
          </cell>
          <cell r="K6284">
            <v>44.13</v>
          </cell>
          <cell r="L6284">
            <v>44.13</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59,08</v>
          </cell>
          <cell r="F6285" t="str">
            <v>17,65</v>
          </cell>
          <cell r="G6285" t="str">
            <v>41,43</v>
          </cell>
          <cell r="H6285" t="str">
            <v>0,00</v>
          </cell>
          <cell r="I6285" t="str">
            <v>0,00</v>
          </cell>
          <cell r="J6285" t="str">
            <v>0,00</v>
          </cell>
          <cell r="K6285">
            <v>41.43</v>
          </cell>
          <cell r="L6285">
            <v>41.43</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72,94</v>
          </cell>
          <cell r="F6286" t="str">
            <v>27,89</v>
          </cell>
          <cell r="G6286" t="str">
            <v>45,05</v>
          </cell>
          <cell r="H6286" t="str">
            <v>0,00</v>
          </cell>
          <cell r="I6286" t="str">
            <v>0,00</v>
          </cell>
          <cell r="J6286" t="str">
            <v>0,00</v>
          </cell>
          <cell r="K6286">
            <v>45.05</v>
          </cell>
          <cell r="L6286">
            <v>45.05</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68,37</v>
          </cell>
          <cell r="F6287" t="str">
            <v>24,46</v>
          </cell>
          <cell r="G6287" t="str">
            <v>43,91</v>
          </cell>
          <cell r="H6287" t="str">
            <v>0,00</v>
          </cell>
          <cell r="I6287" t="str">
            <v>0,00</v>
          </cell>
          <cell r="J6287" t="str">
            <v>0,00</v>
          </cell>
          <cell r="K6287">
            <v>43.91</v>
          </cell>
          <cell r="L6287">
            <v>43.91</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76,41</v>
          </cell>
          <cell r="F6288" t="str">
            <v>25,14</v>
          </cell>
          <cell r="G6288" t="str">
            <v>51,27</v>
          </cell>
          <cell r="H6288" t="str">
            <v>0,00</v>
          </cell>
          <cell r="I6288" t="str">
            <v>0,00</v>
          </cell>
          <cell r="J6288" t="str">
            <v>0,00</v>
          </cell>
          <cell r="K6288">
            <v>51.27</v>
          </cell>
          <cell r="L6288">
            <v>51.27</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66,22</v>
          </cell>
          <cell r="F6289" t="str">
            <v>17,64</v>
          </cell>
          <cell r="G6289" t="str">
            <v>48,58</v>
          </cell>
          <cell r="H6289" t="str">
            <v>0,00</v>
          </cell>
          <cell r="I6289" t="str">
            <v>0,00</v>
          </cell>
          <cell r="J6289" t="str">
            <v>0,00</v>
          </cell>
          <cell r="K6289">
            <v>48.58</v>
          </cell>
          <cell r="L6289">
            <v>48.58</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80,08</v>
          </cell>
          <cell r="F6290" t="str">
            <v>27,89</v>
          </cell>
          <cell r="G6290" t="str">
            <v>52,19</v>
          </cell>
          <cell r="H6290" t="str">
            <v>0,00</v>
          </cell>
          <cell r="I6290" t="str">
            <v>0,00</v>
          </cell>
          <cell r="J6290" t="str">
            <v>0,00</v>
          </cell>
          <cell r="K6290">
            <v>52.19</v>
          </cell>
          <cell r="L6290">
            <v>52.19</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75,51</v>
          </cell>
          <cell r="F6291" t="str">
            <v>24,46</v>
          </cell>
          <cell r="G6291" t="str">
            <v>51,05</v>
          </cell>
          <cell r="H6291" t="str">
            <v>0,00</v>
          </cell>
          <cell r="I6291" t="str">
            <v>0,00</v>
          </cell>
          <cell r="J6291" t="str">
            <v>0,00</v>
          </cell>
          <cell r="K6291">
            <v>51.05</v>
          </cell>
          <cell r="L6291">
            <v>51.05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119,20</v>
          </cell>
          <cell r="F6292" t="str">
            <v>23,88</v>
          </cell>
          <cell r="G6292" t="str">
            <v>95,24</v>
          </cell>
          <cell r="H6292" t="str">
            <v>0,03</v>
          </cell>
          <cell r="I6292" t="str">
            <v>0,00</v>
          </cell>
          <cell r="J6292" t="str">
            <v>0,05</v>
          </cell>
          <cell r="K6292">
            <v>95.32</v>
          </cell>
          <cell r="L6292">
            <v>95.32</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144,18</v>
          </cell>
          <cell r="F6293" t="str">
            <v>11,00</v>
          </cell>
          <cell r="G6293" t="str">
            <v>133,14</v>
          </cell>
          <cell r="H6293" t="str">
            <v>0,01</v>
          </cell>
          <cell r="I6293" t="str">
            <v>0,00</v>
          </cell>
          <cell r="J6293" t="str">
            <v>0,03</v>
          </cell>
          <cell r="K6293">
            <v>133.17999999999998</v>
          </cell>
          <cell r="L6293">
            <v>133.17999999999998</v>
          </cell>
          <cell r="M6293"/>
          <cell r="N6293">
            <v>101966</v>
          </cell>
        </row>
        <row r="6294">
          <cell r="A6294">
            <v>101979</v>
          </cell>
          <cell r="B6294" t="str">
            <v>CHAPIM (RUFO CAPA) EM AÇO GALVANIZADO, CORTE 33. AF_11/2020</v>
          </cell>
          <cell r="C6294" t="str">
            <v>COMPOSIÇÃO</v>
          </cell>
          <cell r="D6294" t="str">
            <v>M</v>
          </cell>
          <cell r="E6294" t="str">
            <v>53,02</v>
          </cell>
          <cell r="F6294" t="str">
            <v>5,83</v>
          </cell>
          <cell r="G6294" t="str">
            <v>47,19</v>
          </cell>
          <cell r="H6294" t="str">
            <v>0,00</v>
          </cell>
          <cell r="I6294" t="str">
            <v>0,00</v>
          </cell>
          <cell r="J6294" t="str">
            <v>0,00</v>
          </cell>
          <cell r="K6294">
            <v>47.19</v>
          </cell>
          <cell r="L6294">
            <v>47.19</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161,32</v>
          </cell>
          <cell r="F6295" t="str">
            <v>60,66</v>
          </cell>
          <cell r="G6295" t="str">
            <v>100,66</v>
          </cell>
          <cell r="H6295" t="str">
            <v>0,00</v>
          </cell>
          <cell r="I6295" t="str">
            <v>0,00</v>
          </cell>
          <cell r="J6295" t="str">
            <v>0,00</v>
          </cell>
          <cell r="K6295">
            <v>100.66</v>
          </cell>
          <cell r="L6295">
            <v>100.66</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205,41</v>
          </cell>
          <cell r="F6296" t="str">
            <v>48,02</v>
          </cell>
          <cell r="G6296" t="str">
            <v>157,39</v>
          </cell>
          <cell r="H6296" t="str">
            <v>0,00</v>
          </cell>
          <cell r="I6296" t="str">
            <v>0,00</v>
          </cell>
          <cell r="J6296" t="str">
            <v>0,00</v>
          </cell>
          <cell r="K6296">
            <v>157.38999999999999</v>
          </cell>
          <cell r="L6296">
            <v>157.38999999999999</v>
          </cell>
          <cell r="M6296"/>
          <cell r="N6296">
            <v>96117</v>
          </cell>
        </row>
        <row r="6297">
          <cell r="A6297">
            <v>96122</v>
          </cell>
          <cell r="B6297" t="str">
            <v>ACABAMENTOS PARA FORRO (RODA-FORRO EM MADEIRA PINUS). AF_05/2017</v>
          </cell>
          <cell r="C6297" t="str">
            <v>COMPOSIÇÃO</v>
          </cell>
          <cell r="D6297" t="str">
            <v>M</v>
          </cell>
          <cell r="E6297" t="str">
            <v>50,03</v>
          </cell>
          <cell r="F6297" t="str">
            <v>10,52</v>
          </cell>
          <cell r="G6297" t="str">
            <v>39,51</v>
          </cell>
          <cell r="H6297" t="str">
            <v>0,00</v>
          </cell>
          <cell r="I6297" t="str">
            <v>0,00</v>
          </cell>
          <cell r="J6297" t="str">
            <v>0,00</v>
          </cell>
          <cell r="K6297">
            <v>39.51</v>
          </cell>
          <cell r="L6297">
            <v>39.51</v>
          </cell>
          <cell r="M6297"/>
          <cell r="N6297">
            <v>96122</v>
          </cell>
        </row>
        <row r="6298">
          <cell r="A6298">
            <v>96109</v>
          </cell>
          <cell r="B6298" t="str">
            <v>FORRO EM PLACAS DE GESSO, PARA AMBIENTES RESIDENCIAIS. AF_05/2017_P</v>
          </cell>
          <cell r="C6298" t="str">
            <v>COMPOSIÇÃO</v>
          </cell>
          <cell r="D6298" t="str">
            <v>M2</v>
          </cell>
          <cell r="E6298" t="str">
            <v>48,57</v>
          </cell>
          <cell r="F6298" t="str">
            <v>25,41</v>
          </cell>
          <cell r="G6298" t="str">
            <v>23,16</v>
          </cell>
          <cell r="H6298" t="str">
            <v>0,00</v>
          </cell>
          <cell r="I6298" t="str">
            <v>0,00</v>
          </cell>
          <cell r="J6298" t="str">
            <v>0,00</v>
          </cell>
          <cell r="K6298">
            <v>23.16</v>
          </cell>
          <cell r="L6298">
            <v>23.16</v>
          </cell>
          <cell r="M6298"/>
          <cell r="N6298">
            <v>96109</v>
          </cell>
        </row>
        <row r="6299">
          <cell r="A6299">
            <v>96110</v>
          </cell>
          <cell r="B6299" t="str">
            <v>FORRO EM DRYWALL, PARA AMBIENTES RESIDENCIAIS, INCLUSIVE ESTRUTURA DE FIXAÇÃO. AF_05/2017_P</v>
          </cell>
          <cell r="C6299" t="str">
            <v>COMPOSIÇÃO</v>
          </cell>
          <cell r="D6299" t="str">
            <v>M2</v>
          </cell>
          <cell r="E6299" t="str">
            <v>79,06</v>
          </cell>
          <cell r="F6299" t="str">
            <v>19,19</v>
          </cell>
          <cell r="G6299" t="str">
            <v>59,87</v>
          </cell>
          <cell r="H6299" t="str">
            <v>0,00</v>
          </cell>
          <cell r="I6299" t="str">
            <v>0,00</v>
          </cell>
          <cell r="J6299" t="str">
            <v>0,00</v>
          </cell>
          <cell r="K6299">
            <v>59.87</v>
          </cell>
          <cell r="L6299">
            <v>59.87</v>
          </cell>
          <cell r="M6299"/>
          <cell r="N6299">
            <v>96110</v>
          </cell>
        </row>
        <row r="6300">
          <cell r="A6300">
            <v>96113</v>
          </cell>
          <cell r="B6300" t="str">
            <v>FORRO EM PLACAS DE GESSO, PARA AMBIENTES COMERCIAIS. AF_05/2017_P</v>
          </cell>
          <cell r="C6300" t="str">
            <v>COMPOSIÇÃO</v>
          </cell>
          <cell r="D6300" t="str">
            <v>M2</v>
          </cell>
          <cell r="E6300" t="str">
            <v>41,88</v>
          </cell>
          <cell r="F6300" t="str">
            <v>20,10</v>
          </cell>
          <cell r="G6300" t="str">
            <v>21,78</v>
          </cell>
          <cell r="H6300" t="str">
            <v>0,00</v>
          </cell>
          <cell r="I6300" t="str">
            <v>0,00</v>
          </cell>
          <cell r="J6300" t="str">
            <v>0,00</v>
          </cell>
          <cell r="K6300">
            <v>21.78</v>
          </cell>
          <cell r="L6300">
            <v>21.78</v>
          </cell>
          <cell r="M6300"/>
          <cell r="N6300">
            <v>96113</v>
          </cell>
        </row>
        <row r="6301">
          <cell r="A6301">
            <v>96114</v>
          </cell>
          <cell r="B6301" t="str">
            <v>FORRO EM DRYWALL, PARA AMBIENTES COMERCIAIS, INCLUSIVE ESTRUTURA DE FIXAÇÃO. AF_05/2017_P</v>
          </cell>
          <cell r="C6301" t="str">
            <v>COMPOSIÇÃO</v>
          </cell>
          <cell r="D6301" t="str">
            <v>M2</v>
          </cell>
          <cell r="E6301" t="str">
            <v>81,69</v>
          </cell>
          <cell r="F6301" t="str">
            <v>15,24</v>
          </cell>
          <cell r="G6301" t="str">
            <v>66,45</v>
          </cell>
          <cell r="H6301" t="str">
            <v>0,00</v>
          </cell>
          <cell r="I6301" t="str">
            <v>0,00</v>
          </cell>
          <cell r="J6301" t="str">
            <v>0,00</v>
          </cell>
          <cell r="K6301">
            <v>66.45</v>
          </cell>
          <cell r="L6301">
            <v>66.45</v>
          </cell>
          <cell r="M6301"/>
          <cell r="N6301">
            <v>96114</v>
          </cell>
        </row>
        <row r="6302">
          <cell r="A6302">
            <v>96120</v>
          </cell>
          <cell r="B6302" t="str">
            <v>ACABAMENTOS PARA FORRO (MOLDURA DE GESSO). AF_05/2017</v>
          </cell>
          <cell r="C6302" t="str">
            <v>COMPOSIÇÃO</v>
          </cell>
          <cell r="D6302" t="str">
            <v>M</v>
          </cell>
          <cell r="E6302" t="str">
            <v>3,21</v>
          </cell>
          <cell r="F6302" t="str">
            <v>1,42</v>
          </cell>
          <cell r="G6302" t="str">
            <v>1,79</v>
          </cell>
          <cell r="H6302" t="str">
            <v>0,00</v>
          </cell>
          <cell r="I6302" t="str">
            <v>0,00</v>
          </cell>
          <cell r="J6302" t="str">
            <v>0,00</v>
          </cell>
          <cell r="K6302">
            <v>1.79</v>
          </cell>
          <cell r="L6302">
            <v>1.79</v>
          </cell>
          <cell r="M6302"/>
          <cell r="N6302">
            <v>96120</v>
          </cell>
        </row>
        <row r="6303">
          <cell r="A6303">
            <v>96123</v>
          </cell>
          <cell r="B6303" t="str">
            <v>ACABAMENTOS PARA FORRO (MOLDURA EM DRYWALL, COM LARGURA DE 15 CM). AF_05/2017_P</v>
          </cell>
          <cell r="C6303" t="str">
            <v>COMPOSIÇÃO</v>
          </cell>
          <cell r="D6303" t="str">
            <v>M</v>
          </cell>
          <cell r="E6303" t="str">
            <v>41,00</v>
          </cell>
          <cell r="F6303" t="str">
            <v>9,09</v>
          </cell>
          <cell r="G6303" t="str">
            <v>31,91</v>
          </cell>
          <cell r="H6303" t="str">
            <v>0,00</v>
          </cell>
          <cell r="I6303" t="str">
            <v>0,00</v>
          </cell>
          <cell r="J6303" t="str">
            <v>0,00</v>
          </cell>
          <cell r="K6303">
            <v>31.91</v>
          </cell>
          <cell r="L6303">
            <v>31.91</v>
          </cell>
          <cell r="M6303"/>
          <cell r="N6303">
            <v>96123</v>
          </cell>
        </row>
        <row r="6304">
          <cell r="A6304">
            <v>99054</v>
          </cell>
          <cell r="B6304" t="str">
            <v>ACABAMENTOS PARA FORRO (SANCA DE GESSO MONTADA NA OBRA). AF_05/2017_P</v>
          </cell>
          <cell r="C6304" t="str">
            <v>COMPOSIÇÃO</v>
          </cell>
          <cell r="D6304" t="str">
            <v>M2</v>
          </cell>
          <cell r="E6304" t="str">
            <v>61,13</v>
          </cell>
          <cell r="F6304" t="str">
            <v>34,21</v>
          </cell>
          <cell r="G6304" t="str">
            <v>26,92</v>
          </cell>
          <cell r="H6304" t="str">
            <v>0,00</v>
          </cell>
          <cell r="I6304" t="str">
            <v>0,00</v>
          </cell>
          <cell r="J6304" t="str">
            <v>0,00</v>
          </cell>
          <cell r="K6304">
            <v>26.92</v>
          </cell>
          <cell r="L6304">
            <v>26.92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68,65</v>
          </cell>
          <cell r="F6305" t="str">
            <v>14,06</v>
          </cell>
          <cell r="G6305" t="str">
            <v>54,59</v>
          </cell>
          <cell r="H6305" t="str">
            <v>0,00</v>
          </cell>
          <cell r="I6305" t="str">
            <v>0,00</v>
          </cell>
          <cell r="J6305" t="str">
            <v>0,00</v>
          </cell>
          <cell r="K6305">
            <v>54.59</v>
          </cell>
          <cell r="L6305">
            <v>54.59</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75,19</v>
          </cell>
          <cell r="F6306" t="str">
            <v>12,37</v>
          </cell>
          <cell r="G6306" t="str">
            <v>62,82</v>
          </cell>
          <cell r="H6306" t="str">
            <v>0,00</v>
          </cell>
          <cell r="I6306" t="str">
            <v>0,00</v>
          </cell>
          <cell r="J6306" t="str">
            <v>0,00</v>
          </cell>
          <cell r="K6306">
            <v>62.82</v>
          </cell>
          <cell r="L6306">
            <v>62.82</v>
          </cell>
          <cell r="M6306"/>
          <cell r="N6306">
            <v>96116</v>
          </cell>
        </row>
        <row r="6307">
          <cell r="A6307">
            <v>96121</v>
          </cell>
          <cell r="B6307" t="str">
            <v>ACABAMENTOS PARA FORRO (RODA-FORRO EM PERFIL METÁLICO E PLÁSTICO). AF_05/2017</v>
          </cell>
          <cell r="C6307" t="str">
            <v>COMPOSIÇÃO</v>
          </cell>
          <cell r="D6307" t="str">
            <v>M</v>
          </cell>
          <cell r="E6307" t="str">
            <v>14,09</v>
          </cell>
          <cell r="F6307" t="str">
            <v>3,64</v>
          </cell>
          <cell r="G6307" t="str">
            <v>10,45</v>
          </cell>
          <cell r="H6307" t="str">
            <v>0,00</v>
          </cell>
          <cell r="I6307" t="str">
            <v>0,00</v>
          </cell>
          <cell r="J6307" t="str">
            <v>0,00</v>
          </cell>
          <cell r="K6307">
            <v>10.45</v>
          </cell>
          <cell r="L6307">
            <v>10.45</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77,47</v>
          </cell>
          <cell r="F6308" t="str">
            <v>14,06</v>
          </cell>
          <cell r="G6308" t="str">
            <v>63,41</v>
          </cell>
          <cell r="H6308" t="str">
            <v>0,00</v>
          </cell>
          <cell r="I6308" t="str">
            <v>0,00</v>
          </cell>
          <cell r="J6308" t="str">
            <v>0,00</v>
          </cell>
          <cell r="K6308">
            <v>63.41</v>
          </cell>
          <cell r="L6308">
            <v>63.41</v>
          </cell>
          <cell r="M6308"/>
          <cell r="N6308">
            <v>96485</v>
          </cell>
        </row>
        <row r="6309">
          <cell r="A6309">
            <v>96486</v>
          </cell>
          <cell r="B6309" t="str">
            <v>FORRO DE PVC, LISO, PARA AMBIENTES COMERCIAIS, INCLUSIVE ESTRUTURA DE FIXAÇÃO. AF_05/2017_P</v>
          </cell>
          <cell r="C6309" t="str">
            <v>COMPOSIÇÃO</v>
          </cell>
          <cell r="D6309" t="str">
            <v>M2</v>
          </cell>
          <cell r="E6309" t="str">
            <v>84,55</v>
          </cell>
          <cell r="F6309" t="str">
            <v>12,37</v>
          </cell>
          <cell r="G6309" t="str">
            <v>72,18</v>
          </cell>
          <cell r="H6309" t="str">
            <v>0,00</v>
          </cell>
          <cell r="I6309" t="str">
            <v>0,00</v>
          </cell>
          <cell r="J6309" t="str">
            <v>0,00</v>
          </cell>
          <cell r="K6309">
            <v>72.180000000000007</v>
          </cell>
          <cell r="L6309">
            <v>72.180000000000007</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8,25</v>
          </cell>
          <cell r="F6310" t="str">
            <v>6,15</v>
          </cell>
          <cell r="G6310" t="str">
            <v>2,10</v>
          </cell>
          <cell r="H6310" t="str">
            <v>0,00</v>
          </cell>
          <cell r="I6310" t="str">
            <v>0,00</v>
          </cell>
          <cell r="J6310" t="str">
            <v>0,00</v>
          </cell>
          <cell r="K6310">
            <v>2.1</v>
          </cell>
          <cell r="L6310">
            <v>2.1</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10,92</v>
          </cell>
          <cell r="F6311" t="str">
            <v>8,15</v>
          </cell>
          <cell r="G6311" t="str">
            <v>2,77</v>
          </cell>
          <cell r="H6311" t="str">
            <v>0,00</v>
          </cell>
          <cell r="I6311" t="str">
            <v>0,00</v>
          </cell>
          <cell r="J6311" t="str">
            <v>0,00</v>
          </cell>
          <cell r="K6311">
            <v>2.77</v>
          </cell>
          <cell r="L6311">
            <v>2.77</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15,96</v>
          </cell>
          <cell r="F6312" t="str">
            <v>11,94</v>
          </cell>
          <cell r="G6312" t="str">
            <v>4,02</v>
          </cell>
          <cell r="H6312" t="str">
            <v>0,00</v>
          </cell>
          <cell r="I6312" t="str">
            <v>0,00</v>
          </cell>
          <cell r="J6312" t="str">
            <v>0,00</v>
          </cell>
          <cell r="K6312">
            <v>4.0199999999999996</v>
          </cell>
          <cell r="L6312">
            <v>4.0199999999999996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17,79</v>
          </cell>
          <cell r="F6313" t="str">
            <v>13,31</v>
          </cell>
          <cell r="G6313" t="str">
            <v>4,48</v>
          </cell>
          <cell r="H6313" t="str">
            <v>0,00</v>
          </cell>
          <cell r="I6313" t="str">
            <v>0,00</v>
          </cell>
          <cell r="J6313" t="str">
            <v>0,00</v>
          </cell>
          <cell r="K6313">
            <v>4.4800000000000004</v>
          </cell>
          <cell r="L6313">
            <v>4.4800000000000004</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20,43</v>
          </cell>
          <cell r="F6314" t="str">
            <v>15,28</v>
          </cell>
          <cell r="G6314" t="str">
            <v>5,15</v>
          </cell>
          <cell r="H6314" t="str">
            <v>0,00</v>
          </cell>
          <cell r="I6314" t="str">
            <v>0,00</v>
          </cell>
          <cell r="J6314" t="str">
            <v>0,00</v>
          </cell>
          <cell r="K6314">
            <v>5.15</v>
          </cell>
          <cell r="L6314">
            <v>5.15</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2,97</v>
          </cell>
          <cell r="F6315" t="str">
            <v>2,18</v>
          </cell>
          <cell r="G6315" t="str">
            <v>0,79</v>
          </cell>
          <cell r="H6315" t="str">
            <v>0,00</v>
          </cell>
          <cell r="I6315" t="str">
            <v>0,00</v>
          </cell>
          <cell r="J6315" t="str">
            <v>0,00</v>
          </cell>
          <cell r="K6315">
            <v>0.79</v>
          </cell>
          <cell r="L6315">
            <v>0.79</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3,57</v>
          </cell>
          <cell r="F6316" t="str">
            <v>2,62</v>
          </cell>
          <cell r="G6316" t="str">
            <v>0,95</v>
          </cell>
          <cell r="H6316" t="str">
            <v>0,00</v>
          </cell>
          <cell r="I6316" t="str">
            <v>0,00</v>
          </cell>
          <cell r="J6316" t="str">
            <v>0,00</v>
          </cell>
          <cell r="K6316">
            <v>0.95</v>
          </cell>
          <cell r="L6316">
            <v>0.95</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6,41</v>
          </cell>
          <cell r="F6317" t="str">
            <v>4,36</v>
          </cell>
          <cell r="G6317" t="str">
            <v>2,05</v>
          </cell>
          <cell r="H6317" t="str">
            <v>0,00</v>
          </cell>
          <cell r="I6317" t="str">
            <v>0,00</v>
          </cell>
          <cell r="J6317" t="str">
            <v>0,00</v>
          </cell>
          <cell r="K6317">
            <v>2.0499999999999998</v>
          </cell>
          <cell r="L6317">
            <v>2.0499999999999998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384,31</v>
          </cell>
          <cell r="F6318" t="str">
            <v>99,72</v>
          </cell>
          <cell r="G6318" t="str">
            <v>281,21</v>
          </cell>
          <cell r="H6318" t="str">
            <v>1,87</v>
          </cell>
          <cell r="I6318" t="str">
            <v>0,00</v>
          </cell>
          <cell r="J6318" t="str">
            <v>1,51</v>
          </cell>
          <cell r="K6318">
            <v>284.58999999999997</v>
          </cell>
          <cell r="L6318">
            <v>284.58999999999997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372,22</v>
          </cell>
          <cell r="F6319" t="str">
            <v>85,48</v>
          </cell>
          <cell r="G6319" t="str">
            <v>278,93</v>
          </cell>
          <cell r="H6319" t="str">
            <v>5,63</v>
          </cell>
          <cell r="I6319" t="str">
            <v>0,00</v>
          </cell>
          <cell r="J6319" t="str">
            <v>2,18</v>
          </cell>
          <cell r="K6319">
            <v>286.74</v>
          </cell>
          <cell r="L6319">
            <v>286.74</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392,27</v>
          </cell>
          <cell r="F6320" t="str">
            <v>89,58</v>
          </cell>
          <cell r="G6320" t="str">
            <v>295,80</v>
          </cell>
          <cell r="H6320" t="str">
            <v>2,40</v>
          </cell>
          <cell r="I6320" t="str">
            <v>0,00</v>
          </cell>
          <cell r="J6320" t="str">
            <v>4,49</v>
          </cell>
          <cell r="K6320">
            <v>302.69</v>
          </cell>
          <cell r="L6320">
            <v>302.69</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378,59</v>
          </cell>
          <cell r="F6321" t="str">
            <v>76,58</v>
          </cell>
          <cell r="G6321" t="str">
            <v>295,01</v>
          </cell>
          <cell r="H6321" t="str">
            <v>5,03</v>
          </cell>
          <cell r="I6321" t="str">
            <v>0,00</v>
          </cell>
          <cell r="J6321" t="str">
            <v>1,97</v>
          </cell>
          <cell r="K6321">
            <v>302.01</v>
          </cell>
          <cell r="L6321">
            <v>302.01</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521,61</v>
          </cell>
          <cell r="F6322" t="str">
            <v>106,76</v>
          </cell>
          <cell r="G6322" t="str">
            <v>411,24</v>
          </cell>
          <cell r="H6322" t="str">
            <v>1,99</v>
          </cell>
          <cell r="I6322" t="str">
            <v>0,00</v>
          </cell>
          <cell r="J6322" t="str">
            <v>1,62</v>
          </cell>
          <cell r="K6322">
            <v>414.85</v>
          </cell>
          <cell r="L6322">
            <v>414.85</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493,76</v>
          </cell>
          <cell r="F6323" t="str">
            <v>78,06</v>
          </cell>
          <cell r="G6323" t="str">
            <v>408,66</v>
          </cell>
          <cell r="H6323" t="str">
            <v>5,07</v>
          </cell>
          <cell r="I6323" t="str">
            <v>0,00</v>
          </cell>
          <cell r="J6323" t="str">
            <v>1,97</v>
          </cell>
          <cell r="K6323">
            <v>415.70000000000005</v>
          </cell>
          <cell r="L6323">
            <v>415.70000000000005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510,31</v>
          </cell>
          <cell r="F6324" t="str">
            <v>100,75</v>
          </cell>
          <cell r="G6324" t="str">
            <v>406,15</v>
          </cell>
          <cell r="H6324" t="str">
            <v>1,89</v>
          </cell>
          <cell r="I6324" t="str">
            <v>0,00</v>
          </cell>
          <cell r="J6324" t="str">
            <v>1,52</v>
          </cell>
          <cell r="K6324">
            <v>409.56</v>
          </cell>
          <cell r="L6324">
            <v>409.55999999999995</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494,68</v>
          </cell>
          <cell r="F6325" t="str">
            <v>83,72</v>
          </cell>
          <cell r="G6325" t="str">
            <v>403,26</v>
          </cell>
          <cell r="H6325" t="str">
            <v>5,54</v>
          </cell>
          <cell r="I6325" t="str">
            <v>0,00</v>
          </cell>
          <cell r="J6325" t="str">
            <v>2,16</v>
          </cell>
          <cell r="K6325">
            <v>410.96</v>
          </cell>
          <cell r="L6325">
            <v>410.96000000000004</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525,56</v>
          </cell>
          <cell r="F6326" t="str">
            <v>93,10</v>
          </cell>
          <cell r="G6326" t="str">
            <v>429,30</v>
          </cell>
          <cell r="H6326" t="str">
            <v>1,75</v>
          </cell>
          <cell r="I6326" t="str">
            <v>0,00</v>
          </cell>
          <cell r="J6326" t="str">
            <v>1,41</v>
          </cell>
          <cell r="K6326">
            <v>432.46000000000004</v>
          </cell>
          <cell r="L6326">
            <v>432.46000000000004</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499,39</v>
          </cell>
          <cell r="F6327" t="str">
            <v>89,13</v>
          </cell>
          <cell r="G6327" t="str">
            <v>402,08</v>
          </cell>
          <cell r="H6327" t="str">
            <v>5,89</v>
          </cell>
          <cell r="I6327" t="str">
            <v>0,00</v>
          </cell>
          <cell r="J6327" t="str">
            <v>2,29</v>
          </cell>
          <cell r="K6327">
            <v>410.26</v>
          </cell>
          <cell r="L6327">
            <v>410.26</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528,32</v>
          </cell>
          <cell r="F6328" t="str">
            <v>114,41</v>
          </cell>
          <cell r="G6328" t="str">
            <v>410,04</v>
          </cell>
          <cell r="H6328" t="str">
            <v>2,13</v>
          </cell>
          <cell r="I6328" t="str">
            <v>0,00</v>
          </cell>
          <cell r="J6328" t="str">
            <v>1,74</v>
          </cell>
          <cell r="K6328">
            <v>413.91</v>
          </cell>
          <cell r="L6328">
            <v>413.91</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489,16</v>
          </cell>
          <cell r="F6329" t="str">
            <v>78,68</v>
          </cell>
          <cell r="G6329" t="str">
            <v>403,37</v>
          </cell>
          <cell r="H6329" t="str">
            <v>5,12</v>
          </cell>
          <cell r="I6329" t="str">
            <v>0,00</v>
          </cell>
          <cell r="J6329" t="str">
            <v>1,99</v>
          </cell>
          <cell r="K6329">
            <v>410.48</v>
          </cell>
          <cell r="L6329">
            <v>410.48</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559,89</v>
          </cell>
          <cell r="F6330" t="str">
            <v>91,44</v>
          </cell>
          <cell r="G6330" t="str">
            <v>465,35</v>
          </cell>
          <cell r="H6330" t="str">
            <v>1,71</v>
          </cell>
          <cell r="I6330" t="str">
            <v>0,00</v>
          </cell>
          <cell r="J6330" t="str">
            <v>1,39</v>
          </cell>
          <cell r="K6330">
            <v>468.45000000000005</v>
          </cell>
          <cell r="L6330">
            <v>468.45</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379,11</v>
          </cell>
          <cell r="F6331" t="str">
            <v>81,89</v>
          </cell>
          <cell r="G6331" t="str">
            <v>289,83</v>
          </cell>
          <cell r="H6331" t="str">
            <v>5,32</v>
          </cell>
          <cell r="I6331" t="str">
            <v>0,00</v>
          </cell>
          <cell r="J6331" t="str">
            <v>2,07</v>
          </cell>
          <cell r="K6331">
            <v>297.21999999999997</v>
          </cell>
          <cell r="L6331">
            <v>297.21999999999997</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513,28</v>
          </cell>
          <cell r="F6332" t="str">
            <v>100,34</v>
          </cell>
          <cell r="G6332" t="str">
            <v>409,54</v>
          </cell>
          <cell r="H6332" t="str">
            <v>1,88</v>
          </cell>
          <cell r="I6332" t="str">
            <v>0,00</v>
          </cell>
          <cell r="J6332" t="str">
            <v>1,52</v>
          </cell>
          <cell r="K6332">
            <v>412.94</v>
          </cell>
          <cell r="L6332">
            <v>412.94</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497,29</v>
          </cell>
          <cell r="F6333" t="str">
            <v>82,78</v>
          </cell>
          <cell r="G6333" t="str">
            <v>406,99</v>
          </cell>
          <cell r="H6333" t="str">
            <v>5,42</v>
          </cell>
          <cell r="I6333" t="str">
            <v>0,00</v>
          </cell>
          <cell r="J6333" t="str">
            <v>2,10</v>
          </cell>
          <cell r="K6333">
            <v>414.51</v>
          </cell>
          <cell r="L6333">
            <v>414.51000000000005</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464,27</v>
          </cell>
          <cell r="F6334" t="str">
            <v>91,03</v>
          </cell>
          <cell r="G6334" t="str">
            <v>370,15</v>
          </cell>
          <cell r="H6334" t="str">
            <v>1,70</v>
          </cell>
          <cell r="I6334" t="str">
            <v>0,00</v>
          </cell>
          <cell r="J6334" t="str">
            <v>1,39</v>
          </cell>
          <cell r="K6334">
            <v>373.23999999999995</v>
          </cell>
          <cell r="L6334">
            <v>373.23999999999995</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463,50</v>
          </cell>
          <cell r="F6335" t="str">
            <v>85,75</v>
          </cell>
          <cell r="G6335" t="str">
            <v>369,97</v>
          </cell>
          <cell r="H6335" t="str">
            <v>5,60</v>
          </cell>
          <cell r="I6335" t="str">
            <v>0,00</v>
          </cell>
          <cell r="J6335" t="str">
            <v>2,18</v>
          </cell>
          <cell r="K6335">
            <v>377.75</v>
          </cell>
          <cell r="L6335">
            <v>377.75000000000006</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449,15</v>
          </cell>
          <cell r="F6336" t="str">
            <v>100,35</v>
          </cell>
          <cell r="G6336" t="str">
            <v>345,40</v>
          </cell>
          <cell r="H6336" t="str">
            <v>1,88</v>
          </cell>
          <cell r="I6336" t="str">
            <v>0,00</v>
          </cell>
          <cell r="J6336" t="str">
            <v>1,52</v>
          </cell>
          <cell r="K6336">
            <v>348.79999999999995</v>
          </cell>
          <cell r="L6336">
            <v>348.79999999999995</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433,93</v>
          </cell>
          <cell r="F6337" t="str">
            <v>85,27</v>
          </cell>
          <cell r="G6337" t="str">
            <v>340,86</v>
          </cell>
          <cell r="H6337" t="str">
            <v>5,62</v>
          </cell>
          <cell r="I6337" t="str">
            <v>0,00</v>
          </cell>
          <cell r="J6337" t="str">
            <v>2,18</v>
          </cell>
          <cell r="K6337">
            <v>348.66</v>
          </cell>
          <cell r="L6337">
            <v>348.66</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376,46</v>
          </cell>
          <cell r="F6338" t="str">
            <v>88,96</v>
          </cell>
          <cell r="G6338" t="str">
            <v>284,48</v>
          </cell>
          <cell r="H6338" t="str">
            <v>1,67</v>
          </cell>
          <cell r="I6338" t="str">
            <v>0,00</v>
          </cell>
          <cell r="J6338" t="str">
            <v>1,35</v>
          </cell>
          <cell r="K6338">
            <v>287.5</v>
          </cell>
          <cell r="L6338">
            <v>287.50000000000006</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361,27</v>
          </cell>
          <cell r="F6339" t="str">
            <v>74,03</v>
          </cell>
          <cell r="G6339" t="str">
            <v>280,46</v>
          </cell>
          <cell r="H6339" t="str">
            <v>4,87</v>
          </cell>
          <cell r="I6339" t="str">
            <v>0,00</v>
          </cell>
          <cell r="J6339" t="str">
            <v>1,91</v>
          </cell>
          <cell r="K6339">
            <v>287.23999999999995</v>
          </cell>
          <cell r="L6339">
            <v>287.24</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446,64</v>
          </cell>
          <cell r="F6340" t="str">
            <v>89,37</v>
          </cell>
          <cell r="G6340" t="str">
            <v>354,24</v>
          </cell>
          <cell r="H6340" t="str">
            <v>1,67</v>
          </cell>
          <cell r="I6340" t="str">
            <v>0,00</v>
          </cell>
          <cell r="J6340" t="str">
            <v>1,36</v>
          </cell>
          <cell r="K6340">
            <v>357.27</v>
          </cell>
          <cell r="L6340">
            <v>357.27000000000004</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432,85</v>
          </cell>
          <cell r="F6341" t="str">
            <v>74,40</v>
          </cell>
          <cell r="G6341" t="str">
            <v>351,66</v>
          </cell>
          <cell r="H6341" t="str">
            <v>4,88</v>
          </cell>
          <cell r="I6341" t="str">
            <v>0,00</v>
          </cell>
          <cell r="J6341" t="str">
            <v>1,91</v>
          </cell>
          <cell r="K6341">
            <v>358.45000000000005</v>
          </cell>
          <cell r="L6341">
            <v>358.45000000000005</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413,25</v>
          </cell>
          <cell r="F6342" t="str">
            <v>96,00</v>
          </cell>
          <cell r="G6342" t="str">
            <v>314,00</v>
          </cell>
          <cell r="H6342" t="str">
            <v>1,80</v>
          </cell>
          <cell r="I6342" t="str">
            <v>0,00</v>
          </cell>
          <cell r="J6342" t="str">
            <v>1,45</v>
          </cell>
          <cell r="K6342">
            <v>317.25</v>
          </cell>
          <cell r="L6342">
            <v>317.25</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390,64</v>
          </cell>
          <cell r="F6343" t="str">
            <v>74,38</v>
          </cell>
          <cell r="G6343" t="str">
            <v>309,51</v>
          </cell>
          <cell r="H6343" t="str">
            <v>4,86</v>
          </cell>
          <cell r="I6343" t="str">
            <v>0,00</v>
          </cell>
          <cell r="J6343" t="str">
            <v>1,89</v>
          </cell>
          <cell r="K6343">
            <v>316.26</v>
          </cell>
          <cell r="L6343">
            <v>316.26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3.112,87</v>
          </cell>
          <cell r="F6344" t="str">
            <v>89,37</v>
          </cell>
          <cell r="G6344" t="str">
            <v>3.020,47</v>
          </cell>
          <cell r="H6344" t="str">
            <v>1,67</v>
          </cell>
          <cell r="I6344" t="str">
            <v>0,00</v>
          </cell>
          <cell r="J6344" t="str">
            <v>1,36</v>
          </cell>
          <cell r="K6344">
            <v>3023.5</v>
          </cell>
          <cell r="L6344">
            <v>3023.5</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3.111,32</v>
          </cell>
          <cell r="F6345" t="str">
            <v>75,26</v>
          </cell>
          <cell r="G6345" t="str">
            <v>3.029,13</v>
          </cell>
          <cell r="H6345" t="str">
            <v>4,99</v>
          </cell>
          <cell r="I6345" t="str">
            <v>0,00</v>
          </cell>
          <cell r="J6345" t="str">
            <v>1,94</v>
          </cell>
          <cell r="K6345">
            <v>3036.06</v>
          </cell>
          <cell r="L6345">
            <v>3036.06</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3.202,18</v>
          </cell>
          <cell r="F6346" t="str">
            <v>94,34</v>
          </cell>
          <cell r="G6346" t="str">
            <v>3.104,65</v>
          </cell>
          <cell r="H6346" t="str">
            <v>1,76</v>
          </cell>
          <cell r="I6346" t="str">
            <v>0,00</v>
          </cell>
          <cell r="J6346" t="str">
            <v>1,43</v>
          </cell>
          <cell r="K6346">
            <v>3107.84</v>
          </cell>
          <cell r="L6346">
            <v>3107.84</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3.191,94</v>
          </cell>
          <cell r="F6347" t="str">
            <v>72,74</v>
          </cell>
          <cell r="G6347" t="str">
            <v>3.112,58</v>
          </cell>
          <cell r="H6347" t="str">
            <v>4,76</v>
          </cell>
          <cell r="I6347" t="str">
            <v>0,00</v>
          </cell>
          <cell r="J6347" t="str">
            <v>1,86</v>
          </cell>
          <cell r="K6347">
            <v>3119.2</v>
          </cell>
          <cell r="L6347">
            <v>3119.2000000000003</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3.136,88</v>
          </cell>
          <cell r="F6348" t="str">
            <v>97,02</v>
          </cell>
          <cell r="G6348" t="str">
            <v>3.036,58</v>
          </cell>
          <cell r="H6348" t="str">
            <v>1,81</v>
          </cell>
          <cell r="I6348" t="str">
            <v>0,00</v>
          </cell>
          <cell r="J6348" t="str">
            <v>1,47</v>
          </cell>
          <cell r="K6348">
            <v>3039.86</v>
          </cell>
          <cell r="L6348">
            <v>3039.8599999999997</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3.132,66</v>
          </cell>
          <cell r="F6349" t="str">
            <v>68,59</v>
          </cell>
          <cell r="G6349" t="str">
            <v>3.057,81</v>
          </cell>
          <cell r="H6349" t="str">
            <v>4,51</v>
          </cell>
          <cell r="I6349" t="str">
            <v>0,00</v>
          </cell>
          <cell r="J6349" t="str">
            <v>1,75</v>
          </cell>
          <cell r="K6349">
            <v>3064.07</v>
          </cell>
          <cell r="L6349">
            <v>3064.07</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413,95</v>
          </cell>
          <cell r="F6350" t="str">
            <v>120,83</v>
          </cell>
          <cell r="G6350" t="str">
            <v>282,39</v>
          </cell>
          <cell r="H6350" t="str">
            <v>6,14</v>
          </cell>
          <cell r="I6350" t="str">
            <v>0,00</v>
          </cell>
          <cell r="J6350" t="str">
            <v>4,59</v>
          </cell>
          <cell r="K6350">
            <v>293.12</v>
          </cell>
          <cell r="L6350">
            <v>293.11999999999995</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339,83</v>
          </cell>
          <cell r="F6351" t="str">
            <v>65,00</v>
          </cell>
          <cell r="G6351" t="str">
            <v>268,42</v>
          </cell>
          <cell r="H6351" t="str">
            <v>3,28</v>
          </cell>
          <cell r="I6351" t="str">
            <v>0,00</v>
          </cell>
          <cell r="J6351" t="str">
            <v>3,13</v>
          </cell>
          <cell r="K6351">
            <v>274.83000000000004</v>
          </cell>
          <cell r="L6351">
            <v>274.83</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444,87</v>
          </cell>
          <cell r="F6352" t="str">
            <v>130,76</v>
          </cell>
          <cell r="G6352" t="str">
            <v>302,50</v>
          </cell>
          <cell r="H6352" t="str">
            <v>6,65</v>
          </cell>
          <cell r="I6352" t="str">
            <v>0,00</v>
          </cell>
          <cell r="J6352" t="str">
            <v>4,96</v>
          </cell>
          <cell r="K6352">
            <v>314.11</v>
          </cell>
          <cell r="L6352">
            <v>314.10999999999996</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361,21</v>
          </cell>
          <cell r="F6353" t="str">
            <v>68,10</v>
          </cell>
          <cell r="G6353" t="str">
            <v>286,37</v>
          </cell>
          <cell r="H6353" t="str">
            <v>3,46</v>
          </cell>
          <cell r="I6353" t="str">
            <v>0,00</v>
          </cell>
          <cell r="J6353" t="str">
            <v>3,28</v>
          </cell>
          <cell r="K6353">
            <v>293.11</v>
          </cell>
          <cell r="L6353">
            <v>293.10999999999996</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550,01</v>
          </cell>
          <cell r="F6354" t="str">
            <v>128,27</v>
          </cell>
          <cell r="G6354" t="str">
            <v>410,32</v>
          </cell>
          <cell r="H6354" t="str">
            <v>6,52</v>
          </cell>
          <cell r="I6354" t="str">
            <v>0,00</v>
          </cell>
          <cell r="J6354" t="str">
            <v>4,90</v>
          </cell>
          <cell r="K6354">
            <v>421.74</v>
          </cell>
          <cell r="L6354">
            <v>421.73999999999995</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472,76</v>
          </cell>
          <cell r="F6355" t="str">
            <v>68,99</v>
          </cell>
          <cell r="G6355" t="str">
            <v>396,96</v>
          </cell>
          <cell r="H6355" t="str">
            <v>3,48</v>
          </cell>
          <cell r="I6355" t="str">
            <v>0,00</v>
          </cell>
          <cell r="J6355" t="str">
            <v>3,33</v>
          </cell>
          <cell r="K6355">
            <v>403.77</v>
          </cell>
          <cell r="L6355">
            <v>403.77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518,90</v>
          </cell>
          <cell r="F6356" t="str">
            <v>110,89</v>
          </cell>
          <cell r="G6356" t="str">
            <v>398,15</v>
          </cell>
          <cell r="H6356" t="str">
            <v>5,64</v>
          </cell>
          <cell r="I6356" t="str">
            <v>0,00</v>
          </cell>
          <cell r="J6356" t="str">
            <v>4,22</v>
          </cell>
          <cell r="K6356">
            <v>408.01</v>
          </cell>
          <cell r="L6356">
            <v>408.01</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471,51</v>
          </cell>
          <cell r="F6357" t="str">
            <v>74,15</v>
          </cell>
          <cell r="G6357" t="str">
            <v>389,99</v>
          </cell>
          <cell r="H6357" t="str">
            <v>3,78</v>
          </cell>
          <cell r="I6357" t="str">
            <v>0,00</v>
          </cell>
          <cell r="J6357" t="str">
            <v>3,59</v>
          </cell>
          <cell r="K6357">
            <v>397.36</v>
          </cell>
          <cell r="L6357">
            <v>397.35999999999996</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509,24</v>
          </cell>
          <cell r="F6358" t="str">
            <v>102,62</v>
          </cell>
          <cell r="G6358" t="str">
            <v>397,48</v>
          </cell>
          <cell r="H6358" t="str">
            <v>5,22</v>
          </cell>
          <cell r="I6358" t="str">
            <v>0,00</v>
          </cell>
          <cell r="J6358" t="str">
            <v>3,92</v>
          </cell>
          <cell r="K6358">
            <v>406.62</v>
          </cell>
          <cell r="L6358">
            <v>406.62000000000006</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492,42</v>
          </cell>
          <cell r="F6359" t="str">
            <v>71,08</v>
          </cell>
          <cell r="G6359" t="str">
            <v>414,30</v>
          </cell>
          <cell r="H6359" t="str">
            <v>3,60</v>
          </cell>
          <cell r="I6359" t="str">
            <v>0,00</v>
          </cell>
          <cell r="J6359" t="str">
            <v>3,44</v>
          </cell>
          <cell r="K6359">
            <v>421.34000000000003</v>
          </cell>
          <cell r="L6359">
            <v>421.34000000000003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507,32</v>
          </cell>
          <cell r="F6360" t="str">
            <v>100,97</v>
          </cell>
          <cell r="G6360" t="str">
            <v>397,38</v>
          </cell>
          <cell r="H6360" t="str">
            <v>5,12</v>
          </cell>
          <cell r="I6360" t="str">
            <v>0,00</v>
          </cell>
          <cell r="J6360" t="str">
            <v>3,85</v>
          </cell>
          <cell r="K6360">
            <v>406.35</v>
          </cell>
          <cell r="L6360">
            <v>406.35</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491,54</v>
          </cell>
          <cell r="F6361" t="str">
            <v>87,58</v>
          </cell>
          <cell r="G6361" t="str">
            <v>395,14</v>
          </cell>
          <cell r="H6361" t="str">
            <v>4,52</v>
          </cell>
          <cell r="I6361" t="str">
            <v>0,00</v>
          </cell>
          <cell r="J6361" t="str">
            <v>4,30</v>
          </cell>
          <cell r="K6361">
            <v>403.96</v>
          </cell>
          <cell r="L6361">
            <v>403.96</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716,25</v>
          </cell>
          <cell r="F6362" t="str">
            <v>214,14</v>
          </cell>
          <cell r="G6362" t="str">
            <v>487,06</v>
          </cell>
          <cell r="H6362" t="str">
            <v>10,16</v>
          </cell>
          <cell r="I6362" t="str">
            <v>0,00</v>
          </cell>
          <cell r="J6362" t="str">
            <v>4,89</v>
          </cell>
          <cell r="K6362">
            <v>502.11</v>
          </cell>
          <cell r="L6362">
            <v>502.11</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563,14</v>
          </cell>
          <cell r="F6363" t="str">
            <v>98,89</v>
          </cell>
          <cell r="G6363" t="str">
            <v>455,44</v>
          </cell>
          <cell r="H6363" t="str">
            <v>5,03</v>
          </cell>
          <cell r="I6363" t="str">
            <v>0,00</v>
          </cell>
          <cell r="J6363" t="str">
            <v>3,78</v>
          </cell>
          <cell r="K6363">
            <v>464.25</v>
          </cell>
          <cell r="L6363">
            <v>464.24999999999994</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523,10</v>
          </cell>
          <cell r="F6364" t="str">
            <v>67,72</v>
          </cell>
          <cell r="G6364" t="str">
            <v>448,65</v>
          </cell>
          <cell r="H6364" t="str">
            <v>3,45</v>
          </cell>
          <cell r="I6364" t="str">
            <v>0,00</v>
          </cell>
          <cell r="J6364" t="str">
            <v>3,28</v>
          </cell>
          <cell r="K6364">
            <v>455.38</v>
          </cell>
          <cell r="L6364">
            <v>455.37999999999994</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605,21</v>
          </cell>
          <cell r="F6365" t="str">
            <v>172,76</v>
          </cell>
          <cell r="G6365" t="str">
            <v>420,30</v>
          </cell>
          <cell r="H6365" t="str">
            <v>8,20</v>
          </cell>
          <cell r="I6365" t="str">
            <v>0,00</v>
          </cell>
          <cell r="J6365" t="str">
            <v>3,95</v>
          </cell>
          <cell r="K6365">
            <v>432.45</v>
          </cell>
          <cell r="L6365">
            <v>432.45</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518,69</v>
          </cell>
          <cell r="F6366" t="str">
            <v>107,18</v>
          </cell>
          <cell r="G6366" t="str">
            <v>401,99</v>
          </cell>
          <cell r="H6366" t="str">
            <v>5,44</v>
          </cell>
          <cell r="I6366" t="str">
            <v>0,00</v>
          </cell>
          <cell r="J6366" t="str">
            <v>4,08</v>
          </cell>
          <cell r="K6366">
            <v>411.51</v>
          </cell>
          <cell r="L6366">
            <v>411.51</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468,45</v>
          </cell>
          <cell r="F6367" t="str">
            <v>67,49</v>
          </cell>
          <cell r="G6367" t="str">
            <v>394,25</v>
          </cell>
          <cell r="H6367" t="str">
            <v>3,43</v>
          </cell>
          <cell r="I6367" t="str">
            <v>0,00</v>
          </cell>
          <cell r="J6367" t="str">
            <v>3,28</v>
          </cell>
          <cell r="K6367">
            <v>400.96</v>
          </cell>
          <cell r="L6367">
            <v>400.96</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542,57</v>
          </cell>
          <cell r="F6368" t="str">
            <v>153,93</v>
          </cell>
          <cell r="G6368" t="str">
            <v>377,81</v>
          </cell>
          <cell r="H6368" t="str">
            <v>7,30</v>
          </cell>
          <cell r="I6368" t="str">
            <v>0,00</v>
          </cell>
          <cell r="J6368" t="str">
            <v>3,53</v>
          </cell>
          <cell r="K6368">
            <v>388.64</v>
          </cell>
          <cell r="L6368">
            <v>388.64</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470,91</v>
          </cell>
          <cell r="F6369" t="str">
            <v>99,10</v>
          </cell>
          <cell r="G6369" t="str">
            <v>362,98</v>
          </cell>
          <cell r="H6369" t="str">
            <v>5,05</v>
          </cell>
          <cell r="I6369" t="str">
            <v>0,00</v>
          </cell>
          <cell r="J6369" t="str">
            <v>3,78</v>
          </cell>
          <cell r="K6369">
            <v>371.81</v>
          </cell>
          <cell r="L6369">
            <v>371.81</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431,11</v>
          </cell>
          <cell r="F6370" t="str">
            <v>67,92</v>
          </cell>
          <cell r="G6370" t="str">
            <v>356,45</v>
          </cell>
          <cell r="H6370" t="str">
            <v>3,46</v>
          </cell>
          <cell r="I6370" t="str">
            <v>0,00</v>
          </cell>
          <cell r="J6370" t="str">
            <v>3,28</v>
          </cell>
          <cell r="K6370">
            <v>363.19</v>
          </cell>
          <cell r="L6370">
            <v>363.18999999999994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495,22</v>
          </cell>
          <cell r="F6371" t="str">
            <v>138,62</v>
          </cell>
          <cell r="G6371" t="str">
            <v>346,86</v>
          </cell>
          <cell r="H6371" t="str">
            <v>6,58</v>
          </cell>
          <cell r="I6371" t="str">
            <v>0,00</v>
          </cell>
          <cell r="J6371" t="str">
            <v>3,16</v>
          </cell>
          <cell r="K6371">
            <v>356.6</v>
          </cell>
          <cell r="L6371">
            <v>356.6</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399,30</v>
          </cell>
          <cell r="F6372" t="str">
            <v>63,78</v>
          </cell>
          <cell r="G6372" t="str">
            <v>329,22</v>
          </cell>
          <cell r="H6372" t="str">
            <v>3,22</v>
          </cell>
          <cell r="I6372" t="str">
            <v>0,00</v>
          </cell>
          <cell r="J6372" t="str">
            <v>3,08</v>
          </cell>
          <cell r="K6372">
            <v>335.52000000000004</v>
          </cell>
          <cell r="L6372">
            <v>335.52000000000004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435,02</v>
          </cell>
          <cell r="F6373" t="str">
            <v>132,61</v>
          </cell>
          <cell r="G6373" t="str">
            <v>290,58</v>
          </cell>
          <cell r="H6373" t="str">
            <v>6,76</v>
          </cell>
          <cell r="I6373" t="str">
            <v>0,00</v>
          </cell>
          <cell r="J6373" t="str">
            <v>5,07</v>
          </cell>
          <cell r="K6373">
            <v>302.40999999999997</v>
          </cell>
          <cell r="L6373">
            <v>302.40999999999997</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345,52</v>
          </cell>
          <cell r="F6374" t="str">
            <v>66,16</v>
          </cell>
          <cell r="G6374" t="str">
            <v>272,94</v>
          </cell>
          <cell r="H6374" t="str">
            <v>3,34</v>
          </cell>
          <cell r="I6374" t="str">
            <v>0,00</v>
          </cell>
          <cell r="J6374" t="str">
            <v>3,08</v>
          </cell>
          <cell r="K6374">
            <v>279.36</v>
          </cell>
          <cell r="L6374">
            <v>279.35999999999996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549,40</v>
          </cell>
          <cell r="F6375" t="str">
            <v>168,21</v>
          </cell>
          <cell r="G6375" t="str">
            <v>369,36</v>
          </cell>
          <cell r="H6375" t="str">
            <v>7,98</v>
          </cell>
          <cell r="I6375" t="str">
            <v>0,00</v>
          </cell>
          <cell r="J6375" t="str">
            <v>3,85</v>
          </cell>
          <cell r="K6375">
            <v>381.19</v>
          </cell>
          <cell r="L6375">
            <v>381.19000000000005</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455,62</v>
          </cell>
          <cell r="F6376" t="str">
            <v>98,48</v>
          </cell>
          <cell r="G6376" t="str">
            <v>348,39</v>
          </cell>
          <cell r="H6376" t="str">
            <v>5,00</v>
          </cell>
          <cell r="I6376" t="str">
            <v>0,00</v>
          </cell>
          <cell r="J6376" t="str">
            <v>3,75</v>
          </cell>
          <cell r="K6376">
            <v>357.14</v>
          </cell>
          <cell r="L6376">
            <v>357.14</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410,85</v>
          </cell>
          <cell r="F6377" t="str">
            <v>62,85</v>
          </cell>
          <cell r="G6377" t="str">
            <v>341,78</v>
          </cell>
          <cell r="H6377" t="str">
            <v>3,19</v>
          </cell>
          <cell r="I6377" t="str">
            <v>0,00</v>
          </cell>
          <cell r="J6377" t="str">
            <v>3,03</v>
          </cell>
          <cell r="K6377">
            <v>348</v>
          </cell>
          <cell r="L6377">
            <v>347.99999999999994</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463,15</v>
          </cell>
          <cell r="F6378" t="str">
            <v>135,52</v>
          </cell>
          <cell r="G6378" t="str">
            <v>318,10</v>
          </cell>
          <cell r="H6378" t="str">
            <v>6,43</v>
          </cell>
          <cell r="I6378" t="str">
            <v>0,00</v>
          </cell>
          <cell r="J6378" t="str">
            <v>3,10</v>
          </cell>
          <cell r="K6378">
            <v>327.63</v>
          </cell>
          <cell r="L6378">
            <v>327.63000000000005</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399,06</v>
          </cell>
          <cell r="F6379" t="str">
            <v>86,48</v>
          </cell>
          <cell r="G6379" t="str">
            <v>304,88</v>
          </cell>
          <cell r="H6379" t="str">
            <v>4,39</v>
          </cell>
          <cell r="I6379" t="str">
            <v>0,00</v>
          </cell>
          <cell r="J6379" t="str">
            <v>3,31</v>
          </cell>
          <cell r="K6379">
            <v>312.58</v>
          </cell>
          <cell r="L6379">
            <v>312.58</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366,72</v>
          </cell>
          <cell r="F6380" t="str">
            <v>61,27</v>
          </cell>
          <cell r="G6380" t="str">
            <v>299,36</v>
          </cell>
          <cell r="H6380" t="str">
            <v>3,11</v>
          </cell>
          <cell r="I6380" t="str">
            <v>0,00</v>
          </cell>
          <cell r="J6380" t="str">
            <v>2,98</v>
          </cell>
          <cell r="K6380">
            <v>305.45</v>
          </cell>
          <cell r="L6380">
            <v>305.45000000000005</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3.087,74</v>
          </cell>
          <cell r="F6381" t="str">
            <v>111,09</v>
          </cell>
          <cell r="G6381" t="str">
            <v>2.966,77</v>
          </cell>
          <cell r="H6381" t="str">
            <v>5,66</v>
          </cell>
          <cell r="I6381" t="str">
            <v>0,00</v>
          </cell>
          <cell r="J6381" t="str">
            <v>4,22</v>
          </cell>
          <cell r="K6381">
            <v>2976.65</v>
          </cell>
          <cell r="L6381">
            <v>2976.6499999999996</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3.047,78</v>
          </cell>
          <cell r="F6382" t="str">
            <v>72,47</v>
          </cell>
          <cell r="G6382" t="str">
            <v>2.968,03</v>
          </cell>
          <cell r="H6382" t="str">
            <v>3,74</v>
          </cell>
          <cell r="I6382" t="str">
            <v>0,00</v>
          </cell>
          <cell r="J6382" t="str">
            <v>3,54</v>
          </cell>
          <cell r="K6382">
            <v>2975.3100000000004</v>
          </cell>
          <cell r="L6382">
            <v>2975.31</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3.184,17</v>
          </cell>
          <cell r="F6383" t="str">
            <v>142,54</v>
          </cell>
          <cell r="G6383" t="str">
            <v>3.031,61</v>
          </cell>
          <cell r="H6383" t="str">
            <v>6,76</v>
          </cell>
          <cell r="I6383" t="str">
            <v>0,00</v>
          </cell>
          <cell r="J6383" t="str">
            <v>3,26</v>
          </cell>
          <cell r="K6383">
            <v>3041.63</v>
          </cell>
          <cell r="L6383">
            <v>3041.6300000000006</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3.124,22</v>
          </cell>
          <cell r="F6384" t="str">
            <v>85,23</v>
          </cell>
          <cell r="G6384" t="str">
            <v>3.031,43</v>
          </cell>
          <cell r="H6384" t="str">
            <v>4,32</v>
          </cell>
          <cell r="I6384" t="str">
            <v>0,00</v>
          </cell>
          <cell r="J6384" t="str">
            <v>3,24</v>
          </cell>
          <cell r="K6384">
            <v>3038.99</v>
          </cell>
          <cell r="L6384">
            <v>3038.99</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3.113,67</v>
          </cell>
          <cell r="F6385" t="str">
            <v>60,85</v>
          </cell>
          <cell r="G6385" t="str">
            <v>3.046,81</v>
          </cell>
          <cell r="H6385" t="str">
            <v>3,08</v>
          </cell>
          <cell r="I6385" t="str">
            <v>0,00</v>
          </cell>
          <cell r="J6385" t="str">
            <v>2,93</v>
          </cell>
          <cell r="K6385">
            <v>3052.82</v>
          </cell>
          <cell r="L6385">
            <v>3052.8199999999997</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3.121,08</v>
          </cell>
          <cell r="F6386" t="str">
            <v>121,24</v>
          </cell>
          <cell r="G6386" t="str">
            <v>2.989,04</v>
          </cell>
          <cell r="H6386" t="str">
            <v>6,17</v>
          </cell>
          <cell r="I6386" t="str">
            <v>0,00</v>
          </cell>
          <cell r="J6386" t="str">
            <v>4,63</v>
          </cell>
          <cell r="K6386">
            <v>2999.84</v>
          </cell>
          <cell r="L6386">
            <v>2999.84</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3.074,29</v>
          </cell>
          <cell r="F6387" t="str">
            <v>63,88</v>
          </cell>
          <cell r="G6387" t="str">
            <v>3.004,08</v>
          </cell>
          <cell r="H6387" t="str">
            <v>3,25</v>
          </cell>
          <cell r="I6387" t="str">
            <v>0,00</v>
          </cell>
          <cell r="J6387" t="str">
            <v>3,08</v>
          </cell>
          <cell r="K6387">
            <v>3010.41</v>
          </cell>
          <cell r="L6387">
            <v>3010.41</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514,95</v>
          </cell>
          <cell r="F6388" t="str">
            <v>186,20</v>
          </cell>
          <cell r="G6388" t="str">
            <v>328,75</v>
          </cell>
          <cell r="H6388" t="str">
            <v>0,00</v>
          </cell>
          <cell r="I6388" t="str">
            <v>0,00</v>
          </cell>
          <cell r="J6388" t="str">
            <v>0,00</v>
          </cell>
          <cell r="K6388">
            <v>328.75</v>
          </cell>
          <cell r="L6388">
            <v>328.75</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540,90</v>
          </cell>
          <cell r="F6389" t="str">
            <v>192,06</v>
          </cell>
          <cell r="G6389" t="str">
            <v>348,84</v>
          </cell>
          <cell r="H6389" t="str">
            <v>0,00</v>
          </cell>
          <cell r="I6389" t="str">
            <v>0,00</v>
          </cell>
          <cell r="J6389" t="str">
            <v>0,00</v>
          </cell>
          <cell r="K6389">
            <v>348.84</v>
          </cell>
          <cell r="L6389">
            <v>348.84</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652,35</v>
          </cell>
          <cell r="F6390" t="str">
            <v>193,60</v>
          </cell>
          <cell r="G6390" t="str">
            <v>458,75</v>
          </cell>
          <cell r="H6390" t="str">
            <v>0,00</v>
          </cell>
          <cell r="I6390" t="str">
            <v>0,00</v>
          </cell>
          <cell r="J6390" t="str">
            <v>0,00</v>
          </cell>
          <cell r="K6390">
            <v>458.75</v>
          </cell>
          <cell r="L6390">
            <v>458.75</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647,82</v>
          </cell>
          <cell r="F6391" t="str">
            <v>195,16</v>
          </cell>
          <cell r="G6391" t="str">
            <v>452,66</v>
          </cell>
          <cell r="H6391" t="str">
            <v>0,00</v>
          </cell>
          <cell r="I6391" t="str">
            <v>0,00</v>
          </cell>
          <cell r="J6391" t="str">
            <v>0,00</v>
          </cell>
          <cell r="K6391">
            <v>452.66</v>
          </cell>
          <cell r="L6391">
            <v>452.66</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667,48</v>
          </cell>
          <cell r="F6392" t="str">
            <v>191,35</v>
          </cell>
          <cell r="G6392" t="str">
            <v>476,13</v>
          </cell>
          <cell r="H6392" t="str">
            <v>0,00</v>
          </cell>
          <cell r="I6392" t="str">
            <v>0,00</v>
          </cell>
          <cell r="J6392" t="str">
            <v>0,00</v>
          </cell>
          <cell r="K6392">
            <v>476.13</v>
          </cell>
          <cell r="L6392">
            <v>476.13</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644,89</v>
          </cell>
          <cell r="F6393" t="str">
            <v>192,56</v>
          </cell>
          <cell r="G6393" t="str">
            <v>452,33</v>
          </cell>
          <cell r="H6393" t="str">
            <v>0,00</v>
          </cell>
          <cell r="I6393" t="str">
            <v>0,00</v>
          </cell>
          <cell r="J6393" t="str">
            <v>0,00</v>
          </cell>
          <cell r="K6393">
            <v>452.33</v>
          </cell>
          <cell r="L6393">
            <v>452.33</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639,32</v>
          </cell>
          <cell r="F6394" t="str">
            <v>187,56</v>
          </cell>
          <cell r="G6394" t="str">
            <v>451,76</v>
          </cell>
          <cell r="H6394" t="str">
            <v>0,00</v>
          </cell>
          <cell r="I6394" t="str">
            <v>0,00</v>
          </cell>
          <cell r="J6394" t="str">
            <v>0,00</v>
          </cell>
          <cell r="K6394">
            <v>451.76</v>
          </cell>
          <cell r="L6394">
            <v>451.76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717,04</v>
          </cell>
          <cell r="F6395" t="str">
            <v>200,84</v>
          </cell>
          <cell r="G6395" t="str">
            <v>516,20</v>
          </cell>
          <cell r="H6395" t="str">
            <v>0,00</v>
          </cell>
          <cell r="I6395" t="str">
            <v>0,00</v>
          </cell>
          <cell r="J6395" t="str">
            <v>0,00</v>
          </cell>
          <cell r="K6395">
            <v>516.20000000000005</v>
          </cell>
          <cell r="L6395">
            <v>516.20000000000005</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646,39</v>
          </cell>
          <cell r="F6396" t="str">
            <v>189,97</v>
          </cell>
          <cell r="G6396" t="str">
            <v>456,42</v>
          </cell>
          <cell r="H6396" t="str">
            <v>0,00</v>
          </cell>
          <cell r="I6396" t="str">
            <v>0,00</v>
          </cell>
          <cell r="J6396" t="str">
            <v>0,00</v>
          </cell>
          <cell r="K6396">
            <v>456.42</v>
          </cell>
          <cell r="L6396">
            <v>456.42</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610,54</v>
          </cell>
          <cell r="F6397" t="str">
            <v>191,35</v>
          </cell>
          <cell r="G6397" t="str">
            <v>419,19</v>
          </cell>
          <cell r="H6397" t="str">
            <v>0,00</v>
          </cell>
          <cell r="I6397" t="str">
            <v>0,00</v>
          </cell>
          <cell r="J6397" t="str">
            <v>0,00</v>
          </cell>
          <cell r="K6397">
            <v>419.19</v>
          </cell>
          <cell r="L6397">
            <v>419.19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589,00</v>
          </cell>
          <cell r="F6398" t="str">
            <v>194,97</v>
          </cell>
          <cell r="G6398" t="str">
            <v>394,03</v>
          </cell>
          <cell r="H6398" t="str">
            <v>0,00</v>
          </cell>
          <cell r="I6398" t="str">
            <v>0,00</v>
          </cell>
          <cell r="J6398" t="str">
            <v>0,00</v>
          </cell>
          <cell r="K6398">
            <v>394.03</v>
          </cell>
          <cell r="L6398">
            <v>394.03</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520,03</v>
          </cell>
          <cell r="F6399" t="str">
            <v>186,20</v>
          </cell>
          <cell r="G6399" t="str">
            <v>333,83</v>
          </cell>
          <cell r="H6399" t="str">
            <v>0,00</v>
          </cell>
          <cell r="I6399" t="str">
            <v>0,00</v>
          </cell>
          <cell r="J6399" t="str">
            <v>0,00</v>
          </cell>
          <cell r="K6399">
            <v>333.83</v>
          </cell>
          <cell r="L6399">
            <v>333.83</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595,38</v>
          </cell>
          <cell r="F6400" t="str">
            <v>189,97</v>
          </cell>
          <cell r="G6400" t="str">
            <v>405,41</v>
          </cell>
          <cell r="H6400" t="str">
            <v>0,00</v>
          </cell>
          <cell r="I6400" t="str">
            <v>0,00</v>
          </cell>
          <cell r="J6400" t="str">
            <v>0,00</v>
          </cell>
          <cell r="K6400">
            <v>405.41</v>
          </cell>
          <cell r="L6400">
            <v>405.41</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544,58</v>
          </cell>
          <cell r="F6401" t="str">
            <v>183,78</v>
          </cell>
          <cell r="G6401" t="str">
            <v>360,80</v>
          </cell>
          <cell r="H6401" t="str">
            <v>0,00</v>
          </cell>
          <cell r="I6401" t="str">
            <v>0,00</v>
          </cell>
          <cell r="J6401" t="str">
            <v>0,00</v>
          </cell>
          <cell r="K6401">
            <v>360.8</v>
          </cell>
          <cell r="L6401">
            <v>360.8</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3.236,13</v>
          </cell>
          <cell r="F6402" t="str">
            <v>183,59</v>
          </cell>
          <cell r="G6402" t="str">
            <v>3.052,54</v>
          </cell>
          <cell r="H6402" t="str">
            <v>0,00</v>
          </cell>
          <cell r="I6402" t="str">
            <v>0,00</v>
          </cell>
          <cell r="J6402" t="str">
            <v>0,00</v>
          </cell>
          <cell r="K6402">
            <v>3052.54</v>
          </cell>
          <cell r="L6402">
            <v>3052.54</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3.311,78</v>
          </cell>
          <cell r="F6403" t="str">
            <v>187,39</v>
          </cell>
          <cell r="G6403" t="str">
            <v>3.124,39</v>
          </cell>
          <cell r="H6403" t="str">
            <v>0,00</v>
          </cell>
          <cell r="I6403" t="str">
            <v>0,00</v>
          </cell>
          <cell r="J6403" t="str">
            <v>0,00</v>
          </cell>
          <cell r="K6403">
            <v>3124.39</v>
          </cell>
          <cell r="L6403">
            <v>3124.39</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3.260,63</v>
          </cell>
          <cell r="F6404" t="str">
            <v>181,18</v>
          </cell>
          <cell r="G6404" t="str">
            <v>3.079,45</v>
          </cell>
          <cell r="H6404" t="str">
            <v>0,00</v>
          </cell>
          <cell r="I6404" t="str">
            <v>0,00</v>
          </cell>
          <cell r="J6404" t="str">
            <v>0,00</v>
          </cell>
          <cell r="K6404">
            <v>3079.45</v>
          </cell>
          <cell r="L6404">
            <v>3079.45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1.544,50</v>
          </cell>
          <cell r="F6405" t="str">
            <v>92,26</v>
          </cell>
          <cell r="G6405" t="str">
            <v>1.445,76</v>
          </cell>
          <cell r="H6405" t="str">
            <v>4,37</v>
          </cell>
          <cell r="I6405" t="str">
            <v>0,00</v>
          </cell>
          <cell r="J6405" t="str">
            <v>2,11</v>
          </cell>
          <cell r="K6405">
            <v>1452.24</v>
          </cell>
          <cell r="L6405">
            <v>1452.2399999999998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1.532,69</v>
          </cell>
          <cell r="F6406" t="str">
            <v>72,41</v>
          </cell>
          <cell r="G6406" t="str">
            <v>1.453,83</v>
          </cell>
          <cell r="H6406" t="str">
            <v>3,68</v>
          </cell>
          <cell r="I6406" t="str">
            <v>0,00</v>
          </cell>
          <cell r="J6406" t="str">
            <v>2,77</v>
          </cell>
          <cell r="K6406">
            <v>1460.28</v>
          </cell>
          <cell r="L6406">
            <v>1460.28</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1.517,21</v>
          </cell>
          <cell r="F6407" t="str">
            <v>53,22</v>
          </cell>
          <cell r="G6407" t="str">
            <v>1.458,81</v>
          </cell>
          <cell r="H6407" t="str">
            <v>2,65</v>
          </cell>
          <cell r="I6407" t="str">
            <v>0,00</v>
          </cell>
          <cell r="J6407" t="str">
            <v>2,53</v>
          </cell>
          <cell r="K6407">
            <v>1463.99</v>
          </cell>
          <cell r="L6407">
            <v>1463.99</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1.797,48</v>
          </cell>
          <cell r="F6408" t="str">
            <v>110,06</v>
          </cell>
          <cell r="G6408" t="str">
            <v>1.679,71</v>
          </cell>
          <cell r="H6408" t="str">
            <v>5,20</v>
          </cell>
          <cell r="I6408" t="str">
            <v>0,00</v>
          </cell>
          <cell r="J6408" t="str">
            <v>2,51</v>
          </cell>
          <cell r="K6408">
            <v>1687.42</v>
          </cell>
          <cell r="L6408">
            <v>1687.42</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1.778,39</v>
          </cell>
          <cell r="F6409" t="str">
            <v>83,17</v>
          </cell>
          <cell r="G6409" t="str">
            <v>1.687,83</v>
          </cell>
          <cell r="H6409" t="str">
            <v>4,22</v>
          </cell>
          <cell r="I6409" t="str">
            <v>0,00</v>
          </cell>
          <cell r="J6409" t="str">
            <v>3,17</v>
          </cell>
          <cell r="K6409">
            <v>1695.22</v>
          </cell>
          <cell r="L6409">
            <v>1695.22</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1.763,97</v>
          </cell>
          <cell r="F6410" t="str">
            <v>62,36</v>
          </cell>
          <cell r="G6410" t="str">
            <v>1.695,61</v>
          </cell>
          <cell r="H6410" t="str">
            <v>3,07</v>
          </cell>
          <cell r="I6410" t="str">
            <v>0,00</v>
          </cell>
          <cell r="J6410" t="str">
            <v>2,93</v>
          </cell>
          <cell r="K6410">
            <v>1701.61</v>
          </cell>
          <cell r="L6410">
            <v>1701.61</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4.246,58</v>
          </cell>
          <cell r="F6411" t="str">
            <v>92,89</v>
          </cell>
          <cell r="G6411" t="str">
            <v>4.147,17</v>
          </cell>
          <cell r="H6411" t="str">
            <v>4,39</v>
          </cell>
          <cell r="I6411" t="str">
            <v>0,00</v>
          </cell>
          <cell r="J6411" t="str">
            <v>2,13</v>
          </cell>
          <cell r="K6411">
            <v>4153.6900000000005</v>
          </cell>
          <cell r="L6411">
            <v>4153.6900000000005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4.253,43</v>
          </cell>
          <cell r="F6412" t="str">
            <v>71,79</v>
          </cell>
          <cell r="G6412" t="str">
            <v>4.175,27</v>
          </cell>
          <cell r="H6412" t="str">
            <v>3,64</v>
          </cell>
          <cell r="I6412" t="str">
            <v>0,00</v>
          </cell>
          <cell r="J6412" t="str">
            <v>2,73</v>
          </cell>
          <cell r="K6412">
            <v>4181.6400000000003</v>
          </cell>
          <cell r="L6412">
            <v>4181.6400000000003</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4.266,12</v>
          </cell>
          <cell r="F6413" t="str">
            <v>53,22</v>
          </cell>
          <cell r="G6413" t="str">
            <v>4.207,72</v>
          </cell>
          <cell r="H6413" t="str">
            <v>2,65</v>
          </cell>
          <cell r="I6413" t="str">
            <v>0,00</v>
          </cell>
          <cell r="J6413" t="str">
            <v>2,53</v>
          </cell>
          <cell r="K6413">
            <v>4212.9000000000005</v>
          </cell>
          <cell r="L6413">
            <v>4212.8999999999996</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4.722,09</v>
          </cell>
          <cell r="F6414" t="str">
            <v>120,40</v>
          </cell>
          <cell r="G6414" t="str">
            <v>4.593,23</v>
          </cell>
          <cell r="H6414" t="str">
            <v>5,70</v>
          </cell>
          <cell r="I6414" t="str">
            <v>0,00</v>
          </cell>
          <cell r="J6414" t="str">
            <v>2,76</v>
          </cell>
          <cell r="K6414">
            <v>4601.6899999999996</v>
          </cell>
          <cell r="L6414">
            <v>4601.6899999999996</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4.753,52</v>
          </cell>
          <cell r="F6415" t="str">
            <v>97,65</v>
          </cell>
          <cell r="G6415" t="str">
            <v>4.647,21</v>
          </cell>
          <cell r="H6415" t="str">
            <v>4,95</v>
          </cell>
          <cell r="I6415" t="str">
            <v>0,00</v>
          </cell>
          <cell r="J6415" t="str">
            <v>3,71</v>
          </cell>
          <cell r="K6415">
            <v>4655.87</v>
          </cell>
          <cell r="L6415">
            <v>4655.87</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4.784,65</v>
          </cell>
          <cell r="F6416" t="str">
            <v>76,66</v>
          </cell>
          <cell r="G6416" t="str">
            <v>4.700,75</v>
          </cell>
          <cell r="H6416" t="str">
            <v>3,70</v>
          </cell>
          <cell r="I6416" t="str">
            <v>0,00</v>
          </cell>
          <cell r="J6416" t="str">
            <v>3,54</v>
          </cell>
          <cell r="K6416">
            <v>4707.99</v>
          </cell>
          <cell r="L6416">
            <v>4707.99</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3.001,71</v>
          </cell>
          <cell r="F6417" t="str">
            <v>120,40</v>
          </cell>
          <cell r="G6417" t="str">
            <v>2.872,85</v>
          </cell>
          <cell r="H6417" t="str">
            <v>5,70</v>
          </cell>
          <cell r="I6417" t="str">
            <v>0,00</v>
          </cell>
          <cell r="J6417" t="str">
            <v>2,76</v>
          </cell>
          <cell r="K6417">
            <v>2881.31</v>
          </cell>
          <cell r="L6417">
            <v>2881.31</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3.010,04</v>
          </cell>
          <cell r="F6418" t="str">
            <v>97,65</v>
          </cell>
          <cell r="G6418" t="str">
            <v>2.903,73</v>
          </cell>
          <cell r="H6418" t="str">
            <v>4,95</v>
          </cell>
          <cell r="I6418" t="str">
            <v>0,00</v>
          </cell>
          <cell r="J6418" t="str">
            <v>3,71</v>
          </cell>
          <cell r="K6418">
            <v>2912.39</v>
          </cell>
          <cell r="L6418">
            <v>2912.39</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3.019,09</v>
          </cell>
          <cell r="F6419" t="str">
            <v>76,66</v>
          </cell>
          <cell r="G6419" t="str">
            <v>2.935,19</v>
          </cell>
          <cell r="H6419" t="str">
            <v>3,70</v>
          </cell>
          <cell r="I6419" t="str">
            <v>0,00</v>
          </cell>
          <cell r="J6419" t="str">
            <v>3,54</v>
          </cell>
          <cell r="K6419">
            <v>2942.43</v>
          </cell>
          <cell r="L6419">
            <v>2942.43</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1.766,65</v>
          </cell>
          <cell r="F6420" t="str">
            <v>217,05</v>
          </cell>
          <cell r="G6420" t="str">
            <v>1.549,60</v>
          </cell>
          <cell r="H6420" t="str">
            <v>0,00</v>
          </cell>
          <cell r="I6420" t="str">
            <v>0,00</v>
          </cell>
          <cell r="J6420" t="str">
            <v>0,00</v>
          </cell>
          <cell r="K6420">
            <v>1549.6</v>
          </cell>
          <cell r="L6420">
            <v>1549.6</v>
          </cell>
          <cell r="M6420"/>
          <cell r="N6420">
            <v>87398</v>
          </cell>
        </row>
        <row r="6421">
          <cell r="A6421">
            <v>87399</v>
          </cell>
          <cell r="B6421" t="str">
            <v>ARGAMASSA PRONTA PARA CONTRAPISO, PREPARO MANUAL. AF_08/2019</v>
          </cell>
          <cell r="C6421" t="str">
            <v>COMPOSIÇÃO</v>
          </cell>
          <cell r="D6421" t="str">
            <v>M3</v>
          </cell>
          <cell r="E6421" t="str">
            <v>2.020,89</v>
          </cell>
          <cell r="F6421" t="str">
            <v>233,25</v>
          </cell>
          <cell r="G6421" t="str">
            <v>1.787,64</v>
          </cell>
          <cell r="H6421" t="str">
            <v>0,00</v>
          </cell>
          <cell r="I6421" t="str">
            <v>0,00</v>
          </cell>
          <cell r="J6421" t="str">
            <v>0,00</v>
          </cell>
          <cell r="K6421">
            <v>1787.64</v>
          </cell>
          <cell r="L6421">
            <v>1787.64</v>
          </cell>
          <cell r="M6421"/>
          <cell r="N6421">
            <v>87399</v>
          </cell>
        </row>
        <row r="6422">
          <cell r="A6422">
            <v>87401</v>
          </cell>
          <cell r="B6422" t="str">
            <v>ARGAMASSA INDUSTRIALIZADA PARA CHAPISCO ROLADO, PREPARO MANUAL. AF_08/2019</v>
          </cell>
          <cell r="C6422" t="str">
            <v>COMPOSIÇÃO</v>
          </cell>
          <cell r="D6422" t="str">
            <v>M3</v>
          </cell>
          <cell r="E6422" t="str">
            <v>5.038,58</v>
          </cell>
          <cell r="F6422" t="str">
            <v>272,04</v>
          </cell>
          <cell r="G6422" t="str">
            <v>4.766,54</v>
          </cell>
          <cell r="H6422" t="str">
            <v>0,00</v>
          </cell>
          <cell r="I6422" t="str">
            <v>0,00</v>
          </cell>
          <cell r="J6422" t="str">
            <v>0,00</v>
          </cell>
          <cell r="K6422">
            <v>4766.54</v>
          </cell>
          <cell r="L6422">
            <v>4766.54</v>
          </cell>
          <cell r="M6422"/>
          <cell r="N6422">
            <v>87401</v>
          </cell>
        </row>
        <row r="6423">
          <cell r="A6423">
            <v>87402</v>
          </cell>
          <cell r="B6423" t="str">
            <v>ARGAMASSA INDUSTRIALIZADA PARA CHAPISCO COLANTE, PREPARO MANUAL. AF_08/2019</v>
          </cell>
          <cell r="C6423" t="str">
            <v>COMPOSIÇÃO</v>
          </cell>
          <cell r="D6423" t="str">
            <v>M3</v>
          </cell>
          <cell r="E6423" t="str">
            <v>3.282,98</v>
          </cell>
          <cell r="F6423" t="str">
            <v>272,04</v>
          </cell>
          <cell r="G6423" t="str">
            <v>3.010,94</v>
          </cell>
          <cell r="H6423" t="str">
            <v>0,00</v>
          </cell>
          <cell r="I6423" t="str">
            <v>0,00</v>
          </cell>
          <cell r="J6423" t="str">
            <v>0,00</v>
          </cell>
          <cell r="K6423">
            <v>3010.94</v>
          </cell>
          <cell r="L6423">
            <v>3010.94</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4.427,57</v>
          </cell>
          <cell r="F6424" t="str">
            <v>129,92</v>
          </cell>
          <cell r="G6424" t="str">
            <v>4.259,65</v>
          </cell>
          <cell r="H6424" t="str">
            <v>37,24</v>
          </cell>
          <cell r="I6424" t="str">
            <v>0,00</v>
          </cell>
          <cell r="J6424" t="str">
            <v>0,76</v>
          </cell>
          <cell r="K6424">
            <v>4297.6499999999996</v>
          </cell>
          <cell r="L6424">
            <v>4297.6499999999996</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4.423,08</v>
          </cell>
          <cell r="F6425" t="str">
            <v>97,44</v>
          </cell>
          <cell r="G6425" t="str">
            <v>4.288,04</v>
          </cell>
          <cell r="H6425" t="str">
            <v>37,03</v>
          </cell>
          <cell r="I6425" t="str">
            <v>0,00</v>
          </cell>
          <cell r="J6425" t="str">
            <v>0,57</v>
          </cell>
          <cell r="K6425">
            <v>4325.6400000000003</v>
          </cell>
          <cell r="L6425">
            <v>4325.6399999999994</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1.572,62</v>
          </cell>
          <cell r="F6426" t="str">
            <v>87,72</v>
          </cell>
          <cell r="G6426" t="str">
            <v>1.457,72</v>
          </cell>
          <cell r="H6426" t="str">
            <v>26,42</v>
          </cell>
          <cell r="I6426" t="str">
            <v>0,00</v>
          </cell>
          <cell r="J6426" t="str">
            <v>0,76</v>
          </cell>
          <cell r="K6426">
            <v>1484.9</v>
          </cell>
          <cell r="L6426">
            <v>1484.9</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1.552,38</v>
          </cell>
          <cell r="F6427" t="str">
            <v>65,79</v>
          </cell>
          <cell r="G6427" t="str">
            <v>1.459,75</v>
          </cell>
          <cell r="H6427" t="str">
            <v>26,27</v>
          </cell>
          <cell r="I6427" t="str">
            <v>0,00</v>
          </cell>
          <cell r="J6427" t="str">
            <v>0,57</v>
          </cell>
          <cell r="K6427">
            <v>1486.59</v>
          </cell>
          <cell r="L6427">
            <v>1486.59</v>
          </cell>
          <cell r="M6427"/>
          <cell r="N6427">
            <v>87408</v>
          </cell>
        </row>
        <row r="6428">
          <cell r="A6428">
            <v>87410</v>
          </cell>
          <cell r="B6428" t="str">
            <v>ARGAMASSA À BASE DE GESSO, MISTURA E PROJEÇÃO DE 1,5 M³/H DE ARGAMASSA. AF_08/2019</v>
          </cell>
          <cell r="C6428" t="str">
            <v>COMPOSIÇÃO</v>
          </cell>
          <cell r="D6428" t="str">
            <v>M3</v>
          </cell>
          <cell r="E6428" t="str">
            <v>842,81</v>
          </cell>
          <cell r="F6428" t="str">
            <v>122,26</v>
          </cell>
          <cell r="G6428" t="str">
            <v>684,52</v>
          </cell>
          <cell r="H6428" t="str">
            <v>35,27</v>
          </cell>
          <cell r="I6428" t="str">
            <v>0,00</v>
          </cell>
          <cell r="J6428" t="str">
            <v>0,76</v>
          </cell>
          <cell r="K6428">
            <v>720.55</v>
          </cell>
          <cell r="L6428">
            <v>720.55</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480,65</v>
          </cell>
          <cell r="F6429" t="str">
            <v>80,28</v>
          </cell>
          <cell r="G6429" t="str">
            <v>397,67</v>
          </cell>
          <cell r="H6429" t="str">
            <v>1,49</v>
          </cell>
          <cell r="I6429" t="str">
            <v>0,00</v>
          </cell>
          <cell r="J6429" t="str">
            <v>1,21</v>
          </cell>
          <cell r="K6429">
            <v>400.37</v>
          </cell>
          <cell r="L6429">
            <v>400.37</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589,36</v>
          </cell>
          <cell r="F6430" t="str">
            <v>151,36</v>
          </cell>
          <cell r="G6430" t="str">
            <v>438,00</v>
          </cell>
          <cell r="H6430" t="str">
            <v>0,00</v>
          </cell>
          <cell r="I6430" t="str">
            <v>0,00</v>
          </cell>
          <cell r="J6430" t="str">
            <v>0,00</v>
          </cell>
          <cell r="K6430">
            <v>438</v>
          </cell>
          <cell r="L6430">
            <v>438</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463,47</v>
          </cell>
          <cell r="F6431" t="str">
            <v>70,75</v>
          </cell>
          <cell r="G6431" t="str">
            <v>390,33</v>
          </cell>
          <cell r="H6431" t="str">
            <v>1,31</v>
          </cell>
          <cell r="I6431" t="str">
            <v>0,00</v>
          </cell>
          <cell r="J6431" t="str">
            <v>1,08</v>
          </cell>
          <cell r="K6431">
            <v>392.71999999999997</v>
          </cell>
          <cell r="L6431">
            <v>392.71999999999997</v>
          </cell>
          <cell r="M6431"/>
          <cell r="N6431">
            <v>88628</v>
          </cell>
        </row>
        <row r="6432">
          <cell r="A6432">
            <v>88629</v>
          </cell>
          <cell r="B6432" t="str">
            <v>ARGAMASSA TRAÇO 1:3 (EM VOLUME DE CIMENTO E AREIA MÉDIA ÚMIDA), PREPARO MANUAL. AF_08/2019</v>
          </cell>
          <cell r="C6432" t="str">
            <v>COMPOSIÇÃO</v>
          </cell>
          <cell r="D6432" t="str">
            <v>M3</v>
          </cell>
          <cell r="E6432" t="str">
            <v>579,40</v>
          </cell>
          <cell r="F6432" t="str">
            <v>147,74</v>
          </cell>
          <cell r="G6432" t="str">
            <v>431,66</v>
          </cell>
          <cell r="H6432" t="str">
            <v>0,00</v>
          </cell>
          <cell r="I6432" t="str">
            <v>0,00</v>
          </cell>
          <cell r="J6432" t="str">
            <v>0,00</v>
          </cell>
          <cell r="K6432">
            <v>431.66</v>
          </cell>
          <cell r="L6432">
            <v>431.66</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400,22</v>
          </cell>
          <cell r="F6433" t="str">
            <v>69,51</v>
          </cell>
          <cell r="G6433" t="str">
            <v>328,37</v>
          </cell>
          <cell r="H6433" t="str">
            <v>1,29</v>
          </cell>
          <cell r="I6433" t="str">
            <v>0,00</v>
          </cell>
          <cell r="J6433" t="str">
            <v>1,05</v>
          </cell>
          <cell r="K6433">
            <v>330.71</v>
          </cell>
          <cell r="L6433">
            <v>330.71000000000004</v>
          </cell>
          <cell r="M6433"/>
          <cell r="N6433">
            <v>88630</v>
          </cell>
        </row>
        <row r="6434">
          <cell r="A6434">
            <v>88631</v>
          </cell>
          <cell r="B6434" t="str">
            <v>ARGAMASSA TRAÇO 1:4 (EM VOLUME DE CIMENTO E AREIA MÉDIA ÚMIDA), PREPARO MANUAL. AF_08/2019</v>
          </cell>
          <cell r="C6434" t="str">
            <v>COMPOSIÇÃO</v>
          </cell>
          <cell r="D6434" t="str">
            <v>M3</v>
          </cell>
          <cell r="E6434" t="str">
            <v>524,83</v>
          </cell>
          <cell r="F6434" t="str">
            <v>142,91</v>
          </cell>
          <cell r="G6434" t="str">
            <v>381,92</v>
          </cell>
          <cell r="H6434" t="str">
            <v>0,00</v>
          </cell>
          <cell r="I6434" t="str">
            <v>0,00</v>
          </cell>
          <cell r="J6434" t="str">
            <v>0,00</v>
          </cell>
          <cell r="K6434">
            <v>381.92</v>
          </cell>
          <cell r="L6434">
            <v>381.92</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494,75</v>
          </cell>
          <cell r="F6435" t="str">
            <v>88,14</v>
          </cell>
          <cell r="G6435" t="str">
            <v>403,65</v>
          </cell>
          <cell r="H6435" t="str">
            <v>1,63</v>
          </cell>
          <cell r="I6435" t="str">
            <v>0,00</v>
          </cell>
          <cell r="J6435" t="str">
            <v>1,33</v>
          </cell>
          <cell r="K6435">
            <v>406.60999999999996</v>
          </cell>
          <cell r="L6435">
            <v>406.60999999999996</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704,13</v>
          </cell>
          <cell r="F6436" t="str">
            <v>150,57</v>
          </cell>
          <cell r="G6436" t="str">
            <v>532,75</v>
          </cell>
          <cell r="H6436" t="str">
            <v>15,74</v>
          </cell>
          <cell r="I6436" t="str">
            <v>0,00</v>
          </cell>
          <cell r="J6436" t="str">
            <v>5,07</v>
          </cell>
          <cell r="K6436">
            <v>553.55999999999995</v>
          </cell>
          <cell r="L6436">
            <v>553.56000000000006</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515,21</v>
          </cell>
          <cell r="F6437" t="str">
            <v>110,07</v>
          </cell>
          <cell r="G6437" t="str">
            <v>397,43</v>
          </cell>
          <cell r="H6437" t="str">
            <v>5,20</v>
          </cell>
          <cell r="I6437" t="str">
            <v>0,00</v>
          </cell>
          <cell r="J6437" t="str">
            <v>2,51</v>
          </cell>
          <cell r="K6437">
            <v>405.14</v>
          </cell>
          <cell r="L6437">
            <v>405.14</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467,39</v>
          </cell>
          <cell r="F6438" t="str">
            <v>72,61</v>
          </cell>
          <cell r="G6438" t="str">
            <v>388,32</v>
          </cell>
          <cell r="H6438" t="str">
            <v>3,69</v>
          </cell>
          <cell r="I6438" t="str">
            <v>0,00</v>
          </cell>
          <cell r="J6438" t="str">
            <v>2,77</v>
          </cell>
          <cell r="K6438">
            <v>394.78</v>
          </cell>
          <cell r="L6438">
            <v>394.78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442,28</v>
          </cell>
          <cell r="F6439" t="str">
            <v>52,19</v>
          </cell>
          <cell r="G6439" t="str">
            <v>385,16</v>
          </cell>
          <cell r="H6439" t="str">
            <v>2,51</v>
          </cell>
          <cell r="I6439" t="str">
            <v>0,00</v>
          </cell>
          <cell r="J6439" t="str">
            <v>2,42</v>
          </cell>
          <cell r="K6439">
            <v>390.09000000000003</v>
          </cell>
          <cell r="L6439">
            <v>390.09000000000003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589,49</v>
          </cell>
          <cell r="F6440" t="str">
            <v>140,49</v>
          </cell>
          <cell r="G6440" t="str">
            <v>401,64</v>
          </cell>
          <cell r="H6440" t="str">
            <v>44,16</v>
          </cell>
          <cell r="I6440" t="str">
            <v>0,00</v>
          </cell>
          <cell r="J6440" t="str">
            <v>3,20</v>
          </cell>
          <cell r="K6440">
            <v>449</v>
          </cell>
          <cell r="L6440">
            <v>449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454,89</v>
          </cell>
          <cell r="F6441" t="str">
            <v>67,24</v>
          </cell>
          <cell r="G6441" t="str">
            <v>381,69</v>
          </cell>
          <cell r="H6441" t="str">
            <v>3,40</v>
          </cell>
          <cell r="I6441" t="str">
            <v>0,00</v>
          </cell>
          <cell r="J6441" t="str">
            <v>2,56</v>
          </cell>
          <cell r="K6441">
            <v>387.65</v>
          </cell>
          <cell r="L6441">
            <v>387.65</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410,34</v>
          </cell>
          <cell r="F6442" t="str">
            <v>67,24</v>
          </cell>
          <cell r="G6442" t="str">
            <v>340,82</v>
          </cell>
          <cell r="H6442" t="str">
            <v>1,26</v>
          </cell>
          <cell r="I6442" t="str">
            <v>0,00</v>
          </cell>
          <cell r="J6442" t="str">
            <v>1,02</v>
          </cell>
          <cell r="K6442">
            <v>343.09999999999997</v>
          </cell>
          <cell r="L6442">
            <v>343.09999999999997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475,96</v>
          </cell>
          <cell r="F6443" t="str">
            <v>118,76</v>
          </cell>
          <cell r="G6443" t="str">
            <v>348,86</v>
          </cell>
          <cell r="H6443" t="str">
            <v>5,62</v>
          </cell>
          <cell r="I6443" t="str">
            <v>0,00</v>
          </cell>
          <cell r="J6443" t="str">
            <v>2,72</v>
          </cell>
          <cell r="K6443">
            <v>357.2</v>
          </cell>
          <cell r="L6443">
            <v>357.20000000000005</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415,76</v>
          </cell>
          <cell r="F6444" t="str">
            <v>73,02</v>
          </cell>
          <cell r="G6444" t="str">
            <v>336,27</v>
          </cell>
          <cell r="H6444" t="str">
            <v>3,70</v>
          </cell>
          <cell r="I6444" t="str">
            <v>0,00</v>
          </cell>
          <cell r="J6444" t="str">
            <v>2,77</v>
          </cell>
          <cell r="K6444">
            <v>342.74</v>
          </cell>
          <cell r="L6444">
            <v>342.73999999999995</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387,37</v>
          </cell>
          <cell r="F6445" t="str">
            <v>49,76</v>
          </cell>
          <cell r="G6445" t="str">
            <v>332,97</v>
          </cell>
          <cell r="H6445" t="str">
            <v>2,37</v>
          </cell>
          <cell r="I6445" t="str">
            <v>0,00</v>
          </cell>
          <cell r="J6445" t="str">
            <v>2,27</v>
          </cell>
          <cell r="K6445">
            <v>337.61</v>
          </cell>
          <cell r="L6445">
            <v>337.61</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600,62</v>
          </cell>
          <cell r="F6446" t="str">
            <v>77,58</v>
          </cell>
          <cell r="G6446" t="str">
            <v>520,43</v>
          </cell>
          <cell r="H6446" t="str">
            <v>1,44</v>
          </cell>
          <cell r="I6446" t="str">
            <v>0,00</v>
          </cell>
          <cell r="J6446" t="str">
            <v>1,17</v>
          </cell>
          <cell r="K6446">
            <v>523.04</v>
          </cell>
          <cell r="L6446">
            <v>523.04</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683,29</v>
          </cell>
          <cell r="F6447" t="str">
            <v>147,30</v>
          </cell>
          <cell r="G6447" t="str">
            <v>525,64</v>
          </cell>
          <cell r="H6447" t="str">
            <v>6,99</v>
          </cell>
          <cell r="I6447" t="str">
            <v>0,00</v>
          </cell>
          <cell r="J6447" t="str">
            <v>3,36</v>
          </cell>
          <cell r="K6447">
            <v>535.99</v>
          </cell>
          <cell r="L6447">
            <v>535.99</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588,90</v>
          </cell>
          <cell r="F6448" t="str">
            <v>74,06</v>
          </cell>
          <cell r="G6448" t="str">
            <v>508,30</v>
          </cell>
          <cell r="H6448" t="str">
            <v>3,74</v>
          </cell>
          <cell r="I6448" t="str">
            <v>0,00</v>
          </cell>
          <cell r="J6448" t="str">
            <v>2,80</v>
          </cell>
          <cell r="K6448">
            <v>514.84</v>
          </cell>
          <cell r="L6448">
            <v>514.84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567,09</v>
          </cell>
          <cell r="F6449" t="str">
            <v>55,63</v>
          </cell>
          <cell r="G6449" t="str">
            <v>506,28</v>
          </cell>
          <cell r="H6449" t="str">
            <v>2,65</v>
          </cell>
          <cell r="I6449" t="str">
            <v>0,00</v>
          </cell>
          <cell r="J6449" t="str">
            <v>2,53</v>
          </cell>
          <cell r="K6449">
            <v>511.46</v>
          </cell>
          <cell r="L6449">
            <v>511.45999999999992</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714,82</v>
          </cell>
          <cell r="F6450" t="str">
            <v>153,43</v>
          </cell>
          <cell r="G6450" t="str">
            <v>561,39</v>
          </cell>
          <cell r="H6450" t="str">
            <v>0,00</v>
          </cell>
          <cell r="I6450" t="str">
            <v>0,00</v>
          </cell>
          <cell r="J6450" t="str">
            <v>0,00</v>
          </cell>
          <cell r="K6450">
            <v>561.39</v>
          </cell>
          <cell r="L6450">
            <v>561.39</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520,35</v>
          </cell>
          <cell r="F6451" t="str">
            <v>72,61</v>
          </cell>
          <cell r="G6451" t="str">
            <v>445,28</v>
          </cell>
          <cell r="H6451" t="str">
            <v>1,36</v>
          </cell>
          <cell r="I6451" t="str">
            <v>0,00</v>
          </cell>
          <cell r="J6451" t="str">
            <v>1,10</v>
          </cell>
          <cell r="K6451">
            <v>447.73999999999995</v>
          </cell>
          <cell r="L6451">
            <v>447.74</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582,04</v>
          </cell>
          <cell r="F6452" t="str">
            <v>124,35</v>
          </cell>
          <cell r="G6452" t="str">
            <v>448,97</v>
          </cell>
          <cell r="H6452" t="str">
            <v>5,88</v>
          </cell>
          <cell r="I6452" t="str">
            <v>0,00</v>
          </cell>
          <cell r="J6452" t="str">
            <v>2,84</v>
          </cell>
          <cell r="K6452">
            <v>457.69000000000005</v>
          </cell>
          <cell r="L6452">
            <v>457.69</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522,81</v>
          </cell>
          <cell r="F6453" t="str">
            <v>78,62</v>
          </cell>
          <cell r="G6453" t="str">
            <v>437,19</v>
          </cell>
          <cell r="H6453" t="str">
            <v>4,00</v>
          </cell>
          <cell r="I6453" t="str">
            <v>0,00</v>
          </cell>
          <cell r="J6453" t="str">
            <v>3,00</v>
          </cell>
          <cell r="K6453">
            <v>444.19</v>
          </cell>
          <cell r="L6453">
            <v>444.19</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496,09</v>
          </cell>
          <cell r="F6454" t="str">
            <v>55,39</v>
          </cell>
          <cell r="G6454" t="str">
            <v>435,54</v>
          </cell>
          <cell r="H6454" t="str">
            <v>2,63</v>
          </cell>
          <cell r="I6454" t="str">
            <v>0,00</v>
          </cell>
          <cell r="J6454" t="str">
            <v>2,53</v>
          </cell>
          <cell r="K6454">
            <v>440.70000000000005</v>
          </cell>
          <cell r="L6454">
            <v>440.7</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638,08</v>
          </cell>
          <cell r="F6455" t="str">
            <v>147,39</v>
          </cell>
          <cell r="G6455" t="str">
            <v>490,69</v>
          </cell>
          <cell r="H6455" t="str">
            <v>0,00</v>
          </cell>
          <cell r="I6455" t="str">
            <v>0,00</v>
          </cell>
          <cell r="J6455" t="str">
            <v>0,00</v>
          </cell>
          <cell r="K6455">
            <v>490.69</v>
          </cell>
          <cell r="L6455">
            <v>490.69</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464,97</v>
          </cell>
          <cell r="F6456" t="str">
            <v>68,40</v>
          </cell>
          <cell r="G6456" t="str">
            <v>389,84</v>
          </cell>
          <cell r="H6456" t="str">
            <v>3,45</v>
          </cell>
          <cell r="I6456" t="str">
            <v>0,00</v>
          </cell>
          <cell r="J6456" t="str">
            <v>3,28</v>
          </cell>
          <cell r="K6456">
            <v>396.57</v>
          </cell>
          <cell r="L6456">
            <v>396.56999999999994</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466,36</v>
          </cell>
          <cell r="F6457" t="str">
            <v>64,75</v>
          </cell>
          <cell r="G6457" t="str">
            <v>396,05</v>
          </cell>
          <cell r="H6457" t="str">
            <v>4,00</v>
          </cell>
          <cell r="I6457" t="str">
            <v>0,00</v>
          </cell>
          <cell r="J6457" t="str">
            <v>1,56</v>
          </cell>
          <cell r="K6457">
            <v>401.61</v>
          </cell>
          <cell r="L6457">
            <v>401.61</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458,39</v>
          </cell>
          <cell r="F6458" t="str">
            <v>63,39</v>
          </cell>
          <cell r="G6458" t="str">
            <v>389,54</v>
          </cell>
          <cell r="H6458" t="str">
            <v>3,93</v>
          </cell>
          <cell r="I6458" t="str">
            <v>0,00</v>
          </cell>
          <cell r="J6458" t="str">
            <v>1,53</v>
          </cell>
          <cell r="K6458">
            <v>395</v>
          </cell>
          <cell r="L6458">
            <v>395</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406,38</v>
          </cell>
          <cell r="F6459" t="str">
            <v>59,81</v>
          </cell>
          <cell r="G6459" t="str">
            <v>341,42</v>
          </cell>
          <cell r="H6459" t="str">
            <v>3,70</v>
          </cell>
          <cell r="I6459" t="str">
            <v>0,00</v>
          </cell>
          <cell r="J6459" t="str">
            <v>1,45</v>
          </cell>
          <cell r="K6459">
            <v>346.57</v>
          </cell>
          <cell r="L6459">
            <v>346.57</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596,59</v>
          </cell>
          <cell r="F6460" t="str">
            <v>70,60</v>
          </cell>
          <cell r="G6460" t="str">
            <v>520,01</v>
          </cell>
          <cell r="H6460" t="str">
            <v>4,31</v>
          </cell>
          <cell r="I6460" t="str">
            <v>0,00</v>
          </cell>
          <cell r="J6460" t="str">
            <v>1,67</v>
          </cell>
          <cell r="K6460">
            <v>525.99</v>
          </cell>
          <cell r="L6460">
            <v>525.9899999999999</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516,67</v>
          </cell>
          <cell r="F6461" t="str">
            <v>65,47</v>
          </cell>
          <cell r="G6461" t="str">
            <v>445,63</v>
          </cell>
          <cell r="H6461" t="str">
            <v>4,01</v>
          </cell>
          <cell r="I6461" t="str">
            <v>0,00</v>
          </cell>
          <cell r="J6461" t="str">
            <v>1,56</v>
          </cell>
          <cell r="K6461">
            <v>451.2</v>
          </cell>
          <cell r="L6461">
            <v>451.2</v>
          </cell>
          <cell r="M6461"/>
          <cell r="N6461">
            <v>100492</v>
          </cell>
        </row>
        <row r="6462">
          <cell r="A6462">
            <v>92121</v>
          </cell>
          <cell r="B6462" t="str">
            <v>PENEIRAMENTO DE AREIA COM PENEIRA ELÉTRICA. AF_11/2015</v>
          </cell>
          <cell r="C6462" t="str">
            <v>COMPOSIÇÃO</v>
          </cell>
          <cell r="D6462" t="str">
            <v>M3</v>
          </cell>
          <cell r="E6462" t="str">
            <v>34,73</v>
          </cell>
          <cell r="F6462" t="str">
            <v>22,79</v>
          </cell>
          <cell r="G6462" t="str">
            <v>9,85</v>
          </cell>
          <cell r="H6462" t="str">
            <v>1,51</v>
          </cell>
          <cell r="I6462" t="str">
            <v>0,00</v>
          </cell>
          <cell r="J6462" t="str">
            <v>0,58</v>
          </cell>
          <cell r="K6462">
            <v>11.94</v>
          </cell>
          <cell r="L6462">
            <v>11.94</v>
          </cell>
          <cell r="M6462"/>
          <cell r="N6462">
            <v>92121</v>
          </cell>
        </row>
        <row r="6463">
          <cell r="A6463">
            <v>92122</v>
          </cell>
          <cell r="B6463" t="str">
            <v>PENEIRAMENTO DE AREIA COM PENEIRA MANUAL. AF_11/2015</v>
          </cell>
          <cell r="C6463" t="str">
            <v>COMPOSIÇÃO</v>
          </cell>
          <cell r="D6463" t="str">
            <v>M3</v>
          </cell>
          <cell r="E6463" t="str">
            <v>59,30</v>
          </cell>
          <cell r="F6463" t="str">
            <v>41,36</v>
          </cell>
          <cell r="G6463" t="str">
            <v>17,94</v>
          </cell>
          <cell r="H6463" t="str">
            <v>0,00</v>
          </cell>
          <cell r="I6463" t="str">
            <v>0,00</v>
          </cell>
          <cell r="J6463" t="str">
            <v>0,00</v>
          </cell>
          <cell r="K6463">
            <v>17.940000000000001</v>
          </cell>
          <cell r="L6463">
            <v>17.940000000000001</v>
          </cell>
          <cell r="M6463"/>
          <cell r="N6463">
            <v>92122</v>
          </cell>
        </row>
        <row r="6464">
          <cell r="A6464">
            <v>92123</v>
          </cell>
          <cell r="B6464" t="str">
            <v>ENSACAMENTO DE AREIA. AF_11/2015</v>
          </cell>
          <cell r="C6464" t="str">
            <v>COMPOSIÇÃO</v>
          </cell>
          <cell r="D6464" t="str">
            <v>M3</v>
          </cell>
          <cell r="E6464" t="str">
            <v>55,56</v>
          </cell>
          <cell r="F6464" t="str">
            <v>26,56</v>
          </cell>
          <cell r="G6464" t="str">
            <v>28,80</v>
          </cell>
          <cell r="H6464" t="str">
            <v>0,20</v>
          </cell>
          <cell r="I6464" t="str">
            <v>0,00</v>
          </cell>
          <cell r="J6464" t="str">
            <v>0,00</v>
          </cell>
          <cell r="K6464">
            <v>29</v>
          </cell>
          <cell r="L6464">
            <v>29</v>
          </cell>
          <cell r="M6464"/>
          <cell r="N6464">
            <v>92123</v>
          </cell>
        </row>
        <row r="6465">
          <cell r="A6465">
            <v>100195</v>
          </cell>
          <cell r="B6465" t="str">
            <v>TRANSPORTE HORIZONTAL MANUAL, DE SACOS DE 50 KG (UNIDADE: KGXKM). AF_07/2019</v>
          </cell>
          <cell r="C6465" t="str">
            <v>COMPOSIÇÃO</v>
          </cell>
          <cell r="D6465" t="str">
            <v>KGXKM</v>
          </cell>
          <cell r="E6465" t="str">
            <v>0,90</v>
          </cell>
          <cell r="F6465" t="str">
            <v>0,65</v>
          </cell>
          <cell r="G6465" t="str">
            <v>0,25</v>
          </cell>
          <cell r="H6465" t="str">
            <v>0,00</v>
          </cell>
          <cell r="I6465" t="str">
            <v>0,00</v>
          </cell>
          <cell r="J6465" t="str">
            <v>0,00</v>
          </cell>
          <cell r="K6465">
            <v>0.25</v>
          </cell>
          <cell r="L6465">
            <v>0.25</v>
          </cell>
          <cell r="M6465"/>
          <cell r="N6465">
            <v>100195</v>
          </cell>
        </row>
        <row r="6466">
          <cell r="A6466">
            <v>100196</v>
          </cell>
          <cell r="B6466" t="str">
            <v>TRANSPORTE HORIZONTAL MANUAL, DE SACOS DE 30 KG (UNIDADE: KGXKM). AF_07/2019</v>
          </cell>
          <cell r="C6466" t="str">
            <v>COMPOSIÇÃO</v>
          </cell>
          <cell r="D6466" t="str">
            <v>KGXKM</v>
          </cell>
          <cell r="E6466" t="str">
            <v>1,51</v>
          </cell>
          <cell r="F6466" t="str">
            <v>1,07</v>
          </cell>
          <cell r="G6466" t="str">
            <v>0,44</v>
          </cell>
          <cell r="H6466" t="str">
            <v>0,00</v>
          </cell>
          <cell r="I6466" t="str">
            <v>0,00</v>
          </cell>
          <cell r="J6466" t="str">
            <v>0,00</v>
          </cell>
          <cell r="K6466">
            <v>0.44</v>
          </cell>
          <cell r="L6466">
            <v>0.44</v>
          </cell>
          <cell r="M6466"/>
          <cell r="N6466">
            <v>100196</v>
          </cell>
        </row>
        <row r="6467">
          <cell r="A6467">
            <v>100197</v>
          </cell>
          <cell r="B6467" t="str">
            <v>TRANSPORTE HORIZONTAL MANUAL, DE SACOS DE 20 KG (UNIDADE: KGXKM). AF_07/2019</v>
          </cell>
          <cell r="C6467" t="str">
            <v>COMPOSIÇÃO</v>
          </cell>
          <cell r="D6467" t="str">
            <v>KGXKM</v>
          </cell>
          <cell r="E6467" t="str">
            <v>2,27</v>
          </cell>
          <cell r="F6467" t="str">
            <v>1,60</v>
          </cell>
          <cell r="G6467" t="str">
            <v>0,67</v>
          </cell>
          <cell r="H6467" t="str">
            <v>0,00</v>
          </cell>
          <cell r="I6467" t="str">
            <v>0,00</v>
          </cell>
          <cell r="J6467" t="str">
            <v>0,00</v>
          </cell>
          <cell r="K6467">
            <v>0.67</v>
          </cell>
          <cell r="L6467">
            <v>0.67</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0,23</v>
          </cell>
          <cell r="G6468" t="str">
            <v>0,08</v>
          </cell>
          <cell r="H6468" t="str">
            <v>0,00</v>
          </cell>
          <cell r="I6468" t="str">
            <v>0,00</v>
          </cell>
          <cell r="J6468" t="str">
            <v>0,00</v>
          </cell>
          <cell r="K6468">
            <v>0.08</v>
          </cell>
          <cell r="L6468">
            <v>0.08</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0,38</v>
          </cell>
          <cell r="F6469" t="str">
            <v>0,29</v>
          </cell>
          <cell r="G6469" t="str">
            <v>0,09</v>
          </cell>
          <cell r="H6469" t="str">
            <v>0,00</v>
          </cell>
          <cell r="I6469" t="str">
            <v>0,00</v>
          </cell>
          <cell r="J6469" t="str">
            <v>0,00</v>
          </cell>
          <cell r="K6469">
            <v>0.09</v>
          </cell>
          <cell r="L6469">
            <v>0.09</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0,46</v>
          </cell>
          <cell r="F6470" t="str">
            <v>0,34</v>
          </cell>
          <cell r="G6470" t="str">
            <v>0,12</v>
          </cell>
          <cell r="H6470" t="str">
            <v>0,00</v>
          </cell>
          <cell r="I6470" t="str">
            <v>0,00</v>
          </cell>
          <cell r="J6470" t="str">
            <v>0,00</v>
          </cell>
          <cell r="K6470">
            <v>0.12</v>
          </cell>
          <cell r="L6470">
            <v>0.12</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0,92</v>
          </cell>
          <cell r="F6471" t="str">
            <v>0,66</v>
          </cell>
          <cell r="G6471" t="str">
            <v>0,26</v>
          </cell>
          <cell r="H6471" t="str">
            <v>0,00</v>
          </cell>
          <cell r="I6471" t="str">
            <v>0,00</v>
          </cell>
          <cell r="J6471" t="str">
            <v>0,00</v>
          </cell>
          <cell r="K6471">
            <v>0.26</v>
          </cell>
          <cell r="L6471">
            <v>0.26</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1,07</v>
          </cell>
          <cell r="F6472" t="str">
            <v>0,76</v>
          </cell>
          <cell r="G6472" t="str">
            <v>0,31</v>
          </cell>
          <cell r="H6472" t="str">
            <v>0,00</v>
          </cell>
          <cell r="I6472" t="str">
            <v>0,00</v>
          </cell>
          <cell r="J6472" t="str">
            <v>0,00</v>
          </cell>
          <cell r="K6472">
            <v>0.31</v>
          </cell>
          <cell r="L6472">
            <v>0.31</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1,27</v>
          </cell>
          <cell r="F6473" t="str">
            <v>0,91</v>
          </cell>
          <cell r="G6473" t="str">
            <v>0,36</v>
          </cell>
          <cell r="H6473" t="str">
            <v>0,00</v>
          </cell>
          <cell r="I6473" t="str">
            <v>0,00</v>
          </cell>
          <cell r="J6473" t="str">
            <v>0,00</v>
          </cell>
          <cell r="K6473">
            <v>0.36</v>
          </cell>
          <cell r="L6473">
            <v>0.36</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0,03</v>
          </cell>
          <cell r="G6474" t="str">
            <v>0,02</v>
          </cell>
          <cell r="H6474" t="str">
            <v>0,06</v>
          </cell>
          <cell r="I6474" t="str">
            <v>0,00</v>
          </cell>
          <cell r="J6474" t="str">
            <v>0,00</v>
          </cell>
          <cell r="K6474">
            <v>0.08</v>
          </cell>
          <cell r="L6474">
            <v>0.08</v>
          </cell>
          <cell r="M6474"/>
          <cell r="N6474">
            <v>100204</v>
          </cell>
        </row>
        <row r="6475">
          <cell r="A6475">
            <v>100205</v>
          </cell>
          <cell r="B6475" t="str">
            <v>TRANSPORTE HORIZONTAL COM JERICA DE 60 L, DE MASSA/ GRANEL (UNIDADE: M3XKM). AF_07/2019</v>
          </cell>
          <cell r="C6475" t="str">
            <v>COMPOSIÇÃO</v>
          </cell>
          <cell r="D6475" t="str">
            <v>M3XKM</v>
          </cell>
          <cell r="E6475" t="str">
            <v>1.689,21</v>
          </cell>
          <cell r="F6475" t="str">
            <v>1.177,62</v>
          </cell>
          <cell r="G6475" t="str">
            <v>511,59</v>
          </cell>
          <cell r="H6475" t="str">
            <v>0,00</v>
          </cell>
          <cell r="I6475" t="str">
            <v>0,00</v>
          </cell>
          <cell r="J6475" t="str">
            <v>0,00</v>
          </cell>
          <cell r="K6475">
            <v>511.59</v>
          </cell>
          <cell r="L6475">
            <v>511.59</v>
          </cell>
          <cell r="M6475"/>
          <cell r="N6475">
            <v>100205</v>
          </cell>
        </row>
        <row r="6476">
          <cell r="A6476">
            <v>100206</v>
          </cell>
          <cell r="B6476" t="str">
            <v>TRANSPORTE HORIZONTAL COM JERICA DE 90 L, DE MASSA/ GRANEL (UNIDADE: M3XKM). AF_07/2019</v>
          </cell>
          <cell r="C6476" t="str">
            <v>COMPOSIÇÃO</v>
          </cell>
          <cell r="D6476" t="str">
            <v>M3XKM</v>
          </cell>
          <cell r="E6476" t="str">
            <v>1.221,01</v>
          </cell>
          <cell r="F6476" t="str">
            <v>851,22</v>
          </cell>
          <cell r="G6476" t="str">
            <v>369,79</v>
          </cell>
          <cell r="H6476" t="str">
            <v>0,00</v>
          </cell>
          <cell r="I6476" t="str">
            <v>0,00</v>
          </cell>
          <cell r="J6476" t="str">
            <v>0,00</v>
          </cell>
          <cell r="K6476">
            <v>369.79</v>
          </cell>
          <cell r="L6476">
            <v>369.79</v>
          </cell>
          <cell r="M6476"/>
          <cell r="N6476">
            <v>100206</v>
          </cell>
        </row>
        <row r="6477">
          <cell r="A6477">
            <v>100207</v>
          </cell>
          <cell r="B6477" t="str">
            <v>TRANSPORTE HORIZONTAL COM CARREGADEIRA, DE MASSA/ GRANEL (UNIDADE: M3XKM). AF_07/2019</v>
          </cell>
          <cell r="C6477" t="str">
            <v>COMPOSIÇÃO</v>
          </cell>
          <cell r="D6477" t="str">
            <v>M3XKM</v>
          </cell>
          <cell r="E6477" t="str">
            <v>467,39</v>
          </cell>
          <cell r="F6477" t="str">
            <v>183,95</v>
          </cell>
          <cell r="G6477" t="str">
            <v>130,30</v>
          </cell>
          <cell r="H6477" t="str">
            <v>153,14</v>
          </cell>
          <cell r="I6477" t="str">
            <v>0,00</v>
          </cell>
          <cell r="J6477" t="str">
            <v>0,00</v>
          </cell>
          <cell r="K6477">
            <v>283.44</v>
          </cell>
          <cell r="L6477">
            <v>283.44</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22,34</v>
          </cell>
          <cell r="F6478" t="str">
            <v>15,60</v>
          </cell>
          <cell r="G6478" t="str">
            <v>6,74</v>
          </cell>
          <cell r="H6478" t="str">
            <v>0,00</v>
          </cell>
          <cell r="I6478" t="str">
            <v>0,00</v>
          </cell>
          <cell r="J6478" t="str">
            <v>0,00</v>
          </cell>
          <cell r="K6478">
            <v>6.74</v>
          </cell>
          <cell r="L6478">
            <v>6.74</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11,17</v>
          </cell>
          <cell r="F6479" t="str">
            <v>7,81</v>
          </cell>
          <cell r="G6479" t="str">
            <v>3,36</v>
          </cell>
          <cell r="H6479" t="str">
            <v>0,00</v>
          </cell>
          <cell r="I6479" t="str">
            <v>0,00</v>
          </cell>
          <cell r="J6479" t="str">
            <v>0,00</v>
          </cell>
          <cell r="K6479">
            <v>3.36</v>
          </cell>
          <cell r="L6479">
            <v>3.36</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20,59</v>
          </cell>
          <cell r="F6480" t="str">
            <v>14,38</v>
          </cell>
          <cell r="G6480" t="str">
            <v>6,21</v>
          </cell>
          <cell r="H6480" t="str">
            <v>0,00</v>
          </cell>
          <cell r="I6480" t="str">
            <v>0,00</v>
          </cell>
          <cell r="J6480" t="str">
            <v>0,00</v>
          </cell>
          <cell r="K6480">
            <v>6.21</v>
          </cell>
          <cell r="L6480">
            <v>6.21</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7,94</v>
          </cell>
          <cell r="F6481" t="str">
            <v>5,56</v>
          </cell>
          <cell r="G6481" t="str">
            <v>2,38</v>
          </cell>
          <cell r="H6481" t="str">
            <v>0,00</v>
          </cell>
          <cell r="I6481" t="str">
            <v>0,00</v>
          </cell>
          <cell r="J6481" t="str">
            <v>0,00</v>
          </cell>
          <cell r="K6481">
            <v>2.38</v>
          </cell>
          <cell r="L6481">
            <v>2.38</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8,77</v>
          </cell>
          <cell r="F6482" t="str">
            <v>6,14</v>
          </cell>
          <cell r="G6482" t="str">
            <v>2,63</v>
          </cell>
          <cell r="H6482" t="str">
            <v>0,00</v>
          </cell>
          <cell r="I6482" t="str">
            <v>0,00</v>
          </cell>
          <cell r="J6482" t="str">
            <v>0,00</v>
          </cell>
          <cell r="K6482">
            <v>2.63</v>
          </cell>
          <cell r="L6482">
            <v>2.63</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3,15</v>
          </cell>
          <cell r="F6483" t="str">
            <v>2,22</v>
          </cell>
          <cell r="G6483" t="str">
            <v>0,93</v>
          </cell>
          <cell r="H6483" t="str">
            <v>0,00</v>
          </cell>
          <cell r="I6483" t="str">
            <v>0,00</v>
          </cell>
          <cell r="J6483" t="str">
            <v>0,00</v>
          </cell>
          <cell r="K6483">
            <v>0.93</v>
          </cell>
          <cell r="L6483">
            <v>0.93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4,83</v>
          </cell>
          <cell r="F6484" t="str">
            <v>3,39</v>
          </cell>
          <cell r="G6484" t="str">
            <v>1,44</v>
          </cell>
          <cell r="H6484" t="str">
            <v>0,00</v>
          </cell>
          <cell r="I6484" t="str">
            <v>0,00</v>
          </cell>
          <cell r="J6484" t="str">
            <v>0,00</v>
          </cell>
          <cell r="K6484">
            <v>1.44</v>
          </cell>
          <cell r="L6484">
            <v>1.44</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4,14</v>
          </cell>
          <cell r="F6485" t="str">
            <v>2,91</v>
          </cell>
          <cell r="G6485" t="str">
            <v>1,23</v>
          </cell>
          <cell r="H6485" t="str">
            <v>0,00</v>
          </cell>
          <cell r="I6485" t="str">
            <v>0,00</v>
          </cell>
          <cell r="J6485" t="str">
            <v>0,00</v>
          </cell>
          <cell r="K6485">
            <v>1.23</v>
          </cell>
          <cell r="L6485">
            <v>1.23</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1,11</v>
          </cell>
          <cell r="F6486" t="str">
            <v>0,80</v>
          </cell>
          <cell r="G6486" t="str">
            <v>0,31</v>
          </cell>
          <cell r="H6486" t="str">
            <v>0,00</v>
          </cell>
          <cell r="I6486" t="str">
            <v>0,00</v>
          </cell>
          <cell r="J6486" t="str">
            <v>0,00</v>
          </cell>
          <cell r="K6486">
            <v>0.31</v>
          </cell>
          <cell r="L6486">
            <v>0.31</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3,18</v>
          </cell>
          <cell r="F6487" t="str">
            <v>1,00</v>
          </cell>
          <cell r="G6487" t="str">
            <v>0,82</v>
          </cell>
          <cell r="H6487" t="str">
            <v>1,36</v>
          </cell>
          <cell r="I6487" t="str">
            <v>0,00</v>
          </cell>
          <cell r="J6487" t="str">
            <v>0,00</v>
          </cell>
          <cell r="K6487">
            <v>2.1800000000000002</v>
          </cell>
          <cell r="L6487">
            <v>2.1800000000000002</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2,17</v>
          </cell>
          <cell r="F6488" t="str">
            <v>0,69</v>
          </cell>
          <cell r="G6488" t="str">
            <v>0,56</v>
          </cell>
          <cell r="H6488" t="str">
            <v>0,92</v>
          </cell>
          <cell r="I6488" t="str">
            <v>0,00</v>
          </cell>
          <cell r="J6488" t="str">
            <v>0,00</v>
          </cell>
          <cell r="K6488">
            <v>1.48</v>
          </cell>
          <cell r="L6488">
            <v>1.48</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0,48</v>
          </cell>
          <cell r="F6489" t="str">
            <v>0,15</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32,10</v>
          </cell>
          <cell r="F6490" t="str">
            <v>22,40</v>
          </cell>
          <cell r="G6490" t="str">
            <v>9,70</v>
          </cell>
          <cell r="H6490" t="str">
            <v>0,00</v>
          </cell>
          <cell r="I6490" t="str">
            <v>0,00</v>
          </cell>
          <cell r="J6490" t="str">
            <v>0,00</v>
          </cell>
          <cell r="K6490">
            <v>9.6999999999999993</v>
          </cell>
          <cell r="L6490">
            <v>9.6999999999999993</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36,39</v>
          </cell>
          <cell r="F6491" t="str">
            <v>25,39</v>
          </cell>
          <cell r="G6491" t="str">
            <v>11,00</v>
          </cell>
          <cell r="H6491" t="str">
            <v>0,00</v>
          </cell>
          <cell r="I6491" t="str">
            <v>0,00</v>
          </cell>
          <cell r="J6491" t="str">
            <v>0,00</v>
          </cell>
          <cell r="K6491">
            <v>11</v>
          </cell>
          <cell r="L6491">
            <v>11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13,78</v>
          </cell>
          <cell r="F6492" t="str">
            <v>9,63</v>
          </cell>
          <cell r="G6492" t="str">
            <v>4,15</v>
          </cell>
          <cell r="H6492" t="str">
            <v>0,00</v>
          </cell>
          <cell r="I6492" t="str">
            <v>0,00</v>
          </cell>
          <cell r="J6492" t="str">
            <v>0,00</v>
          </cell>
          <cell r="K6492">
            <v>4.1500000000000004</v>
          </cell>
          <cell r="L6492">
            <v>4.1500000000000004</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6,45</v>
          </cell>
          <cell r="F6493" t="str">
            <v>4,51</v>
          </cell>
          <cell r="G6493" t="str">
            <v>1,94</v>
          </cell>
          <cell r="H6493" t="str">
            <v>0,00</v>
          </cell>
          <cell r="I6493" t="str">
            <v>0,00</v>
          </cell>
          <cell r="J6493" t="str">
            <v>0,00</v>
          </cell>
          <cell r="K6493">
            <v>1.94</v>
          </cell>
          <cell r="L6493">
            <v>1.94</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3,18</v>
          </cell>
          <cell r="F6494" t="str">
            <v>1,00</v>
          </cell>
          <cell r="G6494" t="str">
            <v>0,82</v>
          </cell>
          <cell r="H6494" t="str">
            <v>1,36</v>
          </cell>
          <cell r="I6494" t="str">
            <v>0,00</v>
          </cell>
          <cell r="J6494" t="str">
            <v>0,00</v>
          </cell>
          <cell r="K6494">
            <v>2.1800000000000002</v>
          </cell>
          <cell r="L6494">
            <v>2.1800000000000002</v>
          </cell>
          <cell r="M6494"/>
          <cell r="N6494">
            <v>100224</v>
          </cell>
        </row>
        <row r="6495">
          <cell r="A6495">
            <v>100225</v>
          </cell>
          <cell r="B6495" t="str">
            <v>TRANSPORTE HORIZONTAL MANUAL, DE LATA DE 18 LITROS (UNIDADE: LXKM). AF_07/2019</v>
          </cell>
          <cell r="C6495" t="str">
            <v>COMPOSIÇÃO</v>
          </cell>
          <cell r="D6495" t="str">
            <v>LXKM</v>
          </cell>
          <cell r="E6495" t="str">
            <v>2,52</v>
          </cell>
          <cell r="F6495" t="str">
            <v>1,78</v>
          </cell>
          <cell r="G6495" t="str">
            <v>0,74</v>
          </cell>
          <cell r="H6495" t="str">
            <v>0,00</v>
          </cell>
          <cell r="I6495" t="str">
            <v>0,00</v>
          </cell>
          <cell r="J6495" t="str">
            <v>0,00</v>
          </cell>
          <cell r="K6495">
            <v>0.74</v>
          </cell>
          <cell r="L6495">
            <v>0.74</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0,79</v>
          </cell>
          <cell r="F6496" t="str">
            <v>0,57</v>
          </cell>
          <cell r="G6496" t="str">
            <v>0,22</v>
          </cell>
          <cell r="H6496" t="str">
            <v>0,00</v>
          </cell>
          <cell r="I6496" t="str">
            <v>0,00</v>
          </cell>
          <cell r="J6496" t="str">
            <v>0,00</v>
          </cell>
          <cell r="K6496">
            <v>0.22</v>
          </cell>
          <cell r="L6496">
            <v>0.22</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1,17</v>
          </cell>
          <cell r="F6497" t="str">
            <v>0,84</v>
          </cell>
          <cell r="G6497" t="str">
            <v>0,33</v>
          </cell>
          <cell r="H6497" t="str">
            <v>0,00</v>
          </cell>
          <cell r="I6497" t="str">
            <v>0,00</v>
          </cell>
          <cell r="J6497" t="str">
            <v>0,00</v>
          </cell>
          <cell r="K6497">
            <v>0.33</v>
          </cell>
          <cell r="L6497">
            <v>0.33</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0,31</v>
          </cell>
          <cell r="F6498" t="str">
            <v>0,09</v>
          </cell>
          <cell r="G6498" t="str">
            <v>0,07</v>
          </cell>
          <cell r="H6498" t="str">
            <v>0,15</v>
          </cell>
          <cell r="I6498" t="str">
            <v>0,00</v>
          </cell>
          <cell r="J6498" t="str">
            <v>0,00</v>
          </cell>
          <cell r="K6498">
            <v>0.22</v>
          </cell>
          <cell r="L6498">
            <v>0.22</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0,33</v>
          </cell>
          <cell r="G6502" t="str">
            <v>0,09</v>
          </cell>
          <cell r="H6502" t="str">
            <v>0,00</v>
          </cell>
          <cell r="I6502" t="str">
            <v>0,00</v>
          </cell>
          <cell r="J6502" t="str">
            <v>0,00</v>
          </cell>
          <cell r="K6502">
            <v>0.09</v>
          </cell>
          <cell r="L6502">
            <v>0.09</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0,18</v>
          </cell>
          <cell r="G6503" t="str">
            <v>0,03</v>
          </cell>
          <cell r="H6503" t="str">
            <v>0,00</v>
          </cell>
          <cell r="I6503" t="str">
            <v>0,00</v>
          </cell>
          <cell r="J6503" t="str">
            <v>0,00</v>
          </cell>
          <cell r="K6503">
            <v>0.03</v>
          </cell>
          <cell r="L6503">
            <v>0.03</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0,63</v>
          </cell>
          <cell r="F6504" t="str">
            <v>0,46</v>
          </cell>
          <cell r="G6504" t="str">
            <v>0,17</v>
          </cell>
          <cell r="H6504" t="str">
            <v>0,00</v>
          </cell>
          <cell r="I6504" t="str">
            <v>0,00</v>
          </cell>
          <cell r="J6504" t="str">
            <v>0,00</v>
          </cell>
          <cell r="K6504">
            <v>0.17</v>
          </cell>
          <cell r="L6504">
            <v>0.17</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3,20</v>
          </cell>
          <cell r="F6506" t="str">
            <v>2,26</v>
          </cell>
          <cell r="G6506" t="str">
            <v>0,94</v>
          </cell>
          <cell r="H6506" t="str">
            <v>0,00</v>
          </cell>
          <cell r="I6506" t="str">
            <v>0,00</v>
          </cell>
          <cell r="J6506" t="str">
            <v>0,00</v>
          </cell>
          <cell r="K6506">
            <v>0.94</v>
          </cell>
          <cell r="L6506">
            <v>0.94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3,84</v>
          </cell>
          <cell r="F6507" t="str">
            <v>2,71</v>
          </cell>
          <cell r="G6507" t="str">
            <v>1,13</v>
          </cell>
          <cell r="H6507" t="str">
            <v>0,00</v>
          </cell>
          <cell r="I6507" t="str">
            <v>0,00</v>
          </cell>
          <cell r="J6507" t="str">
            <v>0,00</v>
          </cell>
          <cell r="K6507">
            <v>1.1299999999999999</v>
          </cell>
          <cell r="L6507">
            <v>1.1299999999999999</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6,14</v>
          </cell>
          <cell r="F6508" t="str">
            <v>4,31</v>
          </cell>
          <cell r="G6508" t="str">
            <v>1,83</v>
          </cell>
          <cell r="H6508" t="str">
            <v>0,00</v>
          </cell>
          <cell r="I6508" t="str">
            <v>0,00</v>
          </cell>
          <cell r="J6508" t="str">
            <v>0,00</v>
          </cell>
          <cell r="K6508">
            <v>1.83</v>
          </cell>
          <cell r="L6508">
            <v>1.83</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7,68</v>
          </cell>
          <cell r="F6509" t="str">
            <v>5,38</v>
          </cell>
          <cell r="G6509" t="str">
            <v>2,30</v>
          </cell>
          <cell r="H6509" t="str">
            <v>0,00</v>
          </cell>
          <cell r="I6509" t="str">
            <v>0,00</v>
          </cell>
          <cell r="J6509" t="str">
            <v>0,00</v>
          </cell>
          <cell r="K6509">
            <v>2.2999999999999998</v>
          </cell>
          <cell r="L6509">
            <v>2.2999999999999998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4,60</v>
          </cell>
          <cell r="F6510" t="str">
            <v>3,23</v>
          </cell>
          <cell r="G6510" t="str">
            <v>1,37</v>
          </cell>
          <cell r="H6510" t="str">
            <v>0,00</v>
          </cell>
          <cell r="I6510" t="str">
            <v>0,00</v>
          </cell>
          <cell r="J6510" t="str">
            <v>0,00</v>
          </cell>
          <cell r="K6510">
            <v>1.37</v>
          </cell>
          <cell r="L6510">
            <v>1.37</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7,68</v>
          </cell>
          <cell r="F6511" t="str">
            <v>5,38</v>
          </cell>
          <cell r="G6511" t="str">
            <v>2,30</v>
          </cell>
          <cell r="H6511" t="str">
            <v>0,00</v>
          </cell>
          <cell r="I6511" t="str">
            <v>0,00</v>
          </cell>
          <cell r="J6511" t="str">
            <v>0,00</v>
          </cell>
          <cell r="K6511">
            <v>2.2999999999999998</v>
          </cell>
          <cell r="L6511">
            <v>2.2999999999999998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22,69</v>
          </cell>
          <cell r="F6512" t="str">
            <v>15,84</v>
          </cell>
          <cell r="G6512" t="str">
            <v>6,85</v>
          </cell>
          <cell r="H6512" t="str">
            <v>0,00</v>
          </cell>
          <cell r="I6512" t="str">
            <v>0,00</v>
          </cell>
          <cell r="J6512" t="str">
            <v>0,00</v>
          </cell>
          <cell r="K6512">
            <v>6.85</v>
          </cell>
          <cell r="L6512">
            <v>6.85</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3,68</v>
          </cell>
          <cell r="F6513" t="str">
            <v>2,59</v>
          </cell>
          <cell r="G6513" t="str">
            <v>1,09</v>
          </cell>
          <cell r="H6513" t="str">
            <v>0,00</v>
          </cell>
          <cell r="I6513" t="str">
            <v>0,00</v>
          </cell>
          <cell r="J6513" t="str">
            <v>0,00</v>
          </cell>
          <cell r="K6513">
            <v>1.0900000000000001</v>
          </cell>
          <cell r="L6513">
            <v>1.0900000000000001</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4,60</v>
          </cell>
          <cell r="F6514" t="str">
            <v>3,23</v>
          </cell>
          <cell r="G6514" t="str">
            <v>1,37</v>
          </cell>
          <cell r="H6514" t="str">
            <v>0,00</v>
          </cell>
          <cell r="I6514" t="str">
            <v>0,00</v>
          </cell>
          <cell r="J6514" t="str">
            <v>0,00</v>
          </cell>
          <cell r="K6514">
            <v>1.37</v>
          </cell>
          <cell r="L6514">
            <v>1.37</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9,21</v>
          </cell>
          <cell r="F6515" t="str">
            <v>6,44</v>
          </cell>
          <cell r="G6515" t="str">
            <v>2,77</v>
          </cell>
          <cell r="H6515" t="str">
            <v>0,00</v>
          </cell>
          <cell r="I6515" t="str">
            <v>0,00</v>
          </cell>
          <cell r="J6515" t="str">
            <v>0,00</v>
          </cell>
          <cell r="K6515">
            <v>2.77</v>
          </cell>
          <cell r="L6515">
            <v>2.77</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3,07</v>
          </cell>
          <cell r="F6516" t="str">
            <v>2,16</v>
          </cell>
          <cell r="G6516" t="str">
            <v>0,91</v>
          </cell>
          <cell r="H6516" t="str">
            <v>0,00</v>
          </cell>
          <cell r="I6516" t="str">
            <v>0,00</v>
          </cell>
          <cell r="J6516" t="str">
            <v>0,00</v>
          </cell>
          <cell r="K6516">
            <v>0.91</v>
          </cell>
          <cell r="L6516">
            <v>0.91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3,84</v>
          </cell>
          <cell r="F6517" t="str">
            <v>2,71</v>
          </cell>
          <cell r="G6517" t="str">
            <v>1,13</v>
          </cell>
          <cell r="H6517" t="str">
            <v>0,00</v>
          </cell>
          <cell r="I6517" t="str">
            <v>0,00</v>
          </cell>
          <cell r="J6517" t="str">
            <v>0,00</v>
          </cell>
          <cell r="K6517">
            <v>1.1299999999999999</v>
          </cell>
          <cell r="L6517">
            <v>1.1299999999999999</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15,12</v>
          </cell>
          <cell r="F6518" t="str">
            <v>10,56</v>
          </cell>
          <cell r="G6518" t="str">
            <v>4,56</v>
          </cell>
          <cell r="H6518" t="str">
            <v>0,00</v>
          </cell>
          <cell r="I6518" t="str">
            <v>0,00</v>
          </cell>
          <cell r="J6518" t="str">
            <v>0,00</v>
          </cell>
          <cell r="K6518">
            <v>4.5599999999999996</v>
          </cell>
          <cell r="L6518">
            <v>4.5599999999999996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3,07</v>
          </cell>
          <cell r="F6519" t="str">
            <v>2,16</v>
          </cell>
          <cell r="G6519" t="str">
            <v>0,91</v>
          </cell>
          <cell r="H6519" t="str">
            <v>0,00</v>
          </cell>
          <cell r="I6519" t="str">
            <v>0,00</v>
          </cell>
          <cell r="J6519" t="str">
            <v>0,00</v>
          </cell>
          <cell r="K6519">
            <v>0.91</v>
          </cell>
          <cell r="L6519">
            <v>0.91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5,11</v>
          </cell>
          <cell r="F6520" t="str">
            <v>3,59</v>
          </cell>
          <cell r="G6520" t="str">
            <v>1,52</v>
          </cell>
          <cell r="H6520" t="str">
            <v>0,00</v>
          </cell>
          <cell r="I6520" t="str">
            <v>0,00</v>
          </cell>
          <cell r="J6520" t="str">
            <v>0,00</v>
          </cell>
          <cell r="K6520">
            <v>1.52</v>
          </cell>
          <cell r="L6520">
            <v>1.52</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15,12</v>
          </cell>
          <cell r="F6521" t="str">
            <v>10,56</v>
          </cell>
          <cell r="G6521" t="str">
            <v>4,56</v>
          </cell>
          <cell r="H6521" t="str">
            <v>0,00</v>
          </cell>
          <cell r="I6521" t="str">
            <v>0,00</v>
          </cell>
          <cell r="J6521" t="str">
            <v>0,00</v>
          </cell>
          <cell r="K6521">
            <v>4.5599999999999996</v>
          </cell>
          <cell r="L6521">
            <v>4.5599999999999996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22,69</v>
          </cell>
          <cell r="F6522" t="str">
            <v>15,84</v>
          </cell>
          <cell r="G6522" t="str">
            <v>6,85</v>
          </cell>
          <cell r="H6522" t="str">
            <v>0,00</v>
          </cell>
          <cell r="I6522" t="str">
            <v>0,00</v>
          </cell>
          <cell r="J6522" t="str">
            <v>0,00</v>
          </cell>
          <cell r="K6522">
            <v>6.85</v>
          </cell>
          <cell r="L6522">
            <v>6.85</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30,25</v>
          </cell>
          <cell r="F6523" t="str">
            <v>21,11</v>
          </cell>
          <cell r="G6523" t="str">
            <v>9,14</v>
          </cell>
          <cell r="H6523" t="str">
            <v>0,00</v>
          </cell>
          <cell r="I6523" t="str">
            <v>0,00</v>
          </cell>
          <cell r="J6523" t="str">
            <v>0,00</v>
          </cell>
          <cell r="K6523">
            <v>9.14</v>
          </cell>
          <cell r="L6523">
            <v>9.14</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45,38</v>
          </cell>
          <cell r="F6524" t="str">
            <v>31,66</v>
          </cell>
          <cell r="G6524" t="str">
            <v>13,72</v>
          </cell>
          <cell r="H6524" t="str">
            <v>0,00</v>
          </cell>
          <cell r="I6524" t="str">
            <v>0,00</v>
          </cell>
          <cell r="J6524" t="str">
            <v>0,00</v>
          </cell>
          <cell r="K6524">
            <v>13.72</v>
          </cell>
          <cell r="L6524">
            <v>13.72</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15,35</v>
          </cell>
          <cell r="F6525" t="str">
            <v>10,73</v>
          </cell>
          <cell r="G6525" t="str">
            <v>4,62</v>
          </cell>
          <cell r="H6525" t="str">
            <v>0,00</v>
          </cell>
          <cell r="I6525" t="str">
            <v>0,00</v>
          </cell>
          <cell r="J6525" t="str">
            <v>0,00</v>
          </cell>
          <cell r="K6525">
            <v>4.62</v>
          </cell>
          <cell r="L6525">
            <v>4.62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10,24</v>
          </cell>
          <cell r="F6526" t="str">
            <v>7,16</v>
          </cell>
          <cell r="G6526" t="str">
            <v>3,08</v>
          </cell>
          <cell r="H6526" t="str">
            <v>0,00</v>
          </cell>
          <cell r="I6526" t="str">
            <v>0,00</v>
          </cell>
          <cell r="J6526" t="str">
            <v>0,00</v>
          </cell>
          <cell r="K6526">
            <v>3.08</v>
          </cell>
          <cell r="L6526">
            <v>3.08</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6,14</v>
          </cell>
          <cell r="F6527" t="str">
            <v>4,31</v>
          </cell>
          <cell r="G6527" t="str">
            <v>1,83</v>
          </cell>
          <cell r="H6527" t="str">
            <v>0,00</v>
          </cell>
          <cell r="I6527" t="str">
            <v>0,00</v>
          </cell>
          <cell r="J6527" t="str">
            <v>0,00</v>
          </cell>
          <cell r="K6527">
            <v>1.83</v>
          </cell>
          <cell r="L6527">
            <v>1.83</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15,35</v>
          </cell>
          <cell r="F6528" t="str">
            <v>10,73</v>
          </cell>
          <cell r="G6528" t="str">
            <v>4,62</v>
          </cell>
          <cell r="H6528" t="str">
            <v>0,00</v>
          </cell>
          <cell r="I6528" t="str">
            <v>0,00</v>
          </cell>
          <cell r="J6528" t="str">
            <v>0,00</v>
          </cell>
          <cell r="K6528">
            <v>4.62</v>
          </cell>
          <cell r="L6528">
            <v>4.62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30,25</v>
          </cell>
          <cell r="F6529" t="str">
            <v>21,11</v>
          </cell>
          <cell r="G6529" t="str">
            <v>9,14</v>
          </cell>
          <cell r="H6529" t="str">
            <v>0,00</v>
          </cell>
          <cell r="I6529" t="str">
            <v>0,00</v>
          </cell>
          <cell r="J6529" t="str">
            <v>0,00</v>
          </cell>
          <cell r="K6529">
            <v>9.14</v>
          </cell>
          <cell r="L6529">
            <v>9.14</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9,97</v>
          </cell>
          <cell r="F6530" t="str">
            <v>6,97</v>
          </cell>
          <cell r="G6530" t="str">
            <v>3,00</v>
          </cell>
          <cell r="H6530" t="str">
            <v>0,00</v>
          </cell>
          <cell r="I6530" t="str">
            <v>0,00</v>
          </cell>
          <cell r="J6530" t="str">
            <v>0,00</v>
          </cell>
          <cell r="K6530">
            <v>3</v>
          </cell>
          <cell r="L6530">
            <v>3</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6,26</v>
          </cell>
          <cell r="F6531" t="str">
            <v>4,38</v>
          </cell>
          <cell r="G6531" t="str">
            <v>1,88</v>
          </cell>
          <cell r="H6531" t="str">
            <v>0,00</v>
          </cell>
          <cell r="I6531" t="str">
            <v>0,00</v>
          </cell>
          <cell r="J6531" t="str">
            <v>0,00</v>
          </cell>
          <cell r="K6531">
            <v>1.88</v>
          </cell>
          <cell r="L6531">
            <v>1.88</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3,88</v>
          </cell>
          <cell r="F6532" t="str">
            <v>2,73</v>
          </cell>
          <cell r="G6532" t="str">
            <v>1,15</v>
          </cell>
          <cell r="H6532" t="str">
            <v>0,00</v>
          </cell>
          <cell r="I6532" t="str">
            <v>0,00</v>
          </cell>
          <cell r="J6532" t="str">
            <v>0,00</v>
          </cell>
          <cell r="K6532">
            <v>1.1499999999999999</v>
          </cell>
          <cell r="L6532">
            <v>1.1499999999999999</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2,49</v>
          </cell>
          <cell r="F6533" t="str">
            <v>1,75</v>
          </cell>
          <cell r="G6533" t="str">
            <v>0,74</v>
          </cell>
          <cell r="H6533" t="str">
            <v>0,00</v>
          </cell>
          <cell r="I6533" t="str">
            <v>0,00</v>
          </cell>
          <cell r="J6533" t="str">
            <v>0,00</v>
          </cell>
          <cell r="K6533">
            <v>0.74</v>
          </cell>
          <cell r="L6533">
            <v>0.74</v>
          </cell>
          <cell r="M6533"/>
          <cell r="N6533">
            <v>100263</v>
          </cell>
        </row>
        <row r="6534">
          <cell r="A6534">
            <v>100264</v>
          </cell>
          <cell r="B6534" t="str">
            <v>TRANSPORTE HORIZONTAL MANUAL, DE JANELA (UNIDADE: M2XKM). AF_07/2019</v>
          </cell>
          <cell r="C6534" t="str">
            <v>COMPOSIÇÃO</v>
          </cell>
          <cell r="D6534" t="str">
            <v>M2XKM</v>
          </cell>
          <cell r="E6534" t="str">
            <v>45,32</v>
          </cell>
          <cell r="F6534" t="str">
            <v>31,62</v>
          </cell>
          <cell r="G6534" t="str">
            <v>13,70</v>
          </cell>
          <cell r="H6534" t="str">
            <v>0,00</v>
          </cell>
          <cell r="I6534" t="str">
            <v>0,00</v>
          </cell>
          <cell r="J6534" t="str">
            <v>0,00</v>
          </cell>
          <cell r="K6534">
            <v>13.7</v>
          </cell>
          <cell r="L6534">
            <v>13.7</v>
          </cell>
          <cell r="M6534"/>
          <cell r="N6534">
            <v>100264</v>
          </cell>
        </row>
        <row r="6535">
          <cell r="A6535">
            <v>100265</v>
          </cell>
          <cell r="B6535" t="str">
            <v>TRANSPORTE VERTICAL MANUAL, 1 PAVIMENTO, DE JANELA (UNIDADE: M2). AF_07/2019</v>
          </cell>
          <cell r="C6535" t="str">
            <v>COMPOSIÇÃO</v>
          </cell>
          <cell r="D6535" t="str">
            <v>M2</v>
          </cell>
          <cell r="E6535" t="str">
            <v>0,95</v>
          </cell>
          <cell r="F6535" t="str">
            <v>0,68</v>
          </cell>
          <cell r="G6535" t="str">
            <v>0,27</v>
          </cell>
          <cell r="H6535" t="str">
            <v>0,00</v>
          </cell>
          <cell r="I6535" t="str">
            <v>0,00</v>
          </cell>
          <cell r="J6535" t="str">
            <v>0,00</v>
          </cell>
          <cell r="K6535">
            <v>0.27</v>
          </cell>
          <cell r="L6535">
            <v>0.27</v>
          </cell>
          <cell r="M6535"/>
          <cell r="N6535">
            <v>100265</v>
          </cell>
        </row>
        <row r="6536">
          <cell r="A6536">
            <v>100266</v>
          </cell>
          <cell r="B6536" t="str">
            <v>TRANSPORTE HORIZONTAL MANUAL, DE PORTA (UNIDADE: UNIDXKM). AF_07/2019</v>
          </cell>
          <cell r="C6536" t="str">
            <v>COMPOSIÇÃO</v>
          </cell>
          <cell r="D6536" t="str">
            <v>UNXKM</v>
          </cell>
          <cell r="E6536" t="str">
            <v>96,31</v>
          </cell>
          <cell r="F6536" t="str">
            <v>67,16</v>
          </cell>
          <cell r="G6536" t="str">
            <v>29,15</v>
          </cell>
          <cell r="H6536" t="str">
            <v>0,00</v>
          </cell>
          <cell r="I6536" t="str">
            <v>0,00</v>
          </cell>
          <cell r="J6536" t="str">
            <v>0,00</v>
          </cell>
          <cell r="K6536">
            <v>29.15</v>
          </cell>
          <cell r="L6536">
            <v>29.15</v>
          </cell>
          <cell r="M6536"/>
          <cell r="N6536">
            <v>100266</v>
          </cell>
        </row>
        <row r="6537">
          <cell r="A6537">
            <v>100267</v>
          </cell>
          <cell r="B6537" t="str">
            <v>TRANSPORTE VERTICAL MANUAL, 1 PAVIMENTO, DE PORTA (UNIDADE: UNID). AF_07/2019</v>
          </cell>
          <cell r="C6537" t="str">
            <v>COMPOSIÇÃO</v>
          </cell>
          <cell r="D6537" t="str">
            <v>UN</v>
          </cell>
          <cell r="E6537" t="str">
            <v>1,90</v>
          </cell>
          <cell r="F6537" t="str">
            <v>1,35</v>
          </cell>
          <cell r="G6537" t="str">
            <v>0,55</v>
          </cell>
          <cell r="H6537" t="str">
            <v>0,00</v>
          </cell>
          <cell r="I6537" t="str">
            <v>0,00</v>
          </cell>
          <cell r="J6537" t="str">
            <v>0,00</v>
          </cell>
          <cell r="K6537">
            <v>0.55000000000000004</v>
          </cell>
          <cell r="L6537">
            <v>0.55000000000000004</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96,31</v>
          </cell>
          <cell r="F6538" t="str">
            <v>67,16</v>
          </cell>
          <cell r="G6538" t="str">
            <v>29,15</v>
          </cell>
          <cell r="H6538" t="str">
            <v>0,00</v>
          </cell>
          <cell r="I6538" t="str">
            <v>0,00</v>
          </cell>
          <cell r="J6538" t="str">
            <v>0,00</v>
          </cell>
          <cell r="K6538">
            <v>29.15</v>
          </cell>
          <cell r="L6538">
            <v>29.15</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1,90</v>
          </cell>
          <cell r="F6539" t="str">
            <v>1,35</v>
          </cell>
          <cell r="G6539" t="str">
            <v>0,55</v>
          </cell>
          <cell r="H6539" t="str">
            <v>0,00</v>
          </cell>
          <cell r="I6539" t="str">
            <v>0,00</v>
          </cell>
          <cell r="J6539" t="str">
            <v>0,00</v>
          </cell>
          <cell r="K6539">
            <v>0.55000000000000004</v>
          </cell>
          <cell r="L6539">
            <v>0.55000000000000004</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72,19</v>
          </cell>
          <cell r="F6540" t="str">
            <v>50,35</v>
          </cell>
          <cell r="G6540" t="str">
            <v>21,84</v>
          </cell>
          <cell r="H6540" t="str">
            <v>0,00</v>
          </cell>
          <cell r="I6540" t="str">
            <v>0,00</v>
          </cell>
          <cell r="J6540" t="str">
            <v>0,00</v>
          </cell>
          <cell r="K6540">
            <v>21.84</v>
          </cell>
          <cell r="L6540">
            <v>21.84</v>
          </cell>
          <cell r="M6540"/>
          <cell r="N6540">
            <v>100270</v>
          </cell>
        </row>
        <row r="6541">
          <cell r="A6541">
            <v>100271</v>
          </cell>
          <cell r="B6541" t="str">
            <v>TRANSPORTE HORIZONTAL MANUAL, DE VIDRO (UNIDADE: M2XKM). AF_07/2019</v>
          </cell>
          <cell r="C6541" t="str">
            <v>COMPOSIÇÃO</v>
          </cell>
          <cell r="D6541" t="str">
            <v>M2XKM</v>
          </cell>
          <cell r="E6541" t="str">
            <v>72,23</v>
          </cell>
          <cell r="F6541" t="str">
            <v>50,38</v>
          </cell>
          <cell r="G6541" t="str">
            <v>21,85</v>
          </cell>
          <cell r="H6541" t="str">
            <v>0,00</v>
          </cell>
          <cell r="I6541" t="str">
            <v>0,00</v>
          </cell>
          <cell r="J6541" t="str">
            <v>0,00</v>
          </cell>
          <cell r="K6541">
            <v>21.85</v>
          </cell>
          <cell r="L6541">
            <v>21.85</v>
          </cell>
          <cell r="M6541"/>
          <cell r="N6541">
            <v>100271</v>
          </cell>
        </row>
        <row r="6542">
          <cell r="A6542">
            <v>100272</v>
          </cell>
          <cell r="B6542" t="str">
            <v>TRANSPORTE VERTICAL MANUAL, 1 PAVIMENTO, DE VIDRO (UNIDADE: M2). AF_07/2019</v>
          </cell>
          <cell r="C6542" t="str">
            <v>COMPOSIÇÃO</v>
          </cell>
          <cell r="D6542" t="str">
            <v>M2</v>
          </cell>
          <cell r="E6542" t="str">
            <v>1,43</v>
          </cell>
          <cell r="F6542" t="str">
            <v>1,02</v>
          </cell>
          <cell r="G6542" t="str">
            <v>0,41</v>
          </cell>
          <cell r="H6542" t="str">
            <v>0,00</v>
          </cell>
          <cell r="I6542" t="str">
            <v>0,00</v>
          </cell>
          <cell r="J6542" t="str">
            <v>0,00</v>
          </cell>
          <cell r="K6542">
            <v>0.41</v>
          </cell>
          <cell r="L6542">
            <v>0.41</v>
          </cell>
          <cell r="M6542"/>
          <cell r="N6542">
            <v>100272</v>
          </cell>
        </row>
        <row r="6543">
          <cell r="A6543">
            <v>100273</v>
          </cell>
          <cell r="B6543" t="str">
            <v>TRANSPORTE HORIZONTAL MANUAL, DE TELA DE AÇO (UNIDADE: KGXKM). AF_07/2019</v>
          </cell>
          <cell r="C6543" t="str">
            <v>COMPOSIÇÃO</v>
          </cell>
          <cell r="D6543" t="str">
            <v>KGXKM</v>
          </cell>
          <cell r="E6543" t="str">
            <v>3,76</v>
          </cell>
          <cell r="F6543" t="str">
            <v>2,65</v>
          </cell>
          <cell r="G6543" t="str">
            <v>1,11</v>
          </cell>
          <cell r="H6543" t="str">
            <v>0,00</v>
          </cell>
          <cell r="I6543" t="str">
            <v>0,00</v>
          </cell>
          <cell r="J6543" t="str">
            <v>0,00</v>
          </cell>
          <cell r="K6543">
            <v>1.1100000000000001</v>
          </cell>
          <cell r="L6543">
            <v>1.1100000000000001</v>
          </cell>
          <cell r="M6543"/>
          <cell r="N6543">
            <v>100273</v>
          </cell>
        </row>
        <row r="6544">
          <cell r="A6544">
            <v>100274</v>
          </cell>
          <cell r="B6544" t="str">
            <v>TRANSPORTE HORIZONTAL MANUAL, DE COMPENSADO DE MADEIRA (UNIDADE: M2XKM). AF_07/2019</v>
          </cell>
          <cell r="C6544" t="str">
            <v>COMPOSIÇÃO</v>
          </cell>
          <cell r="D6544" t="str">
            <v>M2XKM</v>
          </cell>
          <cell r="E6544" t="str">
            <v>32,12</v>
          </cell>
          <cell r="F6544" t="str">
            <v>22,42</v>
          </cell>
          <cell r="G6544" t="str">
            <v>9,70</v>
          </cell>
          <cell r="H6544" t="str">
            <v>0,00</v>
          </cell>
          <cell r="I6544" t="str">
            <v>0,00</v>
          </cell>
          <cell r="J6544" t="str">
            <v>0,00</v>
          </cell>
          <cell r="K6544">
            <v>9.6999999999999993</v>
          </cell>
          <cell r="L6544">
            <v>9.6999999999999993</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20,76</v>
          </cell>
          <cell r="F6545" t="str">
            <v>14,49</v>
          </cell>
          <cell r="G6545" t="str">
            <v>6,27</v>
          </cell>
          <cell r="H6545" t="str">
            <v>0,00</v>
          </cell>
          <cell r="I6545" t="str">
            <v>0,00</v>
          </cell>
          <cell r="J6545" t="str">
            <v>0,00</v>
          </cell>
          <cell r="K6545">
            <v>6.27</v>
          </cell>
          <cell r="L6545">
            <v>6.27</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37,89</v>
          </cell>
          <cell r="F6546" t="str">
            <v>26,43</v>
          </cell>
          <cell r="G6546" t="str">
            <v>11,46</v>
          </cell>
          <cell r="H6546" t="str">
            <v>0,00</v>
          </cell>
          <cell r="I6546" t="str">
            <v>0,00</v>
          </cell>
          <cell r="J6546" t="str">
            <v>0,00</v>
          </cell>
          <cell r="K6546">
            <v>11.46</v>
          </cell>
          <cell r="L6546">
            <v>11.46</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2,03</v>
          </cell>
          <cell r="F6547" t="str">
            <v>0,64</v>
          </cell>
          <cell r="G6547" t="str">
            <v>0,52</v>
          </cell>
          <cell r="H6547" t="str">
            <v>0,87</v>
          </cell>
          <cell r="I6547" t="str">
            <v>0,00</v>
          </cell>
          <cell r="J6547" t="str">
            <v>0,00</v>
          </cell>
          <cell r="K6547">
            <v>1.3900000000000001</v>
          </cell>
          <cell r="L6547">
            <v>1.3900000000000001</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46,08</v>
          </cell>
          <cell r="F6548" t="str">
            <v>32,15</v>
          </cell>
          <cell r="G6548" t="str">
            <v>13,93</v>
          </cell>
          <cell r="H6548" t="str">
            <v>0,00</v>
          </cell>
          <cell r="I6548" t="str">
            <v>0,00</v>
          </cell>
          <cell r="J6548" t="str">
            <v>0,00</v>
          </cell>
          <cell r="K6548">
            <v>13.93</v>
          </cell>
          <cell r="L6548">
            <v>13.93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0,89</v>
          </cell>
          <cell r="F6549" t="str">
            <v>0,64</v>
          </cell>
          <cell r="G6549" t="str">
            <v>0,25</v>
          </cell>
          <cell r="H6549" t="str">
            <v>0,00</v>
          </cell>
          <cell r="I6549" t="str">
            <v>0,00</v>
          </cell>
          <cell r="J6549" t="str">
            <v>0,00</v>
          </cell>
          <cell r="K6549">
            <v>0.25</v>
          </cell>
          <cell r="L6549">
            <v>0.25</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21,16</v>
          </cell>
          <cell r="F6550" t="str">
            <v>14,77</v>
          </cell>
          <cell r="G6550" t="str">
            <v>6,39</v>
          </cell>
          <cell r="H6550" t="str">
            <v>0,00</v>
          </cell>
          <cell r="I6550" t="str">
            <v>0,00</v>
          </cell>
          <cell r="J6550" t="str">
            <v>0,00</v>
          </cell>
          <cell r="K6550">
            <v>6.39</v>
          </cell>
          <cell r="L6550">
            <v>6.39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3,89</v>
          </cell>
          <cell r="F6551" t="str">
            <v>1,22</v>
          </cell>
          <cell r="G6551" t="str">
            <v>1,02</v>
          </cell>
          <cell r="H6551" t="str">
            <v>1,65</v>
          </cell>
          <cell r="I6551" t="str">
            <v>0,00</v>
          </cell>
          <cell r="J6551" t="str">
            <v>0,00</v>
          </cell>
          <cell r="K6551">
            <v>2.67</v>
          </cell>
          <cell r="L6551">
            <v>2.67</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180,44</v>
          </cell>
          <cell r="F6552" t="str">
            <v>125,81</v>
          </cell>
          <cell r="G6552" t="str">
            <v>54,63</v>
          </cell>
          <cell r="H6552" t="str">
            <v>0,00</v>
          </cell>
          <cell r="I6552" t="str">
            <v>0,00</v>
          </cell>
          <cell r="J6552" t="str">
            <v>0,00</v>
          </cell>
          <cell r="K6552">
            <v>54.63</v>
          </cell>
          <cell r="L6552">
            <v>54.63</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29,15</v>
          </cell>
          <cell r="F6553" t="str">
            <v>20,35</v>
          </cell>
          <cell r="G6553" t="str">
            <v>8,80</v>
          </cell>
          <cell r="H6553" t="str">
            <v>0,00</v>
          </cell>
          <cell r="I6553" t="str">
            <v>0,00</v>
          </cell>
          <cell r="J6553" t="str">
            <v>0,00</v>
          </cell>
          <cell r="K6553">
            <v>8.8000000000000007</v>
          </cell>
          <cell r="L6553">
            <v>8.8000000000000007</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11,39</v>
          </cell>
          <cell r="F6554" t="str">
            <v>3,55</v>
          </cell>
          <cell r="G6554" t="str">
            <v>3,11</v>
          </cell>
          <cell r="H6554" t="str">
            <v>4,73</v>
          </cell>
          <cell r="I6554" t="str">
            <v>0,00</v>
          </cell>
          <cell r="J6554" t="str">
            <v>0,00</v>
          </cell>
          <cell r="K6554">
            <v>7.84</v>
          </cell>
          <cell r="L6554">
            <v>7.84</v>
          </cell>
          <cell r="M6554"/>
          <cell r="N6554">
            <v>100284</v>
          </cell>
        </row>
        <row r="6555">
          <cell r="A6555">
            <v>100285</v>
          </cell>
          <cell r="B6555" t="str">
            <v>TRANSPORTE HORIZONTAL MANUAL, DE BARRAMENTO BLINDADO (UNIDADE: MXKM). AF_07/2019</v>
          </cell>
          <cell r="C6555" t="str">
            <v>COMPOSIÇÃO</v>
          </cell>
          <cell r="D6555" t="str">
            <v>MXKM</v>
          </cell>
          <cell r="E6555" t="str">
            <v>48,48</v>
          </cell>
          <cell r="F6555" t="str">
            <v>33,82</v>
          </cell>
          <cell r="G6555" t="str">
            <v>14,66</v>
          </cell>
          <cell r="H6555" t="str">
            <v>0,00</v>
          </cell>
          <cell r="I6555" t="str">
            <v>0,00</v>
          </cell>
          <cell r="J6555" t="str">
            <v>0,00</v>
          </cell>
          <cell r="K6555">
            <v>14.66</v>
          </cell>
          <cell r="L6555">
            <v>14.66</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15,79</v>
          </cell>
          <cell r="F6556" t="str">
            <v>11,04</v>
          </cell>
          <cell r="G6556" t="str">
            <v>4,75</v>
          </cell>
          <cell r="H6556" t="str">
            <v>0,00</v>
          </cell>
          <cell r="I6556" t="str">
            <v>0,00</v>
          </cell>
          <cell r="J6556" t="str">
            <v>0,00</v>
          </cell>
          <cell r="K6556">
            <v>4.75</v>
          </cell>
          <cell r="L6556">
            <v>4.75</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15,12</v>
          </cell>
          <cell r="F6557" t="str">
            <v>10,56</v>
          </cell>
          <cell r="G6557" t="str">
            <v>4,56</v>
          </cell>
          <cell r="H6557" t="str">
            <v>0,00</v>
          </cell>
          <cell r="I6557" t="str">
            <v>0,00</v>
          </cell>
          <cell r="J6557" t="str">
            <v>0,00</v>
          </cell>
          <cell r="K6557">
            <v>4.5599999999999996</v>
          </cell>
          <cell r="L6557">
            <v>4.5599999999999996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0,45</v>
          </cell>
          <cell r="G6558" t="str">
            <v>0,16</v>
          </cell>
          <cell r="H6558" t="str">
            <v>0,00</v>
          </cell>
          <cell r="I6558" t="str">
            <v>0,00</v>
          </cell>
          <cell r="J6558" t="str">
            <v>0,00</v>
          </cell>
          <cell r="K6558">
            <v>0.16</v>
          </cell>
          <cell r="L6558">
            <v>0.16</v>
          </cell>
          <cell r="M6558"/>
          <cell r="N6558">
            <v>99802</v>
          </cell>
        </row>
        <row r="6559">
          <cell r="A6559">
            <v>99803</v>
          </cell>
          <cell r="B6559" t="str">
            <v>LIMPEZA DE PISO CERÂMICO OU PORCELANATO COM PANO ÚMIDO. AF_04/2019</v>
          </cell>
          <cell r="C6559" t="str">
            <v>COMPOSIÇÃO</v>
          </cell>
          <cell r="D6559" t="str">
            <v>M2</v>
          </cell>
          <cell r="E6559" t="str">
            <v>2,39</v>
          </cell>
          <cell r="F6559" t="str">
            <v>1,69</v>
          </cell>
          <cell r="G6559" t="str">
            <v>0,70</v>
          </cell>
          <cell r="H6559" t="str">
            <v>0,00</v>
          </cell>
          <cell r="I6559" t="str">
            <v>0,00</v>
          </cell>
          <cell r="J6559" t="str">
            <v>0,00</v>
          </cell>
          <cell r="K6559">
            <v>0.7</v>
          </cell>
          <cell r="L6559">
            <v>0.7</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6,21</v>
          </cell>
          <cell r="F6560" t="str">
            <v>4,30</v>
          </cell>
          <cell r="G6560" t="str">
            <v>1,91</v>
          </cell>
          <cell r="H6560" t="str">
            <v>0,00</v>
          </cell>
          <cell r="I6560" t="str">
            <v>0,00</v>
          </cell>
          <cell r="J6560" t="str">
            <v>0,00</v>
          </cell>
          <cell r="K6560">
            <v>1.91</v>
          </cell>
          <cell r="L6560">
            <v>1.91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12,92</v>
          </cell>
          <cell r="F6561" t="str">
            <v>8,53</v>
          </cell>
          <cell r="G6561" t="str">
            <v>4,39</v>
          </cell>
          <cell r="H6561" t="str">
            <v>0,00</v>
          </cell>
          <cell r="I6561" t="str">
            <v>0,00</v>
          </cell>
          <cell r="J6561" t="str">
            <v>0,00</v>
          </cell>
          <cell r="K6561">
            <v>4.3899999999999997</v>
          </cell>
          <cell r="L6561">
            <v>4.3899999999999997</v>
          </cell>
          <cell r="M6561"/>
          <cell r="N6561">
            <v>99805</v>
          </cell>
        </row>
        <row r="6562">
          <cell r="A6562">
            <v>99806</v>
          </cell>
          <cell r="B6562" t="str">
            <v>LIMPEZA DE REVESTIMENTO CERÂMICO EM PAREDE COM PANO ÚMIDO AF_04/2019</v>
          </cell>
          <cell r="C6562" t="str">
            <v>COMPOSIÇÃO</v>
          </cell>
          <cell r="D6562" t="str">
            <v>M2</v>
          </cell>
          <cell r="E6562" t="str">
            <v>0,98</v>
          </cell>
          <cell r="F6562" t="str">
            <v>0,70</v>
          </cell>
          <cell r="G6562" t="str">
            <v>0,28</v>
          </cell>
          <cell r="H6562" t="str">
            <v>0,00</v>
          </cell>
          <cell r="I6562" t="str">
            <v>0,00</v>
          </cell>
          <cell r="J6562" t="str">
            <v>0,00</v>
          </cell>
          <cell r="K6562">
            <v>0.28000000000000003</v>
          </cell>
          <cell r="L6562">
            <v>0.28000000000000003</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1,88</v>
          </cell>
          <cell r="F6563" t="str">
            <v>1,28</v>
          </cell>
          <cell r="G6563" t="str">
            <v>0,60</v>
          </cell>
          <cell r="H6563" t="str">
            <v>0,00</v>
          </cell>
          <cell r="I6563" t="str">
            <v>0,00</v>
          </cell>
          <cell r="J6563" t="str">
            <v>0,00</v>
          </cell>
          <cell r="K6563">
            <v>0.6</v>
          </cell>
          <cell r="L6563">
            <v>0.6</v>
          </cell>
          <cell r="M6563"/>
          <cell r="N6563">
            <v>99807</v>
          </cell>
        </row>
        <row r="6564">
          <cell r="A6564">
            <v>99808</v>
          </cell>
          <cell r="B6564" t="str">
            <v>LIMPEZA DE REVESTIMENTO CERÂMICO EM PAREDE UTILIZANDO ÁCIDO MURIÁTICO. AF_04/2019</v>
          </cell>
          <cell r="C6564" t="str">
            <v>COMPOSIÇÃO</v>
          </cell>
          <cell r="D6564" t="str">
            <v>M2</v>
          </cell>
          <cell r="E6564" t="str">
            <v>4,51</v>
          </cell>
          <cell r="F6564" t="str">
            <v>2,66</v>
          </cell>
          <cell r="G6564" t="str">
            <v>1,85</v>
          </cell>
          <cell r="H6564" t="str">
            <v>0,00</v>
          </cell>
          <cell r="I6564" t="str">
            <v>0,00</v>
          </cell>
          <cell r="J6564" t="str">
            <v>0,00</v>
          </cell>
          <cell r="K6564">
            <v>1.85</v>
          </cell>
          <cell r="L6564">
            <v>1.85</v>
          </cell>
          <cell r="M6564"/>
          <cell r="N6564">
            <v>99808</v>
          </cell>
        </row>
        <row r="6565">
          <cell r="A6565">
            <v>99809</v>
          </cell>
          <cell r="B6565" t="str">
            <v>LIMPEZA DE PISO DE LADRILHO HIDRÁULICO COM PANO ÚMIDO. AF_04/2019</v>
          </cell>
          <cell r="C6565" t="str">
            <v>COMPOSIÇÃO</v>
          </cell>
          <cell r="D6565" t="str">
            <v>M2</v>
          </cell>
          <cell r="E6565" t="str">
            <v>6,82</v>
          </cell>
          <cell r="F6565" t="str">
            <v>4,78</v>
          </cell>
          <cell r="G6565" t="str">
            <v>2,04</v>
          </cell>
          <cell r="H6565" t="str">
            <v>0,00</v>
          </cell>
          <cell r="I6565" t="str">
            <v>0,00</v>
          </cell>
          <cell r="J6565" t="str">
            <v>0,00</v>
          </cell>
          <cell r="K6565">
            <v>2.04</v>
          </cell>
          <cell r="L6565">
            <v>2.04</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8,48</v>
          </cell>
          <cell r="F6566" t="str">
            <v>5,87</v>
          </cell>
          <cell r="G6566" t="str">
            <v>2,61</v>
          </cell>
          <cell r="H6566" t="str">
            <v>0,00</v>
          </cell>
          <cell r="I6566" t="str">
            <v>0,00</v>
          </cell>
          <cell r="J6566" t="str">
            <v>0,00</v>
          </cell>
          <cell r="K6566">
            <v>2.61</v>
          </cell>
          <cell r="L6566">
            <v>2.61</v>
          </cell>
          <cell r="M6566"/>
          <cell r="N6566">
            <v>99810</v>
          </cell>
        </row>
        <row r="6567">
          <cell r="A6567">
            <v>99811</v>
          </cell>
          <cell r="B6567" t="str">
            <v>LIMPEZA DE CONTRAPISO COM VASSOURA A SECO. AF_04/2019</v>
          </cell>
          <cell r="C6567" t="str">
            <v>COMPOSIÇÃO</v>
          </cell>
          <cell r="D6567" t="str">
            <v>M2</v>
          </cell>
          <cell r="E6567" t="str">
            <v>4,08</v>
          </cell>
          <cell r="F6567" t="str">
            <v>2,87</v>
          </cell>
          <cell r="G6567" t="str">
            <v>1,21</v>
          </cell>
          <cell r="H6567" t="str">
            <v>0,00</v>
          </cell>
          <cell r="I6567" t="str">
            <v>0,00</v>
          </cell>
          <cell r="J6567" t="str">
            <v>0,00</v>
          </cell>
          <cell r="K6567">
            <v>1.21</v>
          </cell>
          <cell r="L6567">
            <v>1.21</v>
          </cell>
          <cell r="M6567"/>
          <cell r="N6567">
            <v>99811</v>
          </cell>
        </row>
        <row r="6568">
          <cell r="A6568">
            <v>99812</v>
          </cell>
          <cell r="B6568" t="str">
            <v>LIMPEZA DE LADRILHO HIDRÁULICO EM PAREDE COM PANO ÚMIDO. AF_04/2019</v>
          </cell>
          <cell r="C6568" t="str">
            <v>COMPOSIÇÃO</v>
          </cell>
          <cell r="D6568" t="str">
            <v>M2</v>
          </cell>
          <cell r="E6568" t="str">
            <v>1,31</v>
          </cell>
          <cell r="F6568" t="str">
            <v>0,93</v>
          </cell>
          <cell r="G6568" t="str">
            <v>0,38</v>
          </cell>
          <cell r="H6568" t="str">
            <v>0,00</v>
          </cell>
          <cell r="I6568" t="str">
            <v>0,00</v>
          </cell>
          <cell r="J6568" t="str">
            <v>0,00</v>
          </cell>
          <cell r="K6568">
            <v>0.38</v>
          </cell>
          <cell r="L6568">
            <v>0.38</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1,11</v>
          </cell>
          <cell r="F6569" t="str">
            <v>0,74</v>
          </cell>
          <cell r="G6569" t="str">
            <v>0,37</v>
          </cell>
          <cell r="H6569" t="str">
            <v>0,00</v>
          </cell>
          <cell r="I6569" t="str">
            <v>0,00</v>
          </cell>
          <cell r="J6569" t="str">
            <v>0,00</v>
          </cell>
          <cell r="K6569">
            <v>0.37</v>
          </cell>
          <cell r="L6569">
            <v>0.37</v>
          </cell>
          <cell r="M6569"/>
          <cell r="N6569">
            <v>99813</v>
          </cell>
        </row>
        <row r="6570">
          <cell r="A6570">
            <v>99814</v>
          </cell>
          <cell r="B6570" t="str">
            <v>LIMPEZA DE SUPERFÍCIE COM JATO DE ALTA PRESSÃO. AF_04/2019</v>
          </cell>
          <cell r="C6570" t="str">
            <v>COMPOSIÇÃO</v>
          </cell>
          <cell r="D6570" t="str">
            <v>M2</v>
          </cell>
          <cell r="E6570" t="str">
            <v>2,27</v>
          </cell>
          <cell r="F6570" t="str">
            <v>1,56</v>
          </cell>
          <cell r="G6570" t="str">
            <v>0,64</v>
          </cell>
          <cell r="H6570" t="str">
            <v>0,00</v>
          </cell>
          <cell r="I6570" t="str">
            <v>0,00</v>
          </cell>
          <cell r="J6570" t="str">
            <v>0,07</v>
          </cell>
          <cell r="K6570">
            <v>0.71</v>
          </cell>
          <cell r="L6570">
            <v>0.71</v>
          </cell>
          <cell r="M6570"/>
          <cell r="N6570">
            <v>99814</v>
          </cell>
        </row>
        <row r="6571">
          <cell r="A6571">
            <v>99815</v>
          </cell>
          <cell r="B6571" t="str">
            <v>LIMPEZA DE PIA INOX COM BANCADA DE PEDRA, INCLUSIVE METAIS CORRESPONDENTES. AF_04/2019</v>
          </cell>
          <cell r="C6571" t="str">
            <v>COMPOSIÇÃO</v>
          </cell>
          <cell r="D6571" t="str">
            <v>UN</v>
          </cell>
          <cell r="E6571" t="str">
            <v>9,83</v>
          </cell>
          <cell r="F6571" t="str">
            <v>4,70</v>
          </cell>
          <cell r="G6571" t="str">
            <v>5,13</v>
          </cell>
          <cell r="H6571" t="str">
            <v>0,00</v>
          </cell>
          <cell r="I6571" t="str">
            <v>0,00</v>
          </cell>
          <cell r="J6571" t="str">
            <v>0,00</v>
          </cell>
          <cell r="K6571">
            <v>5.13</v>
          </cell>
          <cell r="L6571">
            <v>5.13</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10,44</v>
          </cell>
          <cell r="F6572" t="str">
            <v>5,14</v>
          </cell>
          <cell r="G6572" t="str">
            <v>5,30</v>
          </cell>
          <cell r="H6572" t="str">
            <v>0,00</v>
          </cell>
          <cell r="I6572" t="str">
            <v>0,00</v>
          </cell>
          <cell r="J6572" t="str">
            <v>0,00</v>
          </cell>
          <cell r="K6572">
            <v>5.3</v>
          </cell>
          <cell r="L6572">
            <v>5.3</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6,14</v>
          </cell>
          <cell r="F6573" t="str">
            <v>2,14</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6,14</v>
          </cell>
          <cell r="F6574" t="str">
            <v>2,14</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19,42</v>
          </cell>
          <cell r="F6575" t="str">
            <v>13,42</v>
          </cell>
          <cell r="G6575" t="str">
            <v>6,00</v>
          </cell>
          <cell r="H6575" t="str">
            <v>0,00</v>
          </cell>
          <cell r="I6575" t="str">
            <v>0,00</v>
          </cell>
          <cell r="J6575" t="str">
            <v>0,00</v>
          </cell>
          <cell r="K6575">
            <v>6</v>
          </cell>
          <cell r="L6575">
            <v>6</v>
          </cell>
          <cell r="M6575"/>
          <cell r="N6575">
            <v>99819</v>
          </cell>
        </row>
        <row r="6576">
          <cell r="A6576">
            <v>99820</v>
          </cell>
          <cell r="B6576" t="str">
            <v>LIMPEZA DE JANELA INTEIRAMENTE DE VIDRO. AF_04/2019</v>
          </cell>
          <cell r="C6576" t="str">
            <v>COMPOSIÇÃO</v>
          </cell>
          <cell r="D6576" t="str">
            <v>M2</v>
          </cell>
          <cell r="E6576" t="str">
            <v>2,22</v>
          </cell>
          <cell r="F6576" t="str">
            <v>1,08</v>
          </cell>
          <cell r="G6576" t="str">
            <v>1,14</v>
          </cell>
          <cell r="H6576" t="str">
            <v>0,00</v>
          </cell>
          <cell r="I6576" t="str">
            <v>0,00</v>
          </cell>
          <cell r="J6576" t="str">
            <v>0,00</v>
          </cell>
          <cell r="K6576">
            <v>1.1399999999999999</v>
          </cell>
          <cell r="L6576">
            <v>1.1399999999999999</v>
          </cell>
          <cell r="M6576"/>
          <cell r="N6576">
            <v>99820</v>
          </cell>
        </row>
        <row r="6577">
          <cell r="A6577">
            <v>99821</v>
          </cell>
          <cell r="B6577" t="str">
            <v>LIMPEZA DE JANELA DE VIDRO COM CAIXILHO EM AÇO/ALUMÍNIO/PVC. AF_04/2019</v>
          </cell>
          <cell r="C6577" t="str">
            <v>COMPOSIÇÃO</v>
          </cell>
          <cell r="D6577" t="str">
            <v>M2</v>
          </cell>
          <cell r="E6577" t="str">
            <v>3,44</v>
          </cell>
          <cell r="F6577" t="str">
            <v>1,58</v>
          </cell>
          <cell r="G6577" t="str">
            <v>1,86</v>
          </cell>
          <cell r="H6577" t="str">
            <v>0,00</v>
          </cell>
          <cell r="I6577" t="str">
            <v>0,00</v>
          </cell>
          <cell r="J6577" t="str">
            <v>0,00</v>
          </cell>
          <cell r="K6577">
            <v>1.86</v>
          </cell>
          <cell r="L6577">
            <v>1.86</v>
          </cell>
          <cell r="M6577"/>
          <cell r="N6577">
            <v>99821</v>
          </cell>
        </row>
        <row r="6578">
          <cell r="A6578">
            <v>99822</v>
          </cell>
          <cell r="B6578" t="str">
            <v>LIMPEZA DE PORTA DE MADEIRA. AF_04/2019</v>
          </cell>
          <cell r="C6578" t="str">
            <v>COMPOSIÇÃO</v>
          </cell>
          <cell r="D6578" t="str">
            <v>M2</v>
          </cell>
          <cell r="E6578" t="str">
            <v>1,16</v>
          </cell>
          <cell r="F6578" t="str">
            <v>0,83</v>
          </cell>
          <cell r="G6578" t="str">
            <v>0,33</v>
          </cell>
          <cell r="H6578" t="str">
            <v>0,00</v>
          </cell>
          <cell r="I6578" t="str">
            <v>0,00</v>
          </cell>
          <cell r="J6578" t="str">
            <v>0,00</v>
          </cell>
          <cell r="K6578">
            <v>0.33</v>
          </cell>
          <cell r="L6578">
            <v>0.33</v>
          </cell>
          <cell r="M6578"/>
          <cell r="N6578">
            <v>99822</v>
          </cell>
        </row>
        <row r="6579">
          <cell r="A6579">
            <v>99823</v>
          </cell>
          <cell r="B6579" t="str">
            <v>LIMPEZA DE PORTA INTEIRAMENTE DE VIDRO. AF_04/2019</v>
          </cell>
          <cell r="C6579" t="str">
            <v>COMPOSIÇÃO</v>
          </cell>
          <cell r="D6579" t="str">
            <v>M2</v>
          </cell>
          <cell r="E6579" t="str">
            <v>2,62</v>
          </cell>
          <cell r="F6579" t="str">
            <v>1,38</v>
          </cell>
          <cell r="G6579" t="str">
            <v>1,24</v>
          </cell>
          <cell r="H6579" t="str">
            <v>0,00</v>
          </cell>
          <cell r="I6579" t="str">
            <v>0,00</v>
          </cell>
          <cell r="J6579" t="str">
            <v>0,00</v>
          </cell>
          <cell r="K6579">
            <v>1.24</v>
          </cell>
          <cell r="L6579">
            <v>1.24</v>
          </cell>
          <cell r="M6579"/>
          <cell r="N6579">
            <v>99823</v>
          </cell>
        </row>
        <row r="6580">
          <cell r="A6580">
            <v>99824</v>
          </cell>
          <cell r="B6580" t="str">
            <v>LIMPEZA DE PORTA EM AÇO/ALUMÍNIO. AF_04/2019</v>
          </cell>
          <cell r="C6580" t="str">
            <v>COMPOSIÇÃO</v>
          </cell>
          <cell r="D6580" t="str">
            <v>M2</v>
          </cell>
          <cell r="E6580" t="str">
            <v>2,87</v>
          </cell>
          <cell r="F6580" t="str">
            <v>1,61</v>
          </cell>
          <cell r="G6580" t="str">
            <v>1,26</v>
          </cell>
          <cell r="H6580" t="str">
            <v>0,00</v>
          </cell>
          <cell r="I6580" t="str">
            <v>0,00</v>
          </cell>
          <cell r="J6580" t="str">
            <v>0,00</v>
          </cell>
          <cell r="K6580">
            <v>1.26</v>
          </cell>
          <cell r="L6580">
            <v>1.26</v>
          </cell>
          <cell r="M6580"/>
          <cell r="N6580">
            <v>99824</v>
          </cell>
        </row>
        <row r="6581">
          <cell r="A6581">
            <v>99825</v>
          </cell>
          <cell r="B6581" t="str">
            <v>LIMPEZA DE PORTA DE VIDRO COM CAIXILHO EM AÇO/ ALUMÍNIO/ PVC. AF_04/2019</v>
          </cell>
          <cell r="C6581" t="str">
            <v>COMPOSIÇÃO</v>
          </cell>
          <cell r="D6581" t="str">
            <v>M2</v>
          </cell>
          <cell r="E6581" t="str">
            <v>4,03</v>
          </cell>
          <cell r="F6581" t="str">
            <v>2,00</v>
          </cell>
          <cell r="G6581" t="str">
            <v>2,03</v>
          </cell>
          <cell r="H6581" t="str">
            <v>0,00</v>
          </cell>
          <cell r="I6581" t="str">
            <v>0,00</v>
          </cell>
          <cell r="J6581" t="str">
            <v>0,00</v>
          </cell>
          <cell r="K6581">
            <v>2.0299999999999998</v>
          </cell>
          <cell r="L6581">
            <v>2.0299999999999998</v>
          </cell>
          <cell r="M6581"/>
          <cell r="N6581">
            <v>99825</v>
          </cell>
        </row>
        <row r="6582">
          <cell r="A6582">
            <v>99826</v>
          </cell>
          <cell r="B6582" t="str">
            <v>LIMPEZA DE FORRO REMOVÍVEL COM PANO ÚMIDO. AF_04/2019</v>
          </cell>
          <cell r="C6582" t="str">
            <v>COMPOSIÇÃO</v>
          </cell>
          <cell r="D6582" t="str">
            <v>M2</v>
          </cell>
          <cell r="E6582" t="str">
            <v>1,78</v>
          </cell>
          <cell r="F6582" t="str">
            <v>1,26</v>
          </cell>
          <cell r="G6582" t="str">
            <v>0,52</v>
          </cell>
          <cell r="H6582" t="str">
            <v>0,00</v>
          </cell>
          <cell r="I6582" t="str">
            <v>0,00</v>
          </cell>
          <cell r="J6582" t="str">
            <v>0,00</v>
          </cell>
          <cell r="K6582">
            <v>0.52</v>
          </cell>
          <cell r="L6582">
            <v>0.52</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78,62</v>
          </cell>
          <cell r="F6583" t="str">
            <v>15,05</v>
          </cell>
          <cell r="G6583" t="str">
            <v>63,57</v>
          </cell>
          <cell r="H6583" t="str">
            <v>0,00</v>
          </cell>
          <cell r="I6583" t="str">
            <v>0,00</v>
          </cell>
          <cell r="J6583" t="str">
            <v>0,00</v>
          </cell>
          <cell r="K6583">
            <v>63.57</v>
          </cell>
          <cell r="L6583">
            <v>63.57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60,29</v>
          </cell>
          <cell r="F6584" t="str">
            <v>15,05</v>
          </cell>
          <cell r="G6584" t="str">
            <v>45,24</v>
          </cell>
          <cell r="H6584" t="str">
            <v>0,00</v>
          </cell>
          <cell r="I6584" t="str">
            <v>0,00</v>
          </cell>
          <cell r="J6584" t="str">
            <v>0,00</v>
          </cell>
          <cell r="K6584">
            <v>45.24</v>
          </cell>
          <cell r="L6584">
            <v>45.24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51,11</v>
          </cell>
          <cell r="F6585" t="str">
            <v>15,06</v>
          </cell>
          <cell r="G6585" t="str">
            <v>36,05</v>
          </cell>
          <cell r="H6585" t="str">
            <v>0,00</v>
          </cell>
          <cell r="I6585" t="str">
            <v>0,00</v>
          </cell>
          <cell r="J6585" t="str">
            <v>0,00</v>
          </cell>
          <cell r="K6585">
            <v>36.049999999999997</v>
          </cell>
          <cell r="L6585">
            <v>36.049999999999997</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109,25</v>
          </cell>
          <cell r="F6586" t="str">
            <v>15,97</v>
          </cell>
          <cell r="G6586" t="str">
            <v>93,28</v>
          </cell>
          <cell r="H6586" t="str">
            <v>0,00</v>
          </cell>
          <cell r="I6586" t="str">
            <v>0,00</v>
          </cell>
          <cell r="J6586" t="str">
            <v>0,00</v>
          </cell>
          <cell r="K6586">
            <v>93.28</v>
          </cell>
          <cell r="L6586">
            <v>93.28</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81,00</v>
          </cell>
          <cell r="F6587" t="str">
            <v>15,98</v>
          </cell>
          <cell r="G6587" t="str">
            <v>65,02</v>
          </cell>
          <cell r="H6587" t="str">
            <v>0,00</v>
          </cell>
          <cell r="I6587" t="str">
            <v>0,00</v>
          </cell>
          <cell r="J6587" t="str">
            <v>0,00</v>
          </cell>
          <cell r="K6587">
            <v>65.02</v>
          </cell>
          <cell r="L6587">
            <v>65.02</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66,74</v>
          </cell>
          <cell r="F6588" t="str">
            <v>15,98</v>
          </cell>
          <cell r="G6588" t="str">
            <v>50,76</v>
          </cell>
          <cell r="H6588" t="str">
            <v>0,00</v>
          </cell>
          <cell r="I6588" t="str">
            <v>0,00</v>
          </cell>
          <cell r="J6588" t="str">
            <v>0,00</v>
          </cell>
          <cell r="K6588">
            <v>50.76</v>
          </cell>
          <cell r="L6588">
            <v>50.76</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69,78</v>
          </cell>
          <cell r="F6589" t="str">
            <v>9,37</v>
          </cell>
          <cell r="G6589" t="str">
            <v>60,41</v>
          </cell>
          <cell r="H6589" t="str">
            <v>0,00</v>
          </cell>
          <cell r="I6589" t="str">
            <v>0,00</v>
          </cell>
          <cell r="J6589" t="str">
            <v>0,00</v>
          </cell>
          <cell r="K6589">
            <v>60.41</v>
          </cell>
          <cell r="L6589">
            <v>60.41</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52,30</v>
          </cell>
          <cell r="F6590" t="str">
            <v>9,38</v>
          </cell>
          <cell r="G6590" t="str">
            <v>42,92</v>
          </cell>
          <cell r="H6590" t="str">
            <v>0,00</v>
          </cell>
          <cell r="I6590" t="str">
            <v>0,00</v>
          </cell>
          <cell r="J6590" t="str">
            <v>0,00</v>
          </cell>
          <cell r="K6590">
            <v>42.92</v>
          </cell>
          <cell r="L6590">
            <v>42.92</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43,23</v>
          </cell>
          <cell r="F6591" t="str">
            <v>9,38</v>
          </cell>
          <cell r="G6591" t="str">
            <v>33,85</v>
          </cell>
          <cell r="H6591" t="str">
            <v>0,00</v>
          </cell>
          <cell r="I6591" t="str">
            <v>0,00</v>
          </cell>
          <cell r="J6591" t="str">
            <v>0,00</v>
          </cell>
          <cell r="K6591">
            <v>33.85</v>
          </cell>
          <cell r="L6591">
            <v>33.85</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107,91</v>
          </cell>
          <cell r="F6592" t="str">
            <v>15,26</v>
          </cell>
          <cell r="G6592" t="str">
            <v>92,65</v>
          </cell>
          <cell r="H6592" t="str">
            <v>0,00</v>
          </cell>
          <cell r="I6592" t="str">
            <v>0,00</v>
          </cell>
          <cell r="J6592" t="str">
            <v>0,00</v>
          </cell>
          <cell r="K6592">
            <v>92.65</v>
          </cell>
          <cell r="L6592">
            <v>92.65</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66,51</v>
          </cell>
          <cell r="F6593" t="str">
            <v>15,27</v>
          </cell>
          <cell r="G6593" t="str">
            <v>51,24</v>
          </cell>
          <cell r="H6593" t="str">
            <v>0,00</v>
          </cell>
          <cell r="I6593" t="str">
            <v>0,00</v>
          </cell>
          <cell r="J6593" t="str">
            <v>0,00</v>
          </cell>
          <cell r="K6593">
            <v>51.24</v>
          </cell>
          <cell r="L6593">
            <v>51.24</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113,12</v>
          </cell>
          <cell r="F6594" t="str">
            <v>14,32</v>
          </cell>
          <cell r="G6594" t="str">
            <v>74,37</v>
          </cell>
          <cell r="H6594" t="str">
            <v>24,43</v>
          </cell>
          <cell r="I6594" t="str">
            <v>0,00</v>
          </cell>
          <cell r="J6594" t="str">
            <v>0,00</v>
          </cell>
          <cell r="K6594">
            <v>98.800000000000011</v>
          </cell>
          <cell r="L6594">
            <v>98.800000000000011</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67,78</v>
          </cell>
          <cell r="F6595" t="str">
            <v>14,33</v>
          </cell>
          <cell r="G6595" t="str">
            <v>41,23</v>
          </cell>
          <cell r="H6595" t="str">
            <v>12,22</v>
          </cell>
          <cell r="I6595" t="str">
            <v>0,00</v>
          </cell>
          <cell r="J6595" t="str">
            <v>0,00</v>
          </cell>
          <cell r="K6595">
            <v>53.449999999999996</v>
          </cell>
          <cell r="L6595">
            <v>53.449999999999996</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52,46</v>
          </cell>
          <cell r="F6596" t="str">
            <v>15,13</v>
          </cell>
          <cell r="G6596" t="str">
            <v>37,30</v>
          </cell>
          <cell r="H6596" t="str">
            <v>0,00</v>
          </cell>
          <cell r="I6596" t="str">
            <v>0,00</v>
          </cell>
          <cell r="J6596" t="str">
            <v>0,03</v>
          </cell>
          <cell r="K6596">
            <v>37.33</v>
          </cell>
          <cell r="L6596">
            <v>37.33</v>
          </cell>
          <cell r="M6596"/>
          <cell r="N6596">
            <v>97039</v>
          </cell>
        </row>
        <row r="6597">
          <cell r="A6597">
            <v>97040</v>
          </cell>
          <cell r="B6597" t="str">
            <v>FECHAMENTO REMOVÍVEL DE ABERTURA DE CAIXILHO, EM MADEIRA  4 MONTAGENS EM OBRA. AF_11/2017</v>
          </cell>
          <cell r="C6597" t="str">
            <v>COMPOSIÇÃO</v>
          </cell>
          <cell r="D6597" t="str">
            <v>M2</v>
          </cell>
          <cell r="E6597" t="str">
            <v>19,14</v>
          </cell>
          <cell r="F6597" t="str">
            <v>9,37</v>
          </cell>
          <cell r="G6597" t="str">
            <v>9,74</v>
          </cell>
          <cell r="H6597" t="str">
            <v>0,00</v>
          </cell>
          <cell r="I6597" t="str">
            <v>0,00</v>
          </cell>
          <cell r="J6597" t="str">
            <v>0,03</v>
          </cell>
          <cell r="K6597">
            <v>9.77</v>
          </cell>
          <cell r="L6597">
            <v>9.77</v>
          </cell>
          <cell r="M6597"/>
          <cell r="N6597">
            <v>97040</v>
          </cell>
        </row>
        <row r="6598">
          <cell r="A6598">
            <v>97041</v>
          </cell>
          <cell r="B6598" t="str">
            <v>FECHAMENTO REMOVÍVEL DE ABERTURA NO PISO, EM MADEIRA  1 MONTAGEM EM OBRA. AF_11/2017</v>
          </cell>
          <cell r="C6598" t="str">
            <v>COMPOSIÇÃO</v>
          </cell>
          <cell r="D6598" t="str">
            <v>M2</v>
          </cell>
          <cell r="E6598" t="str">
            <v>311,41</v>
          </cell>
          <cell r="F6598" t="str">
            <v>25,02</v>
          </cell>
          <cell r="G6598" t="str">
            <v>286,30</v>
          </cell>
          <cell r="H6598" t="str">
            <v>0,00</v>
          </cell>
          <cell r="I6598" t="str">
            <v>0,00</v>
          </cell>
          <cell r="J6598" t="str">
            <v>0,09</v>
          </cell>
          <cell r="K6598">
            <v>286.39</v>
          </cell>
          <cell r="L6598">
            <v>286.39</v>
          </cell>
          <cell r="M6598"/>
          <cell r="N6598">
            <v>97041</v>
          </cell>
        </row>
        <row r="6599">
          <cell r="A6599">
            <v>97046</v>
          </cell>
          <cell r="B6599" t="str">
            <v>PONTEIRAS DE PROTEÇÃO DE VERGALHÕES EXPOSTOS EM FUNDAÇÕES. AF_11/2017</v>
          </cell>
          <cell r="C6599" t="str">
            <v>COMPOSIÇÃO</v>
          </cell>
          <cell r="D6599" t="str">
            <v>M2</v>
          </cell>
          <cell r="E6599" t="str">
            <v>0,39</v>
          </cell>
          <cell r="F6599" t="str">
            <v>0,07</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0,11</v>
          </cell>
          <cell r="F6601" t="str">
            <v>0,02</v>
          </cell>
          <cell r="G6601" t="str">
            <v>0,09</v>
          </cell>
          <cell r="H6601" t="str">
            <v>0,00</v>
          </cell>
          <cell r="I6601" t="str">
            <v>0,00</v>
          </cell>
          <cell r="J6601" t="str">
            <v>0,00</v>
          </cell>
          <cell r="K6601">
            <v>0.09</v>
          </cell>
          <cell r="L6601">
            <v>0.09</v>
          </cell>
          <cell r="M6601"/>
          <cell r="N6601">
            <v>97048</v>
          </cell>
        </row>
        <row r="6602">
          <cell r="A6602">
            <v>97054</v>
          </cell>
          <cell r="B6602" t="str">
            <v>INSTALAÇÃO DE SINALIZADOR NOTURNO LED. AF_11/2017</v>
          </cell>
          <cell r="C6602" t="str">
            <v>COMPOSIÇÃO</v>
          </cell>
          <cell r="D6602" t="str">
            <v>UN</v>
          </cell>
          <cell r="E6602" t="str">
            <v>31,18</v>
          </cell>
          <cell r="F6602" t="str">
            <v>9,49</v>
          </cell>
          <cell r="G6602" t="str">
            <v>21,69</v>
          </cell>
          <cell r="H6602" t="str">
            <v>0,00</v>
          </cell>
          <cell r="I6602" t="str">
            <v>0,00</v>
          </cell>
          <cell r="J6602" t="str">
            <v>0,00</v>
          </cell>
          <cell r="K6602">
            <v>21.69</v>
          </cell>
          <cell r="L6602">
            <v>21.69</v>
          </cell>
          <cell r="M6602"/>
          <cell r="N6602">
            <v>97054</v>
          </cell>
        </row>
        <row r="6603">
          <cell r="A6603">
            <v>97062</v>
          </cell>
          <cell r="B6603" t="str">
            <v>COLOCAÇÃO DE TELA EM ANDAIME FACHADEIRO. AF_11/2017</v>
          </cell>
          <cell r="C6603" t="str">
            <v>COMPOSIÇÃO</v>
          </cell>
          <cell r="D6603" t="str">
            <v>M2</v>
          </cell>
          <cell r="E6603" t="str">
            <v>7,70</v>
          </cell>
          <cell r="F6603" t="str">
            <v>3,02</v>
          </cell>
          <cell r="G6603" t="str">
            <v>4,68</v>
          </cell>
          <cell r="H6603" t="str">
            <v>0,00</v>
          </cell>
          <cell r="I6603" t="str">
            <v>0,00</v>
          </cell>
          <cell r="J6603" t="str">
            <v>0,00</v>
          </cell>
          <cell r="K6603">
            <v>4.68</v>
          </cell>
          <cell r="L6603">
            <v>4.68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13,21</v>
          </cell>
          <cell r="F6604" t="str">
            <v>10,15</v>
          </cell>
          <cell r="G6604" t="str">
            <v>3,06</v>
          </cell>
          <cell r="H6604" t="str">
            <v>0,00</v>
          </cell>
          <cell r="I6604" t="str">
            <v>0,00</v>
          </cell>
          <cell r="J6604" t="str">
            <v>0,00</v>
          </cell>
          <cell r="K6604">
            <v>3.06</v>
          </cell>
          <cell r="L6604">
            <v>3.06</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24,21</v>
          </cell>
          <cell r="F6605" t="str">
            <v>18,39</v>
          </cell>
          <cell r="G6605" t="str">
            <v>5,82</v>
          </cell>
          <cell r="H6605" t="str">
            <v>0,00</v>
          </cell>
          <cell r="I6605" t="str">
            <v>0,00</v>
          </cell>
          <cell r="J6605" t="str">
            <v>0,00</v>
          </cell>
          <cell r="K6605">
            <v>5.82</v>
          </cell>
          <cell r="L6605">
            <v>5.82</v>
          </cell>
          <cell r="M6605"/>
          <cell r="N6605">
            <v>97064</v>
          </cell>
        </row>
        <row r="6606">
          <cell r="A6606">
            <v>97065</v>
          </cell>
          <cell r="B6606" t="str">
            <v>MONTAGEM E DESMONTAGEM DE ANDAIME MULTIDIRECIONAL (EXCLUSIVE ANDAIME E LIMPEZA). AF_11/2017</v>
          </cell>
          <cell r="C6606" t="str">
            <v>COMPOSIÇÃO</v>
          </cell>
          <cell r="D6606" t="str">
            <v>M3</v>
          </cell>
          <cell r="E6606" t="str">
            <v>8,25</v>
          </cell>
          <cell r="F6606" t="str">
            <v>6,21</v>
          </cell>
          <cell r="G6606" t="str">
            <v>2,04</v>
          </cell>
          <cell r="H6606" t="str">
            <v>0,00</v>
          </cell>
          <cell r="I6606" t="str">
            <v>0,00</v>
          </cell>
          <cell r="J6606" t="str">
            <v>0,00</v>
          </cell>
          <cell r="K6606">
            <v>2.04</v>
          </cell>
          <cell r="L6606">
            <v>2.04</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114,05</v>
          </cell>
          <cell r="F6607" t="str">
            <v>27,47</v>
          </cell>
          <cell r="G6607" t="str">
            <v>86,58</v>
          </cell>
          <cell r="H6607" t="str">
            <v>0,00</v>
          </cell>
          <cell r="I6607" t="str">
            <v>0,00</v>
          </cell>
          <cell r="J6607" t="str">
            <v>0,00</v>
          </cell>
          <cell r="K6607">
            <v>86.58</v>
          </cell>
          <cell r="L6607">
            <v>86.58</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844,81</v>
          </cell>
          <cell r="F6608" t="str">
            <v>242,77</v>
          </cell>
          <cell r="G6608" t="str">
            <v>602,03</v>
          </cell>
          <cell r="H6608" t="str">
            <v>0,00</v>
          </cell>
          <cell r="I6608" t="str">
            <v>0,00</v>
          </cell>
          <cell r="J6608" t="str">
            <v>0,01</v>
          </cell>
          <cell r="K6608">
            <v>602.04</v>
          </cell>
          <cell r="L6608">
            <v>602.04</v>
          </cell>
          <cell r="M6608"/>
          <cell r="N6608">
            <v>97067</v>
          </cell>
        </row>
        <row r="6609">
          <cell r="A6609">
            <v>97621</v>
          </cell>
          <cell r="B6609" t="str">
            <v>DEMOLIÇÃO DE ALVENARIA DE BLOCO FURADO, DE FORMA MANUAL, COM REAPROVEITAMENTO. AF_12/2017</v>
          </cell>
          <cell r="C6609" t="str">
            <v>COMPOSIÇÃO</v>
          </cell>
          <cell r="D6609" t="str">
            <v>M3</v>
          </cell>
          <cell r="E6609" t="str">
            <v>132,55</v>
          </cell>
          <cell r="F6609" t="str">
            <v>93,35</v>
          </cell>
          <cell r="G6609" t="str">
            <v>39,20</v>
          </cell>
          <cell r="H6609" t="str">
            <v>0,00</v>
          </cell>
          <cell r="I6609" t="str">
            <v>0,00</v>
          </cell>
          <cell r="J6609" t="str">
            <v>0,00</v>
          </cell>
          <cell r="K6609">
            <v>39.200000000000003</v>
          </cell>
          <cell r="L6609">
            <v>39.200000000000003</v>
          </cell>
          <cell r="M6609"/>
          <cell r="N6609">
            <v>97621</v>
          </cell>
        </row>
        <row r="6610">
          <cell r="A6610">
            <v>97622</v>
          </cell>
          <cell r="B6610" t="str">
            <v>DEMOLIÇÃO DE ALVENARIA DE BLOCO FURADO, DE FORMA MANUAL, SEM REAPROVEITAMENTO. AF_12/2017</v>
          </cell>
          <cell r="C6610" t="str">
            <v>COMPOSIÇÃO</v>
          </cell>
          <cell r="D6610" t="str">
            <v>M3</v>
          </cell>
          <cell r="E6610" t="str">
            <v>64,60</v>
          </cell>
          <cell r="F6610" t="str">
            <v>45,52</v>
          </cell>
          <cell r="G6610" t="str">
            <v>19,08</v>
          </cell>
          <cell r="H6610" t="str">
            <v>0,00</v>
          </cell>
          <cell r="I6610" t="str">
            <v>0,00</v>
          </cell>
          <cell r="J6610" t="str">
            <v>0,00</v>
          </cell>
          <cell r="K6610">
            <v>19.079999999999998</v>
          </cell>
          <cell r="L6610">
            <v>19.079999999999998</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197,89</v>
          </cell>
          <cell r="F6611" t="str">
            <v>139,36</v>
          </cell>
          <cell r="G6611" t="str">
            <v>58,53</v>
          </cell>
          <cell r="H6611" t="str">
            <v>0,00</v>
          </cell>
          <cell r="I6611" t="str">
            <v>0,00</v>
          </cell>
          <cell r="J6611" t="str">
            <v>0,00</v>
          </cell>
          <cell r="K6611">
            <v>58.53</v>
          </cell>
          <cell r="L6611">
            <v>58.53</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121,45</v>
          </cell>
          <cell r="F6612" t="str">
            <v>85,53</v>
          </cell>
          <cell r="G6612" t="str">
            <v>35,92</v>
          </cell>
          <cell r="H6612" t="str">
            <v>0,00</v>
          </cell>
          <cell r="I6612" t="str">
            <v>0,00</v>
          </cell>
          <cell r="J6612" t="str">
            <v>0,00</v>
          </cell>
          <cell r="K6612">
            <v>35.92</v>
          </cell>
          <cell r="L6612">
            <v>35.92</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57,58</v>
          </cell>
          <cell r="F6613" t="str">
            <v>10,53</v>
          </cell>
          <cell r="G6613" t="str">
            <v>14,67</v>
          </cell>
          <cell r="H6613" t="str">
            <v>32,38</v>
          </cell>
          <cell r="I6613" t="str">
            <v>0,00</v>
          </cell>
          <cell r="J6613" t="str">
            <v>0,00</v>
          </cell>
          <cell r="K6613">
            <v>47.050000000000004</v>
          </cell>
          <cell r="L6613">
            <v>47.050000000000004</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693,02</v>
          </cell>
          <cell r="F6614" t="str">
            <v>469,00</v>
          </cell>
          <cell r="G6614" t="str">
            <v>224,02</v>
          </cell>
          <cell r="H6614" t="str">
            <v>0,00</v>
          </cell>
          <cell r="I6614" t="str">
            <v>0,00</v>
          </cell>
          <cell r="J6614" t="str">
            <v>0,00</v>
          </cell>
          <cell r="K6614">
            <v>224.02</v>
          </cell>
          <cell r="L6614">
            <v>224.02</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350,71</v>
          </cell>
          <cell r="F6615" t="str">
            <v>231,80</v>
          </cell>
          <cell r="G6615" t="str">
            <v>108,22</v>
          </cell>
          <cell r="H6615" t="str">
            <v>10,69</v>
          </cell>
          <cell r="I6615" t="str">
            <v>0,00</v>
          </cell>
          <cell r="J6615" t="str">
            <v>0,00</v>
          </cell>
          <cell r="K6615">
            <v>118.91</v>
          </cell>
          <cell r="L6615">
            <v>118.91</v>
          </cell>
          <cell r="M6615"/>
          <cell r="N6615">
            <v>97627</v>
          </cell>
        </row>
        <row r="6616">
          <cell r="A6616">
            <v>97628</v>
          </cell>
          <cell r="B6616" t="str">
            <v>DEMOLIÇÃO DE LAJES, DE FORMA MANUAL, SEM REAPROVEITAMENTO. AF_12/2017</v>
          </cell>
          <cell r="C6616" t="str">
            <v>COMPOSIÇÃO</v>
          </cell>
          <cell r="D6616" t="str">
            <v>M3</v>
          </cell>
          <cell r="E6616" t="str">
            <v>319,26</v>
          </cell>
          <cell r="F6616" t="str">
            <v>224,80</v>
          </cell>
          <cell r="G6616" t="str">
            <v>94,46</v>
          </cell>
          <cell r="H6616" t="str">
            <v>0,00</v>
          </cell>
          <cell r="I6616" t="str">
            <v>0,00</v>
          </cell>
          <cell r="J6616" t="str">
            <v>0,00</v>
          </cell>
          <cell r="K6616">
            <v>94.46</v>
          </cell>
          <cell r="L6616">
            <v>94.46</v>
          </cell>
          <cell r="M6616"/>
          <cell r="N6616">
            <v>97628</v>
          </cell>
        </row>
        <row r="6617">
          <cell r="A6617">
            <v>97629</v>
          </cell>
          <cell r="B6617" t="str">
            <v>DEMOLIÇÃO DE LAJES, DE FORMA MECANIZADA COM MARTELETE, SEM REAPROVEITAMENTO. AF_12/2017</v>
          </cell>
          <cell r="C6617" t="str">
            <v>COMPOSIÇÃO</v>
          </cell>
          <cell r="D6617" t="str">
            <v>M3</v>
          </cell>
          <cell r="E6617" t="str">
            <v>155,20</v>
          </cell>
          <cell r="F6617" t="str">
            <v>111,15</v>
          </cell>
          <cell r="G6617" t="str">
            <v>38,94</v>
          </cell>
          <cell r="H6617" t="str">
            <v>5,11</v>
          </cell>
          <cell r="I6617" t="str">
            <v>0,00</v>
          </cell>
          <cell r="J6617" t="str">
            <v>0,00</v>
          </cell>
          <cell r="K6617">
            <v>44.05</v>
          </cell>
          <cell r="L6617">
            <v>44.05</v>
          </cell>
          <cell r="M6617"/>
          <cell r="N6617">
            <v>97629</v>
          </cell>
        </row>
        <row r="6618">
          <cell r="A6618">
            <v>97631</v>
          </cell>
          <cell r="B6618" t="str">
            <v>DEMOLIÇÃO DE ARGAMASSAS, DE FORMA MANUAL, SEM REAPROVEITAMENTO. AF_12/2017</v>
          </cell>
          <cell r="C6618" t="str">
            <v>COMPOSIÇÃO</v>
          </cell>
          <cell r="D6618" t="str">
            <v>M2</v>
          </cell>
          <cell r="E6618" t="str">
            <v>3,78</v>
          </cell>
          <cell r="F6618" t="str">
            <v>2,75</v>
          </cell>
          <cell r="G6618" t="str">
            <v>1,03</v>
          </cell>
          <cell r="H6618" t="str">
            <v>0,00</v>
          </cell>
          <cell r="I6618" t="str">
            <v>0,00</v>
          </cell>
          <cell r="J6618" t="str">
            <v>0,00</v>
          </cell>
          <cell r="K6618">
            <v>1.03</v>
          </cell>
          <cell r="L6618">
            <v>1.03</v>
          </cell>
          <cell r="M6618"/>
          <cell r="N6618">
            <v>97631</v>
          </cell>
        </row>
        <row r="6619">
          <cell r="A6619">
            <v>97632</v>
          </cell>
          <cell r="B6619" t="str">
            <v>DEMOLIÇÃO DE RODAPÉ CERÂMICO, DE FORMA MANUAL, SEM REAPROVEITAMENTO. AF_12/2017</v>
          </cell>
          <cell r="C6619" t="str">
            <v>COMPOSIÇÃO</v>
          </cell>
          <cell r="D6619" t="str">
            <v>M</v>
          </cell>
          <cell r="E6619" t="str">
            <v>3,01</v>
          </cell>
          <cell r="F6619" t="str">
            <v>2,21</v>
          </cell>
          <cell r="G6619" t="str">
            <v>0,80</v>
          </cell>
          <cell r="H6619" t="str">
            <v>0,00</v>
          </cell>
          <cell r="I6619" t="str">
            <v>0,00</v>
          </cell>
          <cell r="J6619" t="str">
            <v>0,00</v>
          </cell>
          <cell r="K6619">
            <v>0.8</v>
          </cell>
          <cell r="L6619">
            <v>0.8</v>
          </cell>
          <cell r="M6619"/>
          <cell r="N6619">
            <v>97632</v>
          </cell>
        </row>
        <row r="6620">
          <cell r="A6620">
            <v>97633</v>
          </cell>
          <cell r="B6620" t="str">
            <v>DEMOLIÇÃO DE REVESTIMENTO CERÂMICO, DE FORMA MANUAL, SEM REAPROVEITAMENTO. AF_12/2017</v>
          </cell>
          <cell r="C6620" t="str">
            <v>COMPOSIÇÃO</v>
          </cell>
          <cell r="D6620" t="str">
            <v>M2</v>
          </cell>
          <cell r="E6620" t="str">
            <v>26,32</v>
          </cell>
          <cell r="F6620" t="str">
            <v>19,04</v>
          </cell>
          <cell r="G6620" t="str">
            <v>7,28</v>
          </cell>
          <cell r="H6620" t="str">
            <v>0,00</v>
          </cell>
          <cell r="I6620" t="str">
            <v>0,00</v>
          </cell>
          <cell r="J6620" t="str">
            <v>0,00</v>
          </cell>
          <cell r="K6620">
            <v>7.28</v>
          </cell>
          <cell r="L6620">
            <v>7.28</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14,81</v>
          </cell>
          <cell r="F6621" t="str">
            <v>10,86</v>
          </cell>
          <cell r="G6621" t="str">
            <v>3,72</v>
          </cell>
          <cell r="H6621" t="str">
            <v>0,23</v>
          </cell>
          <cell r="I6621" t="str">
            <v>0,00</v>
          </cell>
          <cell r="J6621" t="str">
            <v>0,00</v>
          </cell>
          <cell r="K6621">
            <v>3.95</v>
          </cell>
          <cell r="L6621">
            <v>3.95</v>
          </cell>
          <cell r="M6621"/>
          <cell r="N6621">
            <v>97634</v>
          </cell>
        </row>
        <row r="6622">
          <cell r="A6622">
            <v>97635</v>
          </cell>
          <cell r="B6622" t="str">
            <v>DEMOLIÇÃO DE PAVIMENTO INTERTRAVADO, DE FORMA MANUAL, COM REAPROVEITAMENTO. AF_12/2017</v>
          </cell>
          <cell r="C6622" t="str">
            <v>COMPOSIÇÃO</v>
          </cell>
          <cell r="D6622" t="str">
            <v>M2</v>
          </cell>
          <cell r="E6622" t="str">
            <v>17,93</v>
          </cell>
          <cell r="F6622" t="str">
            <v>13,31</v>
          </cell>
          <cell r="G6622" t="str">
            <v>4,62</v>
          </cell>
          <cell r="H6622" t="str">
            <v>0,00</v>
          </cell>
          <cell r="I6622" t="str">
            <v>0,00</v>
          </cell>
          <cell r="J6622" t="str">
            <v>0,00</v>
          </cell>
          <cell r="K6622">
            <v>4.62</v>
          </cell>
          <cell r="L6622">
            <v>4.62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20,65</v>
          </cell>
          <cell r="F6623" t="str">
            <v>7,45</v>
          </cell>
          <cell r="G6623" t="str">
            <v>4,58</v>
          </cell>
          <cell r="H6623" t="str">
            <v>8,62</v>
          </cell>
          <cell r="I6623" t="str">
            <v>0,00</v>
          </cell>
          <cell r="J6623" t="str">
            <v>0,00</v>
          </cell>
          <cell r="K6623">
            <v>13.2</v>
          </cell>
          <cell r="L6623">
            <v>13.2</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3,25</v>
          </cell>
          <cell r="F6624" t="str">
            <v>2,41</v>
          </cell>
          <cell r="G6624" t="str">
            <v>0,84</v>
          </cell>
          <cell r="H6624" t="str">
            <v>0,00</v>
          </cell>
          <cell r="I6624" t="str">
            <v>0,00</v>
          </cell>
          <cell r="J6624" t="str">
            <v>0,00</v>
          </cell>
          <cell r="K6624">
            <v>0.84</v>
          </cell>
          <cell r="L6624">
            <v>0.84</v>
          </cell>
          <cell r="M6624"/>
          <cell r="N6624">
            <v>97637</v>
          </cell>
        </row>
        <row r="6625">
          <cell r="A6625">
            <v>97638</v>
          </cell>
          <cell r="B6625" t="str">
            <v>REMOÇÃO DE CHAPAS E PERFIS DE DRYWALL, DE FORMA MANUAL, SEM REAPROVEITAMENTO. AF_12/2017</v>
          </cell>
          <cell r="C6625" t="str">
            <v>COMPOSIÇÃO</v>
          </cell>
          <cell r="D6625" t="str">
            <v>M2</v>
          </cell>
          <cell r="E6625" t="str">
            <v>9,46</v>
          </cell>
          <cell r="F6625" t="str">
            <v>6,98</v>
          </cell>
          <cell r="G6625" t="str">
            <v>2,48</v>
          </cell>
          <cell r="H6625" t="str">
            <v>0,00</v>
          </cell>
          <cell r="I6625" t="str">
            <v>0,00</v>
          </cell>
          <cell r="J6625" t="str">
            <v>0,00</v>
          </cell>
          <cell r="K6625">
            <v>2.48</v>
          </cell>
          <cell r="L6625">
            <v>2.48</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22,80</v>
          </cell>
          <cell r="F6626" t="str">
            <v>16,49</v>
          </cell>
          <cell r="G6626" t="str">
            <v>6,31</v>
          </cell>
          <cell r="H6626" t="str">
            <v>0,00</v>
          </cell>
          <cell r="I6626" t="str">
            <v>0,00</v>
          </cell>
          <cell r="J6626" t="str">
            <v>0,00</v>
          </cell>
          <cell r="K6626">
            <v>6.31</v>
          </cell>
          <cell r="L6626">
            <v>6.31</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2,05</v>
          </cell>
          <cell r="F6627" t="str">
            <v>1,54</v>
          </cell>
          <cell r="G6627" t="str">
            <v>0,51</v>
          </cell>
          <cell r="H6627" t="str">
            <v>0,00</v>
          </cell>
          <cell r="I6627" t="str">
            <v>0,00</v>
          </cell>
          <cell r="J6627" t="str">
            <v>0,00</v>
          </cell>
          <cell r="K6627">
            <v>0.51</v>
          </cell>
          <cell r="L6627">
            <v>0.51</v>
          </cell>
          <cell r="M6627"/>
          <cell r="N6627">
            <v>97640</v>
          </cell>
        </row>
        <row r="6628">
          <cell r="A6628">
            <v>97641</v>
          </cell>
          <cell r="B6628" t="str">
            <v>REMOÇÃO DE FORRO DE GESSO, DE FORMA MANUAL, SEM REAPROVEITAMENTO. AF_12/2017</v>
          </cell>
          <cell r="C6628" t="str">
            <v>COMPOSIÇÃO</v>
          </cell>
          <cell r="D6628" t="str">
            <v>M2</v>
          </cell>
          <cell r="E6628" t="str">
            <v>5,65</v>
          </cell>
          <cell r="F6628" t="str">
            <v>4,11</v>
          </cell>
          <cell r="G6628" t="str">
            <v>1,54</v>
          </cell>
          <cell r="H6628" t="str">
            <v>0,00</v>
          </cell>
          <cell r="I6628" t="str">
            <v>0,00</v>
          </cell>
          <cell r="J6628" t="str">
            <v>0,00</v>
          </cell>
          <cell r="K6628">
            <v>1.54</v>
          </cell>
          <cell r="L6628">
            <v>1.54</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3,67</v>
          </cell>
          <cell r="F6629" t="str">
            <v>2,72</v>
          </cell>
          <cell r="G6629" t="str">
            <v>0,95</v>
          </cell>
          <cell r="H6629" t="str">
            <v>0,00</v>
          </cell>
          <cell r="I6629" t="str">
            <v>0,00</v>
          </cell>
          <cell r="J6629" t="str">
            <v>0,00</v>
          </cell>
          <cell r="K6629">
            <v>0.95</v>
          </cell>
          <cell r="L6629">
            <v>0.95</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27,98</v>
          </cell>
          <cell r="F6630" t="str">
            <v>20,24</v>
          </cell>
          <cell r="G6630" t="str">
            <v>7,74</v>
          </cell>
          <cell r="H6630" t="str">
            <v>0,00</v>
          </cell>
          <cell r="I6630" t="str">
            <v>0,00</v>
          </cell>
          <cell r="J6630" t="str">
            <v>0,00</v>
          </cell>
          <cell r="K6630">
            <v>7.74</v>
          </cell>
          <cell r="L6630">
            <v>7.74</v>
          </cell>
          <cell r="M6630"/>
          <cell r="N6630">
            <v>97643</v>
          </cell>
        </row>
        <row r="6631">
          <cell r="A6631">
            <v>97644</v>
          </cell>
          <cell r="B6631" t="str">
            <v>REMOÇÃO DE PORTAS, DE FORMA MANUAL, SEM REAPROVEITAMENTO. AF_12/2017</v>
          </cell>
          <cell r="C6631" t="str">
            <v>COMPOSIÇÃO</v>
          </cell>
          <cell r="D6631" t="str">
            <v>M2</v>
          </cell>
          <cell r="E6631" t="str">
            <v>10,53</v>
          </cell>
          <cell r="F6631" t="str">
            <v>7,65</v>
          </cell>
          <cell r="G6631" t="str">
            <v>2,88</v>
          </cell>
          <cell r="H6631" t="str">
            <v>0,00</v>
          </cell>
          <cell r="I6631" t="str">
            <v>0,00</v>
          </cell>
          <cell r="J6631" t="str">
            <v>0,00</v>
          </cell>
          <cell r="K6631">
            <v>2.88</v>
          </cell>
          <cell r="L6631">
            <v>2.88</v>
          </cell>
          <cell r="M6631"/>
          <cell r="N6631">
            <v>97644</v>
          </cell>
        </row>
        <row r="6632">
          <cell r="A6632">
            <v>97645</v>
          </cell>
          <cell r="B6632" t="str">
            <v>REMOÇÃO DE JANELAS, DE FORMA MANUAL, SEM REAPROVEITAMENTO. AF_12/2017</v>
          </cell>
          <cell r="C6632" t="str">
            <v>COMPOSIÇÃO</v>
          </cell>
          <cell r="D6632" t="str">
            <v>M2</v>
          </cell>
          <cell r="E6632" t="str">
            <v>38,54</v>
          </cell>
          <cell r="F6632" t="str">
            <v>21,11</v>
          </cell>
          <cell r="G6632" t="str">
            <v>17,43</v>
          </cell>
          <cell r="H6632" t="str">
            <v>0,00</v>
          </cell>
          <cell r="I6632" t="str">
            <v>0,00</v>
          </cell>
          <cell r="J6632" t="str">
            <v>0,00</v>
          </cell>
          <cell r="K6632">
            <v>17.43</v>
          </cell>
          <cell r="L6632">
            <v>17.43</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3,93</v>
          </cell>
          <cell r="F6633" t="str">
            <v>2,88</v>
          </cell>
          <cell r="G6633" t="str">
            <v>1,05</v>
          </cell>
          <cell r="H6633" t="str">
            <v>0,00</v>
          </cell>
          <cell r="I6633" t="str">
            <v>0,00</v>
          </cell>
          <cell r="J6633" t="str">
            <v>0,00</v>
          </cell>
          <cell r="K6633">
            <v>1.05</v>
          </cell>
          <cell r="L6633">
            <v>1.05</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2,26</v>
          </cell>
          <cell r="F6634" t="str">
            <v>1,67</v>
          </cell>
          <cell r="G6634" t="str">
            <v>0,59</v>
          </cell>
          <cell r="H6634" t="str">
            <v>0,00</v>
          </cell>
          <cell r="I6634" t="str">
            <v>0,00</v>
          </cell>
          <cell r="J6634" t="str">
            <v>0,00</v>
          </cell>
          <cell r="K6634">
            <v>0.59</v>
          </cell>
          <cell r="L6634">
            <v>0.59</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4,80</v>
          </cell>
          <cell r="F6635" t="str">
            <v>3,17</v>
          </cell>
          <cell r="G6635" t="str">
            <v>1,15</v>
          </cell>
          <cell r="H6635" t="str">
            <v>0,48</v>
          </cell>
          <cell r="I6635" t="str">
            <v>0,00</v>
          </cell>
          <cell r="J6635" t="str">
            <v>0,00</v>
          </cell>
          <cell r="K6635">
            <v>1.63</v>
          </cell>
          <cell r="L6635">
            <v>1.63</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8,44</v>
          </cell>
          <cell r="F6636" t="str">
            <v>6,14</v>
          </cell>
          <cell r="G6636" t="str">
            <v>2,30</v>
          </cell>
          <cell r="H6636" t="str">
            <v>0,00</v>
          </cell>
          <cell r="I6636" t="str">
            <v>0,00</v>
          </cell>
          <cell r="J6636" t="str">
            <v>0,00</v>
          </cell>
          <cell r="K6636">
            <v>2.2999999999999998</v>
          </cell>
          <cell r="L6636">
            <v>2.2999999999999998</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93,47</v>
          </cell>
          <cell r="F6637" t="str">
            <v>67,44</v>
          </cell>
          <cell r="G6637" t="str">
            <v>26,03</v>
          </cell>
          <cell r="H6637" t="str">
            <v>0,00</v>
          </cell>
          <cell r="I6637" t="str">
            <v>0,00</v>
          </cell>
          <cell r="J6637" t="str">
            <v>0,00</v>
          </cell>
          <cell r="K6637">
            <v>26.03</v>
          </cell>
          <cell r="L6637">
            <v>26.03</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211,91</v>
          </cell>
          <cell r="F6638" t="str">
            <v>152,85</v>
          </cell>
          <cell r="G6638" t="str">
            <v>59,06</v>
          </cell>
          <cell r="H6638" t="str">
            <v>0,00</v>
          </cell>
          <cell r="I6638" t="str">
            <v>0,00</v>
          </cell>
          <cell r="J6638" t="str">
            <v>0,00</v>
          </cell>
          <cell r="K6638">
            <v>59.06</v>
          </cell>
          <cell r="L6638">
            <v>59.06</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124,69</v>
          </cell>
          <cell r="F6639" t="str">
            <v>34,26</v>
          </cell>
          <cell r="G6639" t="str">
            <v>10,72</v>
          </cell>
          <cell r="H6639" t="str">
            <v>78,50</v>
          </cell>
          <cell r="I6639" t="str">
            <v>0,00</v>
          </cell>
          <cell r="J6639" t="str">
            <v>1,21</v>
          </cell>
          <cell r="K6639">
            <v>90.429999999999993</v>
          </cell>
          <cell r="L6639">
            <v>90.43</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157,12</v>
          </cell>
          <cell r="F6640" t="str">
            <v>57,67</v>
          </cell>
          <cell r="G6640" t="str">
            <v>19,77</v>
          </cell>
          <cell r="H6640" t="str">
            <v>78,47</v>
          </cell>
          <cell r="I6640" t="str">
            <v>0,00</v>
          </cell>
          <cell r="J6640" t="str">
            <v>1,21</v>
          </cell>
          <cell r="K6640">
            <v>99.449999999999989</v>
          </cell>
          <cell r="L6640">
            <v>99.45</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23,11</v>
          </cell>
          <cell r="F6641" t="str">
            <v>13,75</v>
          </cell>
          <cell r="G6641" t="str">
            <v>9,21</v>
          </cell>
          <cell r="H6641" t="str">
            <v>0,15</v>
          </cell>
          <cell r="I6641" t="str">
            <v>0,00</v>
          </cell>
          <cell r="J6641" t="str">
            <v>0,00</v>
          </cell>
          <cell r="K6641">
            <v>9.3600000000000012</v>
          </cell>
          <cell r="L6641">
            <v>9.3600000000000012</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234,45</v>
          </cell>
          <cell r="F6642" t="str">
            <v>145,79</v>
          </cell>
          <cell r="G6642" t="str">
            <v>87,29</v>
          </cell>
          <cell r="H6642" t="str">
            <v>1,37</v>
          </cell>
          <cell r="I6642" t="str">
            <v>0,00</v>
          </cell>
          <cell r="J6642" t="str">
            <v>0,00</v>
          </cell>
          <cell r="K6642">
            <v>88.660000000000011</v>
          </cell>
          <cell r="L6642">
            <v>88.660000000000011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464,70</v>
          </cell>
          <cell r="F6643" t="str">
            <v>288,90</v>
          </cell>
          <cell r="G6643" t="str">
            <v>173,08</v>
          </cell>
          <cell r="H6643" t="str">
            <v>2,72</v>
          </cell>
          <cell r="I6643" t="str">
            <v>0,00</v>
          </cell>
          <cell r="J6643" t="str">
            <v>0,00</v>
          </cell>
          <cell r="K6643">
            <v>175.8</v>
          </cell>
          <cell r="L6643">
            <v>175.8</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181,51</v>
          </cell>
          <cell r="F6644" t="str">
            <v>69,43</v>
          </cell>
          <cell r="G6644" t="str">
            <v>32,08</v>
          </cell>
          <cell r="H6644" t="str">
            <v>78,79</v>
          </cell>
          <cell r="I6644" t="str">
            <v>0,00</v>
          </cell>
          <cell r="J6644" t="str">
            <v>1,21</v>
          </cell>
          <cell r="K6644">
            <v>112.08</v>
          </cell>
          <cell r="L6644">
            <v>112.08000000000001</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248,35</v>
          </cell>
          <cell r="F6645" t="str">
            <v>112,88</v>
          </cell>
          <cell r="G6645" t="str">
            <v>55,22</v>
          </cell>
          <cell r="H6645" t="str">
            <v>79,04</v>
          </cell>
          <cell r="I6645" t="str">
            <v>0,00</v>
          </cell>
          <cell r="J6645" t="str">
            <v>1,21</v>
          </cell>
          <cell r="K6645">
            <v>135.47</v>
          </cell>
          <cell r="L6645">
            <v>135.47</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0,76</v>
          </cell>
          <cell r="F6646" t="str">
            <v>0,59</v>
          </cell>
          <cell r="G6646" t="str">
            <v>0,17</v>
          </cell>
          <cell r="H6646" t="str">
            <v>0,00</v>
          </cell>
          <cell r="I6646" t="str">
            <v>0,00</v>
          </cell>
          <cell r="J6646" t="str">
            <v>0,00</v>
          </cell>
          <cell r="K6646">
            <v>0.17</v>
          </cell>
          <cell r="L6646">
            <v>0.17</v>
          </cell>
          <cell r="M6646"/>
          <cell r="N6646">
            <v>97660</v>
          </cell>
        </row>
        <row r="6647">
          <cell r="A6647">
            <v>97661</v>
          </cell>
          <cell r="B6647" t="str">
            <v>REMOÇÃO DE CABOS ELÉTRICOS, DE FORMA MANUAL, SEM REAPROVEITAMENTO. AF_12/2017</v>
          </cell>
          <cell r="C6647" t="str">
            <v>COMPOSIÇÃO</v>
          </cell>
          <cell r="D6647" t="str">
            <v>M</v>
          </cell>
          <cell r="E6647" t="str">
            <v>0,76</v>
          </cell>
          <cell r="F6647" t="str">
            <v>0,59</v>
          </cell>
          <cell r="G6647" t="str">
            <v>0,17</v>
          </cell>
          <cell r="H6647" t="str">
            <v>0,00</v>
          </cell>
          <cell r="I6647" t="str">
            <v>0,00</v>
          </cell>
          <cell r="J6647" t="str">
            <v>0,00</v>
          </cell>
          <cell r="K6647">
            <v>0.17</v>
          </cell>
          <cell r="L6647">
            <v>0.17</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0,55</v>
          </cell>
          <cell r="F6648" t="str">
            <v>0,44</v>
          </cell>
          <cell r="G6648" t="str">
            <v>0,11</v>
          </cell>
          <cell r="H6648" t="str">
            <v>0,00</v>
          </cell>
          <cell r="I6648" t="str">
            <v>0,00</v>
          </cell>
          <cell r="J6648" t="str">
            <v>0,00</v>
          </cell>
          <cell r="K6648">
            <v>0.11</v>
          </cell>
          <cell r="L6648">
            <v>0.11</v>
          </cell>
          <cell r="M6648"/>
          <cell r="N6648">
            <v>97662</v>
          </cell>
        </row>
        <row r="6649">
          <cell r="A6649">
            <v>97663</v>
          </cell>
          <cell r="B6649" t="str">
            <v>REMOÇÃO DE LOUÇAS, DE FORMA MANUAL, SEM REAPROVEITAMENTO. AF_12/2017</v>
          </cell>
          <cell r="C6649" t="str">
            <v>COMPOSIÇÃO</v>
          </cell>
          <cell r="D6649" t="str">
            <v>UN</v>
          </cell>
          <cell r="E6649" t="str">
            <v>13,92</v>
          </cell>
          <cell r="F6649" t="str">
            <v>10,15</v>
          </cell>
          <cell r="G6649" t="str">
            <v>3,77</v>
          </cell>
          <cell r="H6649" t="str">
            <v>0,00</v>
          </cell>
          <cell r="I6649" t="str">
            <v>0,00</v>
          </cell>
          <cell r="J6649" t="str">
            <v>0,00</v>
          </cell>
          <cell r="K6649">
            <v>3.77</v>
          </cell>
          <cell r="L6649">
            <v>3.77</v>
          </cell>
          <cell r="M6649"/>
          <cell r="N6649">
            <v>97663</v>
          </cell>
        </row>
        <row r="6650">
          <cell r="A6650">
            <v>97664</v>
          </cell>
          <cell r="B6650" t="str">
            <v>REMOÇÃO DE ACESSÓRIOS, DE FORMA MANUAL, SEM REAPROVEITAMENTO. AF_12/2017</v>
          </cell>
          <cell r="C6650" t="str">
            <v>COMPOSIÇÃO</v>
          </cell>
          <cell r="D6650" t="str">
            <v>UN</v>
          </cell>
          <cell r="E6650" t="str">
            <v>1,73</v>
          </cell>
          <cell r="F6650" t="str">
            <v>1,30</v>
          </cell>
          <cell r="G6650" t="str">
            <v>0,43</v>
          </cell>
          <cell r="H6650" t="str">
            <v>0,00</v>
          </cell>
          <cell r="I6650" t="str">
            <v>0,00</v>
          </cell>
          <cell r="J6650" t="str">
            <v>0,00</v>
          </cell>
          <cell r="K6650">
            <v>0.43</v>
          </cell>
          <cell r="L6650">
            <v>0.43</v>
          </cell>
          <cell r="M6650"/>
          <cell r="N6650">
            <v>97664</v>
          </cell>
        </row>
        <row r="6651">
          <cell r="A6651">
            <v>97665</v>
          </cell>
          <cell r="B6651" t="str">
            <v>REMOÇÃO DE LUMINÁRIAS, DE FORMA MANUAL, SEM REAPROVEITAMENTO. AF_12/2017</v>
          </cell>
          <cell r="C6651" t="str">
            <v>COMPOSIÇÃO</v>
          </cell>
          <cell r="D6651" t="str">
            <v>UN</v>
          </cell>
          <cell r="E6651" t="str">
            <v>1,46</v>
          </cell>
          <cell r="F6651" t="str">
            <v>1,09</v>
          </cell>
          <cell r="G6651" t="str">
            <v>0,37</v>
          </cell>
          <cell r="H6651" t="str">
            <v>0,00</v>
          </cell>
          <cell r="I6651" t="str">
            <v>0,00</v>
          </cell>
          <cell r="J6651" t="str">
            <v>0,00</v>
          </cell>
          <cell r="K6651">
            <v>0.37</v>
          </cell>
          <cell r="L6651">
            <v>0.37</v>
          </cell>
          <cell r="M6651"/>
          <cell r="N6651">
            <v>97665</v>
          </cell>
        </row>
        <row r="6652">
          <cell r="A6652">
            <v>97666</v>
          </cell>
          <cell r="B6652" t="str">
            <v>REMOÇÃO DE METAIS SANITÁRIOS, DE FORMA MANUAL, SEM REAPROVEITAMENTO. AF_12/2017</v>
          </cell>
          <cell r="C6652" t="str">
            <v>COMPOSIÇÃO</v>
          </cell>
          <cell r="D6652" t="str">
            <v>UN</v>
          </cell>
          <cell r="E6652" t="str">
            <v>10,15</v>
          </cell>
          <cell r="F6652" t="str">
            <v>7,40</v>
          </cell>
          <cell r="G6652" t="str">
            <v>2,75</v>
          </cell>
          <cell r="H6652" t="str">
            <v>0,00</v>
          </cell>
          <cell r="I6652" t="str">
            <v>0,00</v>
          </cell>
          <cell r="J6652" t="str">
            <v>0,00</v>
          </cell>
          <cell r="K6652">
            <v>2.75</v>
          </cell>
          <cell r="L6652">
            <v>2.75</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165,97</v>
          </cell>
          <cell r="F6653" t="str">
            <v>162,38</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8,32</v>
          </cell>
          <cell r="F6654" t="str">
            <v>6,60</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66,13</v>
          </cell>
          <cell r="F6655" t="str">
            <v>27,79</v>
          </cell>
          <cell r="G6655" t="str">
            <v>38,34</v>
          </cell>
          <cell r="H6655" t="str">
            <v>0,00</v>
          </cell>
          <cell r="I6655" t="str">
            <v>0,00</v>
          </cell>
          <cell r="J6655" t="str">
            <v>0,00</v>
          </cell>
          <cell r="K6655">
            <v>38.340000000000003</v>
          </cell>
          <cell r="L6655">
            <v>38.340000000000003</v>
          </cell>
          <cell r="M6655"/>
          <cell r="N6655">
            <v>99059</v>
          </cell>
        </row>
        <row r="6656">
          <cell r="A6656">
            <v>99060</v>
          </cell>
          <cell r="B6656" t="str">
            <v>LOCAÇÃO COM CAVALETE COM ALTURA DE 1,00 M - 2 UTILIZAÇÕES. AF_10/2018</v>
          </cell>
          <cell r="C6656" t="str">
            <v>COMPOSIÇÃO</v>
          </cell>
          <cell r="D6656" t="str">
            <v>UN</v>
          </cell>
          <cell r="E6656" t="str">
            <v>178,74</v>
          </cell>
          <cell r="F6656" t="str">
            <v>76,48</v>
          </cell>
          <cell r="G6656" t="str">
            <v>102,25</v>
          </cell>
          <cell r="H6656" t="str">
            <v>0,00</v>
          </cell>
          <cell r="I6656" t="str">
            <v>0,00</v>
          </cell>
          <cell r="J6656" t="str">
            <v>0,01</v>
          </cell>
          <cell r="K6656">
            <v>102.26</v>
          </cell>
          <cell r="L6656">
            <v>102.26</v>
          </cell>
          <cell r="M6656"/>
          <cell r="N6656">
            <v>99060</v>
          </cell>
        </row>
        <row r="6657">
          <cell r="A6657">
            <v>99061</v>
          </cell>
          <cell r="B6657" t="str">
            <v>LOCAÇÃO COM CAVALETE COM ALTURA DE 0,50 M - 2 UTILIZAÇÕES. AF_10/2018</v>
          </cell>
          <cell r="C6657" t="str">
            <v>COMPOSIÇÃO</v>
          </cell>
          <cell r="D6657" t="str">
            <v>UN</v>
          </cell>
          <cell r="E6657" t="str">
            <v>119,30</v>
          </cell>
          <cell r="F6657" t="str">
            <v>56,16</v>
          </cell>
          <cell r="G6657" t="str">
            <v>63,14</v>
          </cell>
          <cell r="H6657" t="str">
            <v>0,00</v>
          </cell>
          <cell r="I6657" t="str">
            <v>0,00</v>
          </cell>
          <cell r="J6657" t="str">
            <v>0,00</v>
          </cell>
          <cell r="K6657">
            <v>63.14</v>
          </cell>
          <cell r="L6657">
            <v>63.14</v>
          </cell>
          <cell r="M6657"/>
          <cell r="N6657">
            <v>99061</v>
          </cell>
        </row>
        <row r="6658">
          <cell r="A6658">
            <v>99062</v>
          </cell>
          <cell r="B6658" t="str">
            <v>MARCAÇÃO DE PONTOS EM GABARITO OU CAVALETE. AF_10/2018</v>
          </cell>
          <cell r="C6658" t="str">
            <v>COMPOSIÇÃO</v>
          </cell>
          <cell r="D6658" t="str">
            <v>UN</v>
          </cell>
          <cell r="E6658" t="str">
            <v>2,93</v>
          </cell>
          <cell r="F6658" t="str">
            <v>2,16</v>
          </cell>
          <cell r="G6658" t="str">
            <v>0,77</v>
          </cell>
          <cell r="H6658" t="str">
            <v>0,00</v>
          </cell>
          <cell r="I6658" t="str">
            <v>0,00</v>
          </cell>
          <cell r="J6658" t="str">
            <v>0,00</v>
          </cell>
          <cell r="K6658">
            <v>0.77</v>
          </cell>
          <cell r="L6658">
            <v>0.77</v>
          </cell>
          <cell r="M6658"/>
          <cell r="N6658">
            <v>99062</v>
          </cell>
        </row>
        <row r="6659">
          <cell r="A6659">
            <v>99063</v>
          </cell>
          <cell r="B6659" t="str">
            <v>LOCAÇÃO DE REDE DE ÁGUA OU ESGOTO. AF_10/2018</v>
          </cell>
          <cell r="C6659" t="str">
            <v>COMPOSIÇÃO</v>
          </cell>
          <cell r="D6659" t="str">
            <v>M</v>
          </cell>
          <cell r="E6659" t="str">
            <v>5,96</v>
          </cell>
          <cell r="F6659" t="str">
            <v>2,82</v>
          </cell>
          <cell r="G6659" t="str">
            <v>3,14</v>
          </cell>
          <cell r="H6659" t="str">
            <v>0,00</v>
          </cell>
          <cell r="I6659" t="str">
            <v>0,00</v>
          </cell>
          <cell r="J6659" t="str">
            <v>0,00</v>
          </cell>
          <cell r="K6659">
            <v>3.14</v>
          </cell>
          <cell r="L6659">
            <v>3.14</v>
          </cell>
          <cell r="M6659"/>
          <cell r="N6659">
            <v>99063</v>
          </cell>
        </row>
        <row r="6660">
          <cell r="A6660">
            <v>99064</v>
          </cell>
          <cell r="B6660" t="str">
            <v>LOCAÇÃO DE PAVIMENTAÇÃO. AF_10/2018</v>
          </cell>
          <cell r="C6660" t="str">
            <v>COMPOSIÇÃO</v>
          </cell>
          <cell r="D6660" t="str">
            <v>M</v>
          </cell>
          <cell r="E6660" t="str">
            <v>0,41</v>
          </cell>
          <cell r="F6660" t="str">
            <v>0,36</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3,04</v>
          </cell>
          <cell r="F6661" t="str">
            <v>0,34</v>
          </cell>
          <cell r="G6661" t="str">
            <v>1,77</v>
          </cell>
          <cell r="H6661" t="str">
            <v>0,93</v>
          </cell>
          <cell r="I6661" t="str">
            <v>0,00</v>
          </cell>
          <cell r="J6661" t="str">
            <v>0,00</v>
          </cell>
          <cell r="K6661">
            <v>2.7</v>
          </cell>
          <cell r="L6661">
            <v>2.7</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2,61</v>
          </cell>
          <cell r="F6662" t="str">
            <v>0,29</v>
          </cell>
          <cell r="G6662" t="str">
            <v>1,54</v>
          </cell>
          <cell r="H6662" t="str">
            <v>0,78</v>
          </cell>
          <cell r="I6662" t="str">
            <v>0,00</v>
          </cell>
          <cell r="J6662" t="str">
            <v>0,00</v>
          </cell>
          <cell r="K6662">
            <v>2.3200000000000003</v>
          </cell>
          <cell r="L6662">
            <v>2.3200000000000003</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0,95</v>
          </cell>
          <cell r="F6663" t="str">
            <v>0,10</v>
          </cell>
          <cell r="G6663" t="str">
            <v>0,59</v>
          </cell>
          <cell r="H6663" t="str">
            <v>0,26</v>
          </cell>
          <cell r="I6663" t="str">
            <v>0,00</v>
          </cell>
          <cell r="J6663" t="str">
            <v>0,00</v>
          </cell>
          <cell r="K6663">
            <v>0.85</v>
          </cell>
          <cell r="L6663">
            <v>0.85</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2,66</v>
          </cell>
          <cell r="F6664" t="str">
            <v>0,23</v>
          </cell>
          <cell r="G6664" t="str">
            <v>1,57</v>
          </cell>
          <cell r="H6664" t="str">
            <v>0,86</v>
          </cell>
          <cell r="I6664" t="str">
            <v>0,00</v>
          </cell>
          <cell r="J6664" t="str">
            <v>0,00</v>
          </cell>
          <cell r="K6664">
            <v>2.4300000000000002</v>
          </cell>
          <cell r="L6664">
            <v>2.4300000000000002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2,30</v>
          </cell>
          <cell r="F6665" t="str">
            <v>0,20</v>
          </cell>
          <cell r="G6665" t="str">
            <v>1,37</v>
          </cell>
          <cell r="H6665" t="str">
            <v>0,73</v>
          </cell>
          <cell r="I6665" t="str">
            <v>0,00</v>
          </cell>
          <cell r="J6665" t="str">
            <v>0,00</v>
          </cell>
          <cell r="K6665">
            <v>2.1</v>
          </cell>
          <cell r="L6665">
            <v>2.1</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0,84</v>
          </cell>
          <cell r="F6666" t="str">
            <v>0,07</v>
          </cell>
          <cell r="G6666" t="str">
            <v>0,54</v>
          </cell>
          <cell r="H6666" t="str">
            <v>0,23</v>
          </cell>
          <cell r="I6666" t="str">
            <v>0,00</v>
          </cell>
          <cell r="J6666" t="str">
            <v>0,00</v>
          </cell>
          <cell r="K6666">
            <v>0.77</v>
          </cell>
          <cell r="L6666">
            <v>0.77</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2,03</v>
          </cell>
          <cell r="F6667" t="str">
            <v>0,22</v>
          </cell>
          <cell r="G6667" t="str">
            <v>1,21</v>
          </cell>
          <cell r="H6667" t="str">
            <v>0,60</v>
          </cell>
          <cell r="I6667" t="str">
            <v>0,00</v>
          </cell>
          <cell r="J6667" t="str">
            <v>0,00</v>
          </cell>
          <cell r="K6667">
            <v>1.81</v>
          </cell>
          <cell r="L6667">
            <v>1.81</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1,77</v>
          </cell>
          <cell r="F6668" t="str">
            <v>0,18</v>
          </cell>
          <cell r="G6668" t="str">
            <v>1,06</v>
          </cell>
          <cell r="H6668" t="str">
            <v>0,53</v>
          </cell>
          <cell r="I6668" t="str">
            <v>0,00</v>
          </cell>
          <cell r="J6668" t="str">
            <v>0,00</v>
          </cell>
          <cell r="K6668">
            <v>1.59</v>
          </cell>
          <cell r="L6668">
            <v>1.59</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0,64</v>
          </cell>
          <cell r="F6669" t="str">
            <v>0,06</v>
          </cell>
          <cell r="G6669" t="str">
            <v>0,41</v>
          </cell>
          <cell r="H6669" t="str">
            <v>0,17</v>
          </cell>
          <cell r="I6669" t="str">
            <v>0,00</v>
          </cell>
          <cell r="J6669" t="str">
            <v>0,00</v>
          </cell>
          <cell r="K6669">
            <v>0.57999999999999996</v>
          </cell>
          <cell r="L6669">
            <v>0.57999999999999996</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1,77</v>
          </cell>
          <cell r="F6670" t="str">
            <v>0,16</v>
          </cell>
          <cell r="G6670" t="str">
            <v>1,07</v>
          </cell>
          <cell r="H6670" t="str">
            <v>0,54</v>
          </cell>
          <cell r="I6670" t="str">
            <v>0,00</v>
          </cell>
          <cell r="J6670" t="str">
            <v>0,00</v>
          </cell>
          <cell r="K6670">
            <v>1.61</v>
          </cell>
          <cell r="L6670">
            <v>1.61</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1,52</v>
          </cell>
          <cell r="F6671" t="str">
            <v>0,13</v>
          </cell>
          <cell r="G6671" t="str">
            <v>0,92</v>
          </cell>
          <cell r="H6671" t="str">
            <v>0,47</v>
          </cell>
          <cell r="I6671" t="str">
            <v>0,00</v>
          </cell>
          <cell r="J6671" t="str">
            <v>0,00</v>
          </cell>
          <cell r="K6671">
            <v>1.3900000000000001</v>
          </cell>
          <cell r="L6671">
            <v>1.3900000000000001</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0,56</v>
          </cell>
          <cell r="F6672" t="str">
            <v>0,04</v>
          </cell>
          <cell r="G6672" t="str">
            <v>0,36</v>
          </cell>
          <cell r="H6672" t="str">
            <v>0,16</v>
          </cell>
          <cell r="I6672" t="str">
            <v>0,00</v>
          </cell>
          <cell r="J6672" t="str">
            <v>0,00</v>
          </cell>
          <cell r="K6672">
            <v>0.52</v>
          </cell>
          <cell r="L6672">
            <v>0.52</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2,27</v>
          </cell>
          <cell r="F6673" t="str">
            <v>0,17</v>
          </cell>
          <cell r="G6673" t="str">
            <v>1,41</v>
          </cell>
          <cell r="H6673" t="str">
            <v>0,69</v>
          </cell>
          <cell r="I6673" t="str">
            <v>0,00</v>
          </cell>
          <cell r="J6673" t="str">
            <v>0,00</v>
          </cell>
          <cell r="K6673">
            <v>2.0999999999999996</v>
          </cell>
          <cell r="L6673">
            <v>2.0999999999999996</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1,96</v>
          </cell>
          <cell r="F6674" t="str">
            <v>0,15</v>
          </cell>
          <cell r="G6674" t="str">
            <v>1,22</v>
          </cell>
          <cell r="H6674" t="str">
            <v>0,59</v>
          </cell>
          <cell r="I6674" t="str">
            <v>0,00</v>
          </cell>
          <cell r="J6674" t="str">
            <v>0,00</v>
          </cell>
          <cell r="K6674">
            <v>1.81</v>
          </cell>
          <cell r="L6674">
            <v>1.81</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0,74</v>
          </cell>
          <cell r="F6675" t="str">
            <v>0,05</v>
          </cell>
          <cell r="G6675" t="str">
            <v>0,49</v>
          </cell>
          <cell r="H6675" t="str">
            <v>0,20</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1,53</v>
          </cell>
          <cell r="F6676" t="str">
            <v>0,11</v>
          </cell>
          <cell r="G6676" t="str">
            <v>0,97</v>
          </cell>
          <cell r="H6676" t="str">
            <v>0,45</v>
          </cell>
          <cell r="I6676" t="str">
            <v>0,00</v>
          </cell>
          <cell r="J6676" t="str">
            <v>0,00</v>
          </cell>
          <cell r="K6676">
            <v>1.42</v>
          </cell>
          <cell r="L6676">
            <v>1.42</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1,33</v>
          </cell>
          <cell r="F6677" t="str">
            <v>0,10</v>
          </cell>
          <cell r="G6677" t="str">
            <v>0,84</v>
          </cell>
          <cell r="H6677" t="str">
            <v>0,39</v>
          </cell>
          <cell r="I6677" t="str">
            <v>0,00</v>
          </cell>
          <cell r="J6677" t="str">
            <v>0,00</v>
          </cell>
          <cell r="K6677">
            <v>1.23</v>
          </cell>
          <cell r="L6677">
            <v>1.23</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2,41</v>
          </cell>
          <cell r="F6679" t="str">
            <v>0,27</v>
          </cell>
          <cell r="G6679" t="str">
            <v>1,41</v>
          </cell>
          <cell r="H6679" t="str">
            <v>0,73</v>
          </cell>
          <cell r="I6679" t="str">
            <v>0,00</v>
          </cell>
          <cell r="J6679" t="str">
            <v>0,00</v>
          </cell>
          <cell r="K6679">
            <v>2.1399999999999997</v>
          </cell>
          <cell r="L6679">
            <v>2.1399999999999997</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2,09</v>
          </cell>
          <cell r="F6680" t="str">
            <v>0,19</v>
          </cell>
          <cell r="G6680" t="str">
            <v>1,25</v>
          </cell>
          <cell r="H6680" t="str">
            <v>0,65</v>
          </cell>
          <cell r="I6680" t="str">
            <v>0,00</v>
          </cell>
          <cell r="J6680" t="str">
            <v>0,00</v>
          </cell>
          <cell r="K6680">
            <v>1.9</v>
          </cell>
          <cell r="L6680">
            <v>1.9</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1,81</v>
          </cell>
          <cell r="F6681" t="str">
            <v>0,15</v>
          </cell>
          <cell r="G6681" t="str">
            <v>1,14</v>
          </cell>
          <cell r="H6681" t="str">
            <v>0,52</v>
          </cell>
          <cell r="I6681" t="str">
            <v>0,00</v>
          </cell>
          <cell r="J6681" t="str">
            <v>0,00</v>
          </cell>
          <cell r="K6681">
            <v>1.66</v>
          </cell>
          <cell r="L6681">
            <v>1.66</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1,62</v>
          </cell>
          <cell r="F6682" t="str">
            <v>0,18</v>
          </cell>
          <cell r="G6682" t="str">
            <v>0,97</v>
          </cell>
          <cell r="H6682" t="str">
            <v>0,47</v>
          </cell>
          <cell r="I6682" t="str">
            <v>0,00</v>
          </cell>
          <cell r="J6682" t="str">
            <v>0,00</v>
          </cell>
          <cell r="K6682">
            <v>1.44</v>
          </cell>
          <cell r="L6682">
            <v>1.44</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1,41</v>
          </cell>
          <cell r="F6683" t="str">
            <v>0,11</v>
          </cell>
          <cell r="G6683" t="str">
            <v>0,86</v>
          </cell>
          <cell r="H6683" t="str">
            <v>0,44</v>
          </cell>
          <cell r="I6683" t="str">
            <v>0,00</v>
          </cell>
          <cell r="J6683" t="str">
            <v>0,00</v>
          </cell>
          <cell r="K6683">
            <v>1.3</v>
          </cell>
          <cell r="L6683">
            <v>1.3</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1,21</v>
          </cell>
          <cell r="F6684" t="str">
            <v>0,08</v>
          </cell>
          <cell r="G6684" t="str">
            <v>0,78</v>
          </cell>
          <cell r="H6684" t="str">
            <v>0,35</v>
          </cell>
          <cell r="I6684" t="str">
            <v>0,00</v>
          </cell>
          <cell r="J6684" t="str">
            <v>0,00</v>
          </cell>
          <cell r="K6684">
            <v>1.1299999999999999</v>
          </cell>
          <cell r="L6684">
            <v>1.1299999999999999</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3,57</v>
          </cell>
          <cell r="F6685" t="str">
            <v>0,57</v>
          </cell>
          <cell r="G6685" t="str">
            <v>1,77</v>
          </cell>
          <cell r="H6685" t="str">
            <v>1,23</v>
          </cell>
          <cell r="I6685" t="str">
            <v>0,00</v>
          </cell>
          <cell r="J6685" t="str">
            <v>0,00</v>
          </cell>
          <cell r="K6685">
            <v>3</v>
          </cell>
          <cell r="L6685">
            <v>3</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3,09</v>
          </cell>
          <cell r="F6686" t="str">
            <v>0,48</v>
          </cell>
          <cell r="G6686" t="str">
            <v>1,55</v>
          </cell>
          <cell r="H6686" t="str">
            <v>1,06</v>
          </cell>
          <cell r="I6686" t="str">
            <v>0,00</v>
          </cell>
          <cell r="J6686" t="str">
            <v>0,00</v>
          </cell>
          <cell r="K6686">
            <v>2.6100000000000003</v>
          </cell>
          <cell r="L6686">
            <v>2.6100000000000003</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2,84</v>
          </cell>
          <cell r="F6687" t="str">
            <v>0,44</v>
          </cell>
          <cell r="G6687" t="str">
            <v>1,43</v>
          </cell>
          <cell r="H6687" t="str">
            <v>0,97</v>
          </cell>
          <cell r="I6687" t="str">
            <v>0,00</v>
          </cell>
          <cell r="J6687" t="str">
            <v>0,00</v>
          </cell>
          <cell r="K6687">
            <v>2.4</v>
          </cell>
          <cell r="L6687">
            <v>2.4</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1,14</v>
          </cell>
          <cell r="F6688" t="str">
            <v>0,18</v>
          </cell>
          <cell r="G6688" t="str">
            <v>0,60</v>
          </cell>
          <cell r="H6688" t="str">
            <v>0,36</v>
          </cell>
          <cell r="I6688" t="str">
            <v>0,00</v>
          </cell>
          <cell r="J6688" t="str">
            <v>0,00</v>
          </cell>
          <cell r="K6688">
            <v>0.96</v>
          </cell>
          <cell r="L6688">
            <v>0.96</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8,51</v>
          </cell>
          <cell r="F6689" t="str">
            <v>1,33</v>
          </cell>
          <cell r="G6689" t="str">
            <v>4,21</v>
          </cell>
          <cell r="H6689" t="str">
            <v>2,97</v>
          </cell>
          <cell r="I6689" t="str">
            <v>0,00</v>
          </cell>
          <cell r="J6689" t="str">
            <v>0,00</v>
          </cell>
          <cell r="K6689">
            <v>7.18</v>
          </cell>
          <cell r="L6689">
            <v>7.18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7,26</v>
          </cell>
          <cell r="F6690" t="str">
            <v>0,79</v>
          </cell>
          <cell r="G6690" t="str">
            <v>4,21</v>
          </cell>
          <cell r="H6690" t="str">
            <v>2,26</v>
          </cell>
          <cell r="I6690" t="str">
            <v>0,00</v>
          </cell>
          <cell r="J6690" t="str">
            <v>0,00</v>
          </cell>
          <cell r="K6690">
            <v>6.47</v>
          </cell>
          <cell r="L6690">
            <v>6.47</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6,35</v>
          </cell>
          <cell r="F6691" t="str">
            <v>0,56</v>
          </cell>
          <cell r="G6691" t="str">
            <v>3,70</v>
          </cell>
          <cell r="H6691" t="str">
            <v>2,09</v>
          </cell>
          <cell r="I6691" t="str">
            <v>0,00</v>
          </cell>
          <cell r="J6691" t="str">
            <v>0,00</v>
          </cell>
          <cell r="K6691">
            <v>5.79</v>
          </cell>
          <cell r="L6691">
            <v>5.79</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5,47</v>
          </cell>
          <cell r="F6692" t="str">
            <v>0,43</v>
          </cell>
          <cell r="G6692" t="str">
            <v>3,33</v>
          </cell>
          <cell r="H6692" t="str">
            <v>1,71</v>
          </cell>
          <cell r="I6692" t="str">
            <v>0,00</v>
          </cell>
          <cell r="J6692" t="str">
            <v>0,00</v>
          </cell>
          <cell r="K6692">
            <v>5.04</v>
          </cell>
          <cell r="L6692">
            <v>5.04</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5,67</v>
          </cell>
          <cell r="F6693" t="str">
            <v>0,88</v>
          </cell>
          <cell r="G6693" t="str">
            <v>2,80</v>
          </cell>
          <cell r="H6693" t="str">
            <v>1,99</v>
          </cell>
          <cell r="I6693" t="str">
            <v>0,00</v>
          </cell>
          <cell r="J6693" t="str">
            <v>0,00</v>
          </cell>
          <cell r="K6693">
            <v>4.79</v>
          </cell>
          <cell r="L6693">
            <v>4.79</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4,85</v>
          </cell>
          <cell r="F6694" t="str">
            <v>0,53</v>
          </cell>
          <cell r="G6694" t="str">
            <v>2,82</v>
          </cell>
          <cell r="H6694" t="str">
            <v>1,50</v>
          </cell>
          <cell r="I6694" t="str">
            <v>0,00</v>
          </cell>
          <cell r="J6694" t="str">
            <v>0,00</v>
          </cell>
          <cell r="K6694">
            <v>4.32</v>
          </cell>
          <cell r="L6694">
            <v>4.32</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4,21</v>
          </cell>
          <cell r="F6695" t="str">
            <v>0,38</v>
          </cell>
          <cell r="G6695" t="str">
            <v>2,47</v>
          </cell>
          <cell r="H6695" t="str">
            <v>1,36</v>
          </cell>
          <cell r="I6695" t="str">
            <v>0,00</v>
          </cell>
          <cell r="J6695" t="str">
            <v>0,00</v>
          </cell>
          <cell r="K6695">
            <v>3.83</v>
          </cell>
          <cell r="L6695">
            <v>3.83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3,66</v>
          </cell>
          <cell r="F6696" t="str">
            <v>0,29</v>
          </cell>
          <cell r="G6696" t="str">
            <v>2,24</v>
          </cell>
          <cell r="H6696" t="str">
            <v>1,13</v>
          </cell>
          <cell r="I6696" t="str">
            <v>0,00</v>
          </cell>
          <cell r="J6696" t="str">
            <v>0,00</v>
          </cell>
          <cell r="K6696">
            <v>3.37</v>
          </cell>
          <cell r="L6696">
            <v>3.37</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2,79</v>
          </cell>
          <cell r="F6697" t="str">
            <v>0,39</v>
          </cell>
          <cell r="G6697" t="str">
            <v>1,66</v>
          </cell>
          <cell r="H6697" t="str">
            <v>0,74</v>
          </cell>
          <cell r="I6697" t="str">
            <v>0,00</v>
          </cell>
          <cell r="J6697" t="str">
            <v>0,00</v>
          </cell>
          <cell r="K6697">
            <v>2.4</v>
          </cell>
          <cell r="L6697">
            <v>2.4</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2,40</v>
          </cell>
          <cell r="F6698" t="str">
            <v>0,34</v>
          </cell>
          <cell r="G6698" t="str">
            <v>1,44</v>
          </cell>
          <cell r="H6698" t="str">
            <v>0,62</v>
          </cell>
          <cell r="I6698" t="str">
            <v>0,00</v>
          </cell>
          <cell r="J6698" t="str">
            <v>0,00</v>
          </cell>
          <cell r="K6698">
            <v>2.06</v>
          </cell>
          <cell r="L6698">
            <v>2.06</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2,21</v>
          </cell>
          <cell r="F6699" t="str">
            <v>0,31</v>
          </cell>
          <cell r="G6699" t="str">
            <v>1,31</v>
          </cell>
          <cell r="H6699" t="str">
            <v>0,59</v>
          </cell>
          <cell r="I6699" t="str">
            <v>0,00</v>
          </cell>
          <cell r="J6699" t="str">
            <v>0,00</v>
          </cell>
          <cell r="K6699">
            <v>1.9</v>
          </cell>
          <cell r="L6699">
            <v>1.9</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0,87</v>
          </cell>
          <cell r="F6700" t="str">
            <v>0,12</v>
          </cell>
          <cell r="G6700" t="str">
            <v>0,55</v>
          </cell>
          <cell r="H6700" t="str">
            <v>0,20</v>
          </cell>
          <cell r="I6700" t="str">
            <v>0,00</v>
          </cell>
          <cell r="J6700" t="str">
            <v>0,00</v>
          </cell>
          <cell r="K6700">
            <v>0.75</v>
          </cell>
          <cell r="L6700">
            <v>0.75</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6,63</v>
          </cell>
          <cell r="F6701" t="str">
            <v>0,94</v>
          </cell>
          <cell r="G6701" t="str">
            <v>3,90</v>
          </cell>
          <cell r="H6701" t="str">
            <v>1,79</v>
          </cell>
          <cell r="I6701" t="str">
            <v>0,00</v>
          </cell>
          <cell r="J6701" t="str">
            <v>0,00</v>
          </cell>
          <cell r="K6701">
            <v>5.6899999999999995</v>
          </cell>
          <cell r="L6701">
            <v>5.6899999999999995</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3,41</v>
          </cell>
          <cell r="F6702" t="str">
            <v>0,28</v>
          </cell>
          <cell r="G6702" t="str">
            <v>2,21</v>
          </cell>
          <cell r="H6702" t="str">
            <v>0,92</v>
          </cell>
          <cell r="I6702" t="str">
            <v>0,00</v>
          </cell>
          <cell r="J6702" t="str">
            <v>0,00</v>
          </cell>
          <cell r="K6702">
            <v>3.13</v>
          </cell>
          <cell r="L6702">
            <v>3.13</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2,94</v>
          </cell>
          <cell r="F6703" t="str">
            <v>0,25</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2,70</v>
          </cell>
          <cell r="F6704" t="str">
            <v>0,21</v>
          </cell>
          <cell r="G6704" t="str">
            <v>1,76</v>
          </cell>
          <cell r="H6704" t="str">
            <v>0,73</v>
          </cell>
          <cell r="I6704" t="str">
            <v>0,00</v>
          </cell>
          <cell r="J6704" t="str">
            <v>0,00</v>
          </cell>
          <cell r="K6704">
            <v>2.4900000000000002</v>
          </cell>
          <cell r="L6704">
            <v>2.4900000000000002</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1,07</v>
          </cell>
          <cell r="F6705" t="str">
            <v>0,08</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8,11</v>
          </cell>
          <cell r="F6706" t="str">
            <v>0,68</v>
          </cell>
          <cell r="G6706" t="str">
            <v>5,19</v>
          </cell>
          <cell r="H6706" t="str">
            <v>2,24</v>
          </cell>
          <cell r="I6706" t="str">
            <v>0,00</v>
          </cell>
          <cell r="J6706" t="str">
            <v>0,00</v>
          </cell>
          <cell r="K6706">
            <v>7.4300000000000006</v>
          </cell>
          <cell r="L6706">
            <v>7.4300000000000006</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4,98</v>
          </cell>
          <cell r="F6707" t="str">
            <v>0,59</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4,32</v>
          </cell>
          <cell r="F6708" t="str">
            <v>0,51</v>
          </cell>
          <cell r="G6708" t="str">
            <v>2,86</v>
          </cell>
          <cell r="H6708" t="str">
            <v>0,95</v>
          </cell>
          <cell r="I6708" t="str">
            <v>0,00</v>
          </cell>
          <cell r="J6708" t="str">
            <v>0,00</v>
          </cell>
          <cell r="K6708">
            <v>3.8099999999999996</v>
          </cell>
          <cell r="L6708">
            <v>3.8099999999999996</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3,95</v>
          </cell>
          <cell r="F6709" t="str">
            <v>0,46</v>
          </cell>
          <cell r="G6709" t="str">
            <v>2,62</v>
          </cell>
          <cell r="H6709" t="str">
            <v>0,87</v>
          </cell>
          <cell r="I6709" t="str">
            <v>0,00</v>
          </cell>
          <cell r="J6709" t="str">
            <v>0,00</v>
          </cell>
          <cell r="K6709">
            <v>3.49</v>
          </cell>
          <cell r="L6709">
            <v>3.49</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1,59</v>
          </cell>
          <cell r="F6710" t="str">
            <v>0,19</v>
          </cell>
          <cell r="G6710" t="str">
            <v>1,08</v>
          </cell>
          <cell r="H6710" t="str">
            <v>0,32</v>
          </cell>
          <cell r="I6710" t="str">
            <v>0,00</v>
          </cell>
          <cell r="J6710" t="str">
            <v>0,00</v>
          </cell>
          <cell r="K6710">
            <v>1.4000000000000001</v>
          </cell>
          <cell r="L6710">
            <v>1.4000000000000001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11,88</v>
          </cell>
          <cell r="F6711" t="str">
            <v>1,41</v>
          </cell>
          <cell r="G6711" t="str">
            <v>7,79</v>
          </cell>
          <cell r="H6711" t="str">
            <v>2,68</v>
          </cell>
          <cell r="I6711" t="str">
            <v>0,00</v>
          </cell>
          <cell r="J6711" t="str">
            <v>0,00</v>
          </cell>
          <cell r="K6711">
            <v>10.47</v>
          </cell>
          <cell r="L6711">
            <v>10.47</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3,65</v>
          </cell>
          <cell r="F6712" t="str">
            <v>0,35</v>
          </cell>
          <cell r="G6712" t="str">
            <v>2,39</v>
          </cell>
          <cell r="H6712" t="str">
            <v>0,91</v>
          </cell>
          <cell r="I6712" t="str">
            <v>0,00</v>
          </cell>
          <cell r="J6712" t="str">
            <v>0,00</v>
          </cell>
          <cell r="K6712">
            <v>3.3000000000000003</v>
          </cell>
          <cell r="L6712">
            <v>3.3000000000000003</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3,16</v>
          </cell>
          <cell r="F6713" t="str">
            <v>0,31</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2,88</v>
          </cell>
          <cell r="F6714" t="str">
            <v>0,27</v>
          </cell>
          <cell r="G6714" t="str">
            <v>1,89</v>
          </cell>
          <cell r="H6714" t="str">
            <v>0,72</v>
          </cell>
          <cell r="I6714" t="str">
            <v>0,00</v>
          </cell>
          <cell r="J6714" t="str">
            <v>0,00</v>
          </cell>
          <cell r="K6714">
            <v>2.61</v>
          </cell>
          <cell r="L6714">
            <v>2.61</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1,14</v>
          </cell>
          <cell r="F6715" t="str">
            <v>0,10</v>
          </cell>
          <cell r="G6715" t="str">
            <v>0,78</v>
          </cell>
          <cell r="H6715" t="str">
            <v>0,26</v>
          </cell>
          <cell r="I6715" t="str">
            <v>0,00</v>
          </cell>
          <cell r="J6715" t="str">
            <v>0,00</v>
          </cell>
          <cell r="K6715">
            <v>1.04</v>
          </cell>
          <cell r="L6715">
            <v>1.04</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8,78</v>
          </cell>
          <cell r="F6716" t="str">
            <v>0,85</v>
          </cell>
          <cell r="G6716" t="str">
            <v>5,67</v>
          </cell>
          <cell r="H6716" t="str">
            <v>2,26</v>
          </cell>
          <cell r="I6716" t="str">
            <v>0,00</v>
          </cell>
          <cell r="J6716" t="str">
            <v>0,00</v>
          </cell>
          <cell r="K6716">
            <v>7.93</v>
          </cell>
          <cell r="L6716">
            <v>7.93</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8,71</v>
          </cell>
          <cell r="F6717" t="str">
            <v>1,71</v>
          </cell>
          <cell r="G6717" t="str">
            <v>3,31</v>
          </cell>
          <cell r="H6717" t="str">
            <v>3,69</v>
          </cell>
          <cell r="I6717" t="str">
            <v>0,00</v>
          </cell>
          <cell r="J6717" t="str">
            <v>0,00</v>
          </cell>
          <cell r="K6717">
            <v>7</v>
          </cell>
          <cell r="L6717">
            <v>7</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8,50</v>
          </cell>
          <cell r="F6718" t="str">
            <v>1,27</v>
          </cell>
          <cell r="G6718" t="str">
            <v>3,90</v>
          </cell>
          <cell r="H6718" t="str">
            <v>3,33</v>
          </cell>
          <cell r="I6718" t="str">
            <v>0,00</v>
          </cell>
          <cell r="J6718" t="str">
            <v>0,00</v>
          </cell>
          <cell r="K6718">
            <v>7.23</v>
          </cell>
          <cell r="L6718">
            <v>7.23</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8,53</v>
          </cell>
          <cell r="F6719" t="str">
            <v>1,08</v>
          </cell>
          <cell r="G6719" t="str">
            <v>4,05</v>
          </cell>
          <cell r="H6719" t="str">
            <v>3,40</v>
          </cell>
          <cell r="I6719" t="str">
            <v>0,00</v>
          </cell>
          <cell r="J6719" t="str">
            <v>0,00</v>
          </cell>
          <cell r="K6719">
            <v>7.4499999999999993</v>
          </cell>
          <cell r="L6719">
            <v>7.4499999999999993</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1,77</v>
          </cell>
          <cell r="F6720" t="str">
            <v>0,15</v>
          </cell>
          <cell r="G6720" t="str">
            <v>1,26</v>
          </cell>
          <cell r="H6720" t="str">
            <v>0,36</v>
          </cell>
          <cell r="I6720" t="str">
            <v>0,00</v>
          </cell>
          <cell r="J6720" t="str">
            <v>0,00</v>
          </cell>
          <cell r="K6720">
            <v>1.62</v>
          </cell>
          <cell r="L6720">
            <v>1.62</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1,51</v>
          </cell>
          <cell r="F6721" t="str">
            <v>0,13</v>
          </cell>
          <cell r="G6721" t="str">
            <v>1,09</v>
          </cell>
          <cell r="H6721" t="str">
            <v>0,29</v>
          </cell>
          <cell r="I6721" t="str">
            <v>0,00</v>
          </cell>
          <cell r="J6721" t="str">
            <v>0,00</v>
          </cell>
          <cell r="K6721">
            <v>1.3800000000000001</v>
          </cell>
          <cell r="L6721">
            <v>1.3800000000000001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0,24</v>
          </cell>
          <cell r="G6722" t="str">
            <v>1,73</v>
          </cell>
          <cell r="H6722" t="str">
            <v>0,40</v>
          </cell>
          <cell r="I6722" t="str">
            <v>0,00</v>
          </cell>
          <cell r="J6722" t="str">
            <v>0,00</v>
          </cell>
          <cell r="K6722">
            <v>2.13</v>
          </cell>
          <cell r="L6722">
            <v>2.13</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2,01</v>
          </cell>
          <cell r="F6723" t="str">
            <v>0,20</v>
          </cell>
          <cell r="G6723" t="str">
            <v>1,48</v>
          </cell>
          <cell r="H6723" t="str">
            <v>0,33</v>
          </cell>
          <cell r="I6723" t="str">
            <v>0,00</v>
          </cell>
          <cell r="J6723" t="str">
            <v>0,00</v>
          </cell>
          <cell r="K6723">
            <v>1.81</v>
          </cell>
          <cell r="L6723">
            <v>1.81</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1,41</v>
          </cell>
          <cell r="F6724" t="str">
            <v>0,11</v>
          </cell>
          <cell r="G6724" t="str">
            <v>1,02</v>
          </cell>
          <cell r="H6724" t="str">
            <v>0,28</v>
          </cell>
          <cell r="I6724" t="str">
            <v>0,00</v>
          </cell>
          <cell r="J6724" t="str">
            <v>0,00</v>
          </cell>
          <cell r="K6724">
            <v>1.3</v>
          </cell>
          <cell r="L6724">
            <v>1.3</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0,43</v>
          </cell>
          <cell r="H6725" t="str">
            <v>0,09</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1,87</v>
          </cell>
          <cell r="F6726" t="str">
            <v>0,18</v>
          </cell>
          <cell r="G6726" t="str">
            <v>1,37</v>
          </cell>
          <cell r="H6726" t="str">
            <v>0,32</v>
          </cell>
          <cell r="I6726" t="str">
            <v>0,00</v>
          </cell>
          <cell r="J6726" t="str">
            <v>0,00</v>
          </cell>
          <cell r="K6726">
            <v>1.6900000000000002</v>
          </cell>
          <cell r="L6726">
            <v>1.6900000000000002</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592,00</v>
          </cell>
          <cell r="F6728" t="str">
            <v>185,00</v>
          </cell>
          <cell r="G6728" t="str">
            <v>294,00</v>
          </cell>
          <cell r="H6728" t="str">
            <v>113,00</v>
          </cell>
          <cell r="I6728" t="str">
            <v>0,00</v>
          </cell>
          <cell r="J6728" t="str">
            <v>0,00</v>
          </cell>
          <cell r="K6728">
            <v>407</v>
          </cell>
          <cell r="L6728">
            <v>407</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172,48</v>
          </cell>
          <cell r="F6729" t="str">
            <v>53,91</v>
          </cell>
          <cell r="G6729" t="str">
            <v>85,68</v>
          </cell>
          <cell r="H6729" t="str">
            <v>32,89</v>
          </cell>
          <cell r="I6729" t="str">
            <v>0,00</v>
          </cell>
          <cell r="J6729" t="str">
            <v>0,00</v>
          </cell>
          <cell r="K6729">
            <v>118.57000000000001</v>
          </cell>
          <cell r="L6729">
            <v>118.57000000000001</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293,83</v>
          </cell>
          <cell r="F6730" t="str">
            <v>91,83</v>
          </cell>
          <cell r="G6730" t="str">
            <v>145,94</v>
          </cell>
          <cell r="H6730" t="str">
            <v>56,06</v>
          </cell>
          <cell r="I6730" t="str">
            <v>0,00</v>
          </cell>
          <cell r="J6730" t="str">
            <v>0,00</v>
          </cell>
          <cell r="K6730">
            <v>202</v>
          </cell>
          <cell r="L6730">
            <v>202</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8,43</v>
          </cell>
          <cell r="F6731" t="str">
            <v>0,99</v>
          </cell>
          <cell r="G6731" t="str">
            <v>4,16</v>
          </cell>
          <cell r="H6731" t="str">
            <v>3,28</v>
          </cell>
          <cell r="I6731" t="str">
            <v>0,00</v>
          </cell>
          <cell r="J6731" t="str">
            <v>0,00</v>
          </cell>
          <cell r="K6731">
            <v>7.4399999999999995</v>
          </cell>
          <cell r="L6731">
            <v>7.4399999999999995</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7,42</v>
          </cell>
          <cell r="F6732" t="str">
            <v>1,44</v>
          </cell>
          <cell r="G6732" t="str">
            <v>2,83</v>
          </cell>
          <cell r="H6732" t="str">
            <v>3,15</v>
          </cell>
          <cell r="I6732" t="str">
            <v>0,00</v>
          </cell>
          <cell r="J6732" t="str">
            <v>0,00</v>
          </cell>
          <cell r="K6732">
            <v>5.98</v>
          </cell>
          <cell r="L6732">
            <v>5.98</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6,80</v>
          </cell>
          <cell r="F6733" t="str">
            <v>1,00</v>
          </cell>
          <cell r="G6733" t="str">
            <v>3,18</v>
          </cell>
          <cell r="H6733" t="str">
            <v>2,62</v>
          </cell>
          <cell r="I6733" t="str">
            <v>0,00</v>
          </cell>
          <cell r="J6733" t="str">
            <v>0,00</v>
          </cell>
          <cell r="K6733">
            <v>5.8000000000000007</v>
          </cell>
          <cell r="L6733">
            <v>5.8000000000000007</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6,50</v>
          </cell>
          <cell r="F6734" t="str">
            <v>0,81</v>
          </cell>
          <cell r="G6734" t="str">
            <v>3,14</v>
          </cell>
          <cell r="H6734" t="str">
            <v>2,55</v>
          </cell>
          <cell r="I6734" t="str">
            <v>0,00</v>
          </cell>
          <cell r="J6734" t="str">
            <v>0,00</v>
          </cell>
          <cell r="K6734">
            <v>5.6899999999999995</v>
          </cell>
          <cell r="L6734">
            <v>5.6899999999999995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6,21</v>
          </cell>
          <cell r="F6735" t="str">
            <v>0,71</v>
          </cell>
          <cell r="G6735" t="str">
            <v>3,14</v>
          </cell>
          <cell r="H6735" t="str">
            <v>2,36</v>
          </cell>
          <cell r="I6735" t="str">
            <v>0,00</v>
          </cell>
          <cell r="J6735" t="str">
            <v>0,00</v>
          </cell>
          <cell r="K6735">
            <v>5.5</v>
          </cell>
          <cell r="L6735">
            <v>5.5</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9,09</v>
          </cell>
          <cell r="F6736" t="str">
            <v>1,74</v>
          </cell>
          <cell r="G6736" t="str">
            <v>3,47</v>
          </cell>
          <cell r="H6736" t="str">
            <v>3,88</v>
          </cell>
          <cell r="I6736" t="str">
            <v>0,00</v>
          </cell>
          <cell r="J6736" t="str">
            <v>0,00</v>
          </cell>
          <cell r="K6736">
            <v>7.35</v>
          </cell>
          <cell r="L6736">
            <v>7.35</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8,83</v>
          </cell>
          <cell r="F6737" t="str">
            <v>1,30</v>
          </cell>
          <cell r="G6737" t="str">
            <v>4,07</v>
          </cell>
          <cell r="H6737" t="str">
            <v>3,46</v>
          </cell>
          <cell r="I6737" t="str">
            <v>0,00</v>
          </cell>
          <cell r="J6737" t="str">
            <v>0,00</v>
          </cell>
          <cell r="K6737">
            <v>7.53</v>
          </cell>
          <cell r="L6737">
            <v>7.53</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8,83</v>
          </cell>
          <cell r="F6738" t="str">
            <v>1,10</v>
          </cell>
          <cell r="G6738" t="str">
            <v>4,22</v>
          </cell>
          <cell r="H6738" t="str">
            <v>3,51</v>
          </cell>
          <cell r="I6738" t="str">
            <v>0,00</v>
          </cell>
          <cell r="J6738" t="str">
            <v>0,00</v>
          </cell>
          <cell r="K6738">
            <v>7.7299999999999995</v>
          </cell>
          <cell r="L6738">
            <v>7.7299999999999995</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8,71</v>
          </cell>
          <cell r="F6739" t="str">
            <v>1,01</v>
          </cell>
          <cell r="G6739" t="str">
            <v>4,32</v>
          </cell>
          <cell r="H6739" t="str">
            <v>3,38</v>
          </cell>
          <cell r="I6739" t="str">
            <v>0,00</v>
          </cell>
          <cell r="J6739" t="str">
            <v>0,00</v>
          </cell>
          <cell r="K6739">
            <v>7.7</v>
          </cell>
          <cell r="L6739">
            <v>7.7</v>
          </cell>
          <cell r="M6739"/>
          <cell r="N6739">
            <v>100984</v>
          </cell>
        </row>
        <row r="6740">
          <cell r="A6740">
            <v>100985</v>
          </cell>
          <cell r="B6740" t="str">
            <v>CARGA DE MISTURA ASFÁLTICA EM CAMINHÃO BASCULANTE 6 M³ (UNIDADE: M3). AF_07/2020</v>
          </cell>
          <cell r="C6740" t="str">
            <v>COMPOSIÇÃO</v>
          </cell>
          <cell r="D6740" t="str">
            <v>M3</v>
          </cell>
          <cell r="E6740" t="str">
            <v>7,11</v>
          </cell>
          <cell r="F6740" t="str">
            <v>1,24</v>
          </cell>
          <cell r="G6740" t="str">
            <v>3,33</v>
          </cell>
          <cell r="H6740" t="str">
            <v>2,54</v>
          </cell>
          <cell r="I6740" t="str">
            <v>0,00</v>
          </cell>
          <cell r="J6740" t="str">
            <v>0,00</v>
          </cell>
          <cell r="K6740">
            <v>5.87</v>
          </cell>
          <cell r="L6740">
            <v>5.87</v>
          </cell>
          <cell r="M6740"/>
          <cell r="N6740">
            <v>100985</v>
          </cell>
        </row>
        <row r="6741">
          <cell r="A6741">
            <v>100986</v>
          </cell>
          <cell r="B6741" t="str">
            <v>CARGA DE MISTURA ASFÁLTICA EM CAMINHÃO BASCULANTE 10 M³ (UNIDADE: M3). AF_07/2020</v>
          </cell>
          <cell r="C6741" t="str">
            <v>COMPOSIÇÃO</v>
          </cell>
          <cell r="D6741" t="str">
            <v>M3</v>
          </cell>
          <cell r="E6741" t="str">
            <v>8,76</v>
          </cell>
          <cell r="F6741" t="str">
            <v>1,04</v>
          </cell>
          <cell r="G6741" t="str">
            <v>4,92</v>
          </cell>
          <cell r="H6741" t="str">
            <v>2,80</v>
          </cell>
          <cell r="I6741" t="str">
            <v>0,00</v>
          </cell>
          <cell r="J6741" t="str">
            <v>0,00</v>
          </cell>
          <cell r="K6741">
            <v>7.72</v>
          </cell>
          <cell r="L6741">
            <v>7.72</v>
          </cell>
          <cell r="M6741"/>
          <cell r="N6741">
            <v>100986</v>
          </cell>
        </row>
        <row r="6742">
          <cell r="A6742">
            <v>100987</v>
          </cell>
          <cell r="B6742" t="str">
            <v>CARGA DE MISTURA ASFÁLTICA EM CAMINHÃO BASCULANTE 14 M³ (UNIDADE: M3). AF_07/2020</v>
          </cell>
          <cell r="C6742" t="str">
            <v>COMPOSIÇÃO</v>
          </cell>
          <cell r="D6742" t="str">
            <v>M3</v>
          </cell>
          <cell r="E6742" t="str">
            <v>10,03</v>
          </cell>
          <cell r="F6742" t="str">
            <v>0,96</v>
          </cell>
          <cell r="G6742" t="str">
            <v>5,72</v>
          </cell>
          <cell r="H6742" t="str">
            <v>3,35</v>
          </cell>
          <cell r="I6742" t="str">
            <v>0,00</v>
          </cell>
          <cell r="J6742" t="str">
            <v>0,00</v>
          </cell>
          <cell r="K6742">
            <v>9.07</v>
          </cell>
          <cell r="L6742">
            <v>9.07</v>
          </cell>
          <cell r="M6742"/>
          <cell r="N6742">
            <v>100987</v>
          </cell>
        </row>
        <row r="6743">
          <cell r="A6743">
            <v>100988</v>
          </cell>
          <cell r="B6743" t="str">
            <v>CARGA DE MISTURA ASFÁLTICA EM CAMINHÃO BASCULANTE 18 M³ (UNIDADE: M3). AF_07/2020</v>
          </cell>
          <cell r="C6743" t="str">
            <v>COMPOSIÇÃO</v>
          </cell>
          <cell r="D6743" t="str">
            <v>M3</v>
          </cell>
          <cell r="E6743" t="str">
            <v>10,73</v>
          </cell>
          <cell r="F6743" t="str">
            <v>0,91</v>
          </cell>
          <cell r="G6743" t="str">
            <v>6,36</v>
          </cell>
          <cell r="H6743" t="str">
            <v>3,46</v>
          </cell>
          <cell r="I6743" t="str">
            <v>0,00</v>
          </cell>
          <cell r="J6743" t="str">
            <v>0,00</v>
          </cell>
          <cell r="K6743">
            <v>9.82</v>
          </cell>
          <cell r="L6743">
            <v>9.82</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5,80</v>
          </cell>
          <cell r="F6744" t="str">
            <v>1,14</v>
          </cell>
          <cell r="G6744" t="str">
            <v>2,19</v>
          </cell>
          <cell r="H6744" t="str">
            <v>2,47</v>
          </cell>
          <cell r="I6744" t="str">
            <v>0,00</v>
          </cell>
          <cell r="J6744" t="str">
            <v>0,00</v>
          </cell>
          <cell r="K6744">
            <v>4.66</v>
          </cell>
          <cell r="L6744">
            <v>4.66</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5,67</v>
          </cell>
          <cell r="F6745" t="str">
            <v>0,85</v>
          </cell>
          <cell r="G6745" t="str">
            <v>2,60</v>
          </cell>
          <cell r="H6745" t="str">
            <v>2,22</v>
          </cell>
          <cell r="I6745" t="str">
            <v>0,00</v>
          </cell>
          <cell r="J6745" t="str">
            <v>0,00</v>
          </cell>
          <cell r="K6745">
            <v>4.82</v>
          </cell>
          <cell r="L6745">
            <v>4.82</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5,71</v>
          </cell>
          <cell r="F6746" t="str">
            <v>0,73</v>
          </cell>
          <cell r="G6746" t="str">
            <v>2,72</v>
          </cell>
          <cell r="H6746" t="str">
            <v>2,26</v>
          </cell>
          <cell r="I6746" t="str">
            <v>0,00</v>
          </cell>
          <cell r="J6746" t="str">
            <v>0,00</v>
          </cell>
          <cell r="K6746">
            <v>4.9800000000000004</v>
          </cell>
          <cell r="L6746">
            <v>4.9800000000000004</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5,62</v>
          </cell>
          <cell r="F6747" t="str">
            <v>0,66</v>
          </cell>
          <cell r="G6747" t="str">
            <v>2,77</v>
          </cell>
          <cell r="H6747" t="str">
            <v>2,19</v>
          </cell>
          <cell r="I6747" t="str">
            <v>0,00</v>
          </cell>
          <cell r="J6747" t="str">
            <v>0,00</v>
          </cell>
          <cell r="K6747">
            <v>4.96</v>
          </cell>
          <cell r="L6747">
            <v>4.96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4,93</v>
          </cell>
          <cell r="F6748" t="str">
            <v>0,96</v>
          </cell>
          <cell r="G6748" t="str">
            <v>1,87</v>
          </cell>
          <cell r="H6748" t="str">
            <v>2,10</v>
          </cell>
          <cell r="I6748" t="str">
            <v>0,00</v>
          </cell>
          <cell r="J6748" t="str">
            <v>0,00</v>
          </cell>
          <cell r="K6748">
            <v>3.97</v>
          </cell>
          <cell r="L6748">
            <v>3.97</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4,50</v>
          </cell>
          <cell r="F6749" t="str">
            <v>0,66</v>
          </cell>
          <cell r="G6749" t="str">
            <v>2,11</v>
          </cell>
          <cell r="H6749" t="str">
            <v>1,73</v>
          </cell>
          <cell r="I6749" t="str">
            <v>0,00</v>
          </cell>
          <cell r="J6749" t="str">
            <v>0,00</v>
          </cell>
          <cell r="K6749">
            <v>3.84</v>
          </cell>
          <cell r="L6749">
            <v>3.84</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4,33</v>
          </cell>
          <cell r="F6750" t="str">
            <v>0,53</v>
          </cell>
          <cell r="G6750" t="str">
            <v>2,11</v>
          </cell>
          <cell r="H6750" t="str">
            <v>1,69</v>
          </cell>
          <cell r="I6750" t="str">
            <v>0,00</v>
          </cell>
          <cell r="J6750" t="str">
            <v>0,00</v>
          </cell>
          <cell r="K6750">
            <v>3.8</v>
          </cell>
          <cell r="L6750">
            <v>3.8</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4,12</v>
          </cell>
          <cell r="F6751" t="str">
            <v>0,46</v>
          </cell>
          <cell r="G6751" t="str">
            <v>2,10</v>
          </cell>
          <cell r="H6751" t="str">
            <v>1,56</v>
          </cell>
          <cell r="I6751" t="str">
            <v>0,00</v>
          </cell>
          <cell r="J6751" t="str">
            <v>0,00</v>
          </cell>
          <cell r="K6751">
            <v>3.66</v>
          </cell>
          <cell r="L6751">
            <v>3.66</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6,06</v>
          </cell>
          <cell r="F6752" t="str">
            <v>1,17</v>
          </cell>
          <cell r="G6752" t="str">
            <v>2,31</v>
          </cell>
          <cell r="H6752" t="str">
            <v>2,58</v>
          </cell>
          <cell r="I6752" t="str">
            <v>0,00</v>
          </cell>
          <cell r="J6752" t="str">
            <v>0,00</v>
          </cell>
          <cell r="K6752">
            <v>4.8900000000000006</v>
          </cell>
          <cell r="L6752">
            <v>4.8900000000000006</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5,89</v>
          </cell>
          <cell r="F6753" t="str">
            <v>0,87</v>
          </cell>
          <cell r="G6753" t="str">
            <v>2,72</v>
          </cell>
          <cell r="H6753" t="str">
            <v>2,30</v>
          </cell>
          <cell r="I6753" t="str">
            <v>0,00</v>
          </cell>
          <cell r="J6753" t="str">
            <v>0,00</v>
          </cell>
          <cell r="K6753">
            <v>5.0199999999999996</v>
          </cell>
          <cell r="L6753">
            <v>5.0199999999999996</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5,91</v>
          </cell>
          <cell r="F6754" t="str">
            <v>0,75</v>
          </cell>
          <cell r="G6754" t="str">
            <v>2,83</v>
          </cell>
          <cell r="H6754" t="str">
            <v>2,33</v>
          </cell>
          <cell r="I6754" t="str">
            <v>0,00</v>
          </cell>
          <cell r="J6754" t="str">
            <v>0,00</v>
          </cell>
          <cell r="K6754">
            <v>5.16</v>
          </cell>
          <cell r="L6754">
            <v>5.16</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5,81</v>
          </cell>
          <cell r="F6755" t="str">
            <v>0,67</v>
          </cell>
          <cell r="G6755" t="str">
            <v>2,89</v>
          </cell>
          <cell r="H6755" t="str">
            <v>2,25</v>
          </cell>
          <cell r="I6755" t="str">
            <v>0,00</v>
          </cell>
          <cell r="J6755" t="str">
            <v>0,00</v>
          </cell>
          <cell r="K6755">
            <v>5.1400000000000006</v>
          </cell>
          <cell r="L6755">
            <v>5.1400000000000006</v>
          </cell>
          <cell r="M6755"/>
          <cell r="N6755">
            <v>101000</v>
          </cell>
        </row>
        <row r="6756">
          <cell r="A6756">
            <v>101001</v>
          </cell>
          <cell r="B6756" t="str">
            <v>CARGA DE MISTURA ASFÁLTICA EM CAMINHÃO BASCULANTE 6 M³ (UNIDADE: T). AF_07/2020</v>
          </cell>
          <cell r="C6756" t="str">
            <v>COMPOSIÇÃO</v>
          </cell>
          <cell r="D6756" t="str">
            <v>T</v>
          </cell>
          <cell r="E6756" t="str">
            <v>4,74</v>
          </cell>
          <cell r="F6756" t="str">
            <v>0,83</v>
          </cell>
          <cell r="G6756" t="str">
            <v>2,23</v>
          </cell>
          <cell r="H6756" t="str">
            <v>1,68</v>
          </cell>
          <cell r="I6756" t="str">
            <v>0,00</v>
          </cell>
          <cell r="J6756" t="str">
            <v>0,00</v>
          </cell>
          <cell r="K6756">
            <v>3.91</v>
          </cell>
          <cell r="L6756">
            <v>3.91</v>
          </cell>
          <cell r="M6756"/>
          <cell r="N6756">
            <v>101001</v>
          </cell>
        </row>
        <row r="6757">
          <cell r="A6757">
            <v>101002</v>
          </cell>
          <cell r="B6757" t="str">
            <v>CARGA DE MISTURA ASFÁLTICA EM CAMINHÃO BASCULANTE 10 M³ (UNIDADE: T). AF_07/2020</v>
          </cell>
          <cell r="C6757" t="str">
            <v>COMPOSIÇÃO</v>
          </cell>
          <cell r="D6757" t="str">
            <v>T</v>
          </cell>
          <cell r="E6757" t="str">
            <v>5,83</v>
          </cell>
          <cell r="F6757" t="str">
            <v>0,70</v>
          </cell>
          <cell r="G6757" t="str">
            <v>3,28</v>
          </cell>
          <cell r="H6757" t="str">
            <v>1,85</v>
          </cell>
          <cell r="I6757" t="str">
            <v>0,00</v>
          </cell>
          <cell r="J6757" t="str">
            <v>0,00</v>
          </cell>
          <cell r="K6757">
            <v>5.13</v>
          </cell>
          <cell r="L6757">
            <v>5.13</v>
          </cell>
          <cell r="M6757"/>
          <cell r="N6757">
            <v>101002</v>
          </cell>
        </row>
        <row r="6758">
          <cell r="A6758">
            <v>101003</v>
          </cell>
          <cell r="B6758" t="str">
            <v>CARGA DE MISTURA ASFÁLTICA EM CAMINHÃO BASCULANTE 14 M³ (UNIDADE: T). AF_07/2020</v>
          </cell>
          <cell r="C6758" t="str">
            <v>COMPOSIÇÃO</v>
          </cell>
          <cell r="D6758" t="str">
            <v>T</v>
          </cell>
          <cell r="E6758" t="str">
            <v>6,68</v>
          </cell>
          <cell r="F6758" t="str">
            <v>0,64</v>
          </cell>
          <cell r="G6758" t="str">
            <v>3,81</v>
          </cell>
          <cell r="H6758" t="str">
            <v>2,23</v>
          </cell>
          <cell r="I6758" t="str">
            <v>0,00</v>
          </cell>
          <cell r="J6758" t="str">
            <v>0,00</v>
          </cell>
          <cell r="K6758">
            <v>6.04</v>
          </cell>
          <cell r="L6758">
            <v>6.04</v>
          </cell>
          <cell r="M6758"/>
          <cell r="N6758">
            <v>101003</v>
          </cell>
        </row>
        <row r="6759">
          <cell r="A6759">
            <v>101004</v>
          </cell>
          <cell r="B6759" t="str">
            <v>CARGA DE MISTURA ASFÁLTICA EM CAMINHÃO BASCULANTE 18 M³ (UNIDADE: T). AF_07/2020</v>
          </cell>
          <cell r="C6759" t="str">
            <v>COMPOSIÇÃO</v>
          </cell>
          <cell r="D6759" t="str">
            <v>T</v>
          </cell>
          <cell r="E6759" t="str">
            <v>7,15</v>
          </cell>
          <cell r="F6759" t="str">
            <v>0,61</v>
          </cell>
          <cell r="G6759" t="str">
            <v>4,24</v>
          </cell>
          <cell r="H6759" t="str">
            <v>2,30</v>
          </cell>
          <cell r="I6759" t="str">
            <v>0,00</v>
          </cell>
          <cell r="J6759" t="str">
            <v>0,00</v>
          </cell>
          <cell r="K6759">
            <v>6.54</v>
          </cell>
          <cell r="L6759">
            <v>6.54</v>
          </cell>
          <cell r="M6759"/>
          <cell r="N6759">
            <v>101004</v>
          </cell>
        </row>
        <row r="6760">
          <cell r="A6760">
            <v>101005</v>
          </cell>
          <cell r="B6760" t="str">
            <v>CARGA, MANOBRA E DESCARGA DE ÁGUA EM CAMINHÃO PIPA 6 M³. AF_07/2020</v>
          </cell>
          <cell r="C6760" t="str">
            <v>COMPOSIÇÃO</v>
          </cell>
          <cell r="D6760" t="str">
            <v>M3</v>
          </cell>
          <cell r="E6760" t="str">
            <v>18,95</v>
          </cell>
          <cell r="F6760" t="str">
            <v>2,25</v>
          </cell>
          <cell r="G6760" t="str">
            <v>12,39</v>
          </cell>
          <cell r="H6760" t="str">
            <v>4,31</v>
          </cell>
          <cell r="I6760" t="str">
            <v>0,00</v>
          </cell>
          <cell r="J6760" t="str">
            <v>0,00</v>
          </cell>
          <cell r="K6760">
            <v>16.7</v>
          </cell>
          <cell r="L6760">
            <v>16.7</v>
          </cell>
          <cell r="M6760"/>
          <cell r="N6760">
            <v>101005</v>
          </cell>
        </row>
        <row r="6761">
          <cell r="A6761">
            <v>101006</v>
          </cell>
          <cell r="B6761" t="str">
            <v>CARGA, MANOBRA E DESCARGA DE ÁGUA EM CAMINHÃO PIPA 10 M³. AF_07/2020</v>
          </cell>
          <cell r="C6761" t="str">
            <v>COMPOSIÇÃO</v>
          </cell>
          <cell r="D6761" t="str">
            <v>M3</v>
          </cell>
          <cell r="E6761" t="str">
            <v>20,81</v>
          </cell>
          <cell r="F6761" t="str">
            <v>2,02</v>
          </cell>
          <cell r="G6761" t="str">
            <v>13,40</v>
          </cell>
          <cell r="H6761" t="str">
            <v>5,39</v>
          </cell>
          <cell r="I6761" t="str">
            <v>0,00</v>
          </cell>
          <cell r="J6761" t="str">
            <v>0,00</v>
          </cell>
          <cell r="K6761">
            <v>18.79</v>
          </cell>
          <cell r="L6761">
            <v>18.79</v>
          </cell>
          <cell r="M6761"/>
          <cell r="N6761">
            <v>101006</v>
          </cell>
        </row>
        <row r="6762">
          <cell r="A6762">
            <v>101007</v>
          </cell>
          <cell r="B6762" t="str">
            <v>CARGA DE ÁGUA EM CAMINHÃO PIPA 6 M³. AF_07/2020</v>
          </cell>
          <cell r="C6762" t="str">
            <v>COMPOSIÇÃO</v>
          </cell>
          <cell r="D6762" t="str">
            <v>M3</v>
          </cell>
          <cell r="E6762" t="str">
            <v>5,50</v>
          </cell>
          <cell r="F6762" t="str">
            <v>0,65</v>
          </cell>
          <cell r="G6762" t="str">
            <v>3,63</v>
          </cell>
          <cell r="H6762" t="str">
            <v>1,22</v>
          </cell>
          <cell r="I6762" t="str">
            <v>0,00</v>
          </cell>
          <cell r="J6762" t="str">
            <v>0,00</v>
          </cell>
          <cell r="K6762">
            <v>4.8499999999999996</v>
          </cell>
          <cell r="L6762">
            <v>4.8499999999999996</v>
          </cell>
          <cell r="M6762"/>
          <cell r="N6762">
            <v>101007</v>
          </cell>
        </row>
        <row r="6763">
          <cell r="A6763">
            <v>101008</v>
          </cell>
          <cell r="B6763" t="str">
            <v>CARGA DE ÁGUA EM CAMINHÃO PIPA 10 M³. AF_07/2020</v>
          </cell>
          <cell r="C6763" t="str">
            <v>COMPOSIÇÃO</v>
          </cell>
          <cell r="D6763" t="str">
            <v>M3</v>
          </cell>
          <cell r="E6763" t="str">
            <v>5,50</v>
          </cell>
          <cell r="F6763" t="str">
            <v>0,54</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41,06</v>
          </cell>
          <cell r="F6764" t="str">
            <v>3,45</v>
          </cell>
          <cell r="G6764" t="str">
            <v>26,16</v>
          </cell>
          <cell r="H6764" t="str">
            <v>11,45</v>
          </cell>
          <cell r="I6764" t="str">
            <v>0,00</v>
          </cell>
          <cell r="J6764" t="str">
            <v>0,00</v>
          </cell>
          <cell r="K6764">
            <v>37.61</v>
          </cell>
          <cell r="L6764">
            <v>37.61</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25,85</v>
          </cell>
          <cell r="F6765" t="str">
            <v>2,15</v>
          </cell>
          <cell r="G6765" t="str">
            <v>16,50</v>
          </cell>
          <cell r="H6765" t="str">
            <v>7,20</v>
          </cell>
          <cell r="I6765" t="str">
            <v>0,00</v>
          </cell>
          <cell r="J6765" t="str">
            <v>0,00</v>
          </cell>
          <cell r="K6765">
            <v>23.7</v>
          </cell>
          <cell r="L6765">
            <v>23.7</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44,55</v>
          </cell>
          <cell r="F6766" t="str">
            <v>9,07</v>
          </cell>
          <cell r="G6766" t="str">
            <v>25,47</v>
          </cell>
          <cell r="H6766" t="str">
            <v>10,01</v>
          </cell>
          <cell r="I6766" t="str">
            <v>0,00</v>
          </cell>
          <cell r="J6766" t="str">
            <v>0,00</v>
          </cell>
          <cell r="K6766">
            <v>35.479999999999997</v>
          </cell>
          <cell r="L6766">
            <v>35.479999999999997</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40,81</v>
          </cell>
          <cell r="F6767" t="str">
            <v>8,31</v>
          </cell>
          <cell r="G6767" t="str">
            <v>23,34</v>
          </cell>
          <cell r="H6767" t="str">
            <v>9,16</v>
          </cell>
          <cell r="I6767" t="str">
            <v>0,00</v>
          </cell>
          <cell r="J6767" t="str">
            <v>0,00</v>
          </cell>
          <cell r="K6767">
            <v>32.5</v>
          </cell>
          <cell r="L6767">
            <v>32.5</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33,52</v>
          </cell>
          <cell r="F6768" t="str">
            <v>6,83</v>
          </cell>
          <cell r="G6768" t="str">
            <v>19,17</v>
          </cell>
          <cell r="H6768" t="str">
            <v>7,52</v>
          </cell>
          <cell r="I6768" t="str">
            <v>0,00</v>
          </cell>
          <cell r="J6768" t="str">
            <v>0,00</v>
          </cell>
          <cell r="K6768">
            <v>26.69</v>
          </cell>
          <cell r="L6768">
            <v>26.69</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38,81</v>
          </cell>
          <cell r="F6769" t="str">
            <v>7,90</v>
          </cell>
          <cell r="G6769" t="str">
            <v>22,18</v>
          </cell>
          <cell r="H6769" t="str">
            <v>8,73</v>
          </cell>
          <cell r="I6769" t="str">
            <v>0,00</v>
          </cell>
          <cell r="J6769" t="str">
            <v>0,00</v>
          </cell>
          <cell r="K6769">
            <v>30.91</v>
          </cell>
          <cell r="L6769">
            <v>30.91</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29,43</v>
          </cell>
          <cell r="F6770" t="str">
            <v>5,98</v>
          </cell>
          <cell r="G6770" t="str">
            <v>16,83</v>
          </cell>
          <cell r="H6770" t="str">
            <v>6,62</v>
          </cell>
          <cell r="I6770" t="str">
            <v>0,00</v>
          </cell>
          <cell r="J6770" t="str">
            <v>0,00</v>
          </cell>
          <cell r="K6770">
            <v>23.45</v>
          </cell>
          <cell r="L6770">
            <v>23.45</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24,17</v>
          </cell>
          <cell r="F6771" t="str">
            <v>4,91</v>
          </cell>
          <cell r="G6771" t="str">
            <v>13,83</v>
          </cell>
          <cell r="H6771" t="str">
            <v>5,43</v>
          </cell>
          <cell r="I6771" t="str">
            <v>0,00</v>
          </cell>
          <cell r="J6771" t="str">
            <v>0,00</v>
          </cell>
          <cell r="K6771">
            <v>19.259999999999998</v>
          </cell>
          <cell r="L6771">
            <v>19.259999999999998</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44,68</v>
          </cell>
          <cell r="F6772" t="str">
            <v>9,09</v>
          </cell>
          <cell r="G6772" t="str">
            <v>25,55</v>
          </cell>
          <cell r="H6772" t="str">
            <v>10,04</v>
          </cell>
          <cell r="I6772" t="str">
            <v>0,00</v>
          </cell>
          <cell r="J6772" t="str">
            <v>0,00</v>
          </cell>
          <cell r="K6772">
            <v>35.590000000000003</v>
          </cell>
          <cell r="L6772">
            <v>35.590000000000003</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34,32</v>
          </cell>
          <cell r="F6773" t="str">
            <v>6,98</v>
          </cell>
          <cell r="G6773" t="str">
            <v>19,64</v>
          </cell>
          <cell r="H6773" t="str">
            <v>7,70</v>
          </cell>
          <cell r="I6773" t="str">
            <v>0,00</v>
          </cell>
          <cell r="J6773" t="str">
            <v>0,00</v>
          </cell>
          <cell r="K6773">
            <v>27.34</v>
          </cell>
          <cell r="L6773">
            <v>27.34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26,23</v>
          </cell>
          <cell r="F6774" t="str">
            <v>5,34</v>
          </cell>
          <cell r="G6774" t="str">
            <v>15,02</v>
          </cell>
          <cell r="H6774" t="str">
            <v>5,87</v>
          </cell>
          <cell r="I6774" t="str">
            <v>0,00</v>
          </cell>
          <cell r="J6774" t="str">
            <v>0,00</v>
          </cell>
          <cell r="K6774">
            <v>20.89</v>
          </cell>
          <cell r="L6774">
            <v>20.89</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21,34</v>
          </cell>
          <cell r="F6775" t="str">
            <v>4,34</v>
          </cell>
          <cell r="G6775" t="str">
            <v>12,22</v>
          </cell>
          <cell r="H6775" t="str">
            <v>4,78</v>
          </cell>
          <cell r="I6775" t="str">
            <v>0,00</v>
          </cell>
          <cell r="J6775" t="str">
            <v>0,00</v>
          </cell>
          <cell r="K6775">
            <v>17</v>
          </cell>
          <cell r="L6775">
            <v>17</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17,86</v>
          </cell>
          <cell r="F6776" t="str">
            <v>3,64</v>
          </cell>
          <cell r="G6776" t="str">
            <v>10,24</v>
          </cell>
          <cell r="H6776" t="str">
            <v>3,98</v>
          </cell>
          <cell r="I6776" t="str">
            <v>0,00</v>
          </cell>
          <cell r="J6776" t="str">
            <v>0,00</v>
          </cell>
          <cell r="K6776">
            <v>14.22</v>
          </cell>
          <cell r="L6776">
            <v>14.22</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16,33</v>
          </cell>
          <cell r="F6777" t="str">
            <v>3,32</v>
          </cell>
          <cell r="G6777" t="str">
            <v>9,36</v>
          </cell>
          <cell r="H6777" t="str">
            <v>3,65</v>
          </cell>
          <cell r="I6777" t="str">
            <v>0,00</v>
          </cell>
          <cell r="J6777" t="str">
            <v>0,00</v>
          </cell>
          <cell r="K6777">
            <v>13.01</v>
          </cell>
          <cell r="L6777">
            <v>13.01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36,56</v>
          </cell>
          <cell r="F6778" t="str">
            <v>7,43</v>
          </cell>
          <cell r="G6778" t="str">
            <v>20,90</v>
          </cell>
          <cell r="H6778" t="str">
            <v>8,23</v>
          </cell>
          <cell r="I6778" t="str">
            <v>0,00</v>
          </cell>
          <cell r="J6778" t="str">
            <v>0,00</v>
          </cell>
          <cell r="K6778">
            <v>29.13</v>
          </cell>
          <cell r="L6778">
            <v>29.13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29,03</v>
          </cell>
          <cell r="F6779" t="str">
            <v>5,90</v>
          </cell>
          <cell r="G6779" t="str">
            <v>16,62</v>
          </cell>
          <cell r="H6779" t="str">
            <v>6,51</v>
          </cell>
          <cell r="I6779" t="str">
            <v>0,00</v>
          </cell>
          <cell r="J6779" t="str">
            <v>0,00</v>
          </cell>
          <cell r="K6779">
            <v>23.130000000000003</v>
          </cell>
          <cell r="L6779">
            <v>23.130000000000003</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24,90</v>
          </cell>
          <cell r="F6780" t="str">
            <v>5,06</v>
          </cell>
          <cell r="G6780" t="str">
            <v>14,25</v>
          </cell>
          <cell r="H6780" t="str">
            <v>5,59</v>
          </cell>
          <cell r="I6780" t="str">
            <v>0,00</v>
          </cell>
          <cell r="J6780" t="str">
            <v>0,00</v>
          </cell>
          <cell r="K6780">
            <v>19.84</v>
          </cell>
          <cell r="L6780">
            <v>19.84</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19,38</v>
          </cell>
          <cell r="F6781" t="str">
            <v>3,95</v>
          </cell>
          <cell r="G6781" t="str">
            <v>11,09</v>
          </cell>
          <cell r="H6781" t="str">
            <v>4,34</v>
          </cell>
          <cell r="I6781" t="str">
            <v>0,00</v>
          </cell>
          <cell r="J6781" t="str">
            <v>0,00</v>
          </cell>
          <cell r="K6781">
            <v>15.43</v>
          </cell>
          <cell r="L6781">
            <v>15.43</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27,91</v>
          </cell>
          <cell r="F6782" t="str">
            <v>5,67</v>
          </cell>
          <cell r="G6782" t="str">
            <v>15,97</v>
          </cell>
          <cell r="H6782" t="str">
            <v>6,27</v>
          </cell>
          <cell r="I6782" t="str">
            <v>0,00</v>
          </cell>
          <cell r="J6782" t="str">
            <v>0,00</v>
          </cell>
          <cell r="K6782">
            <v>22.240000000000002</v>
          </cell>
          <cell r="L6782">
            <v>22.240000000000002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19,96</v>
          </cell>
          <cell r="F6783" t="str">
            <v>4,06</v>
          </cell>
          <cell r="G6783" t="str">
            <v>11,43</v>
          </cell>
          <cell r="H6783" t="str">
            <v>4,47</v>
          </cell>
          <cell r="I6783" t="str">
            <v>0,00</v>
          </cell>
          <cell r="J6783" t="str">
            <v>0,00</v>
          </cell>
          <cell r="K6783">
            <v>15.899999999999999</v>
          </cell>
          <cell r="L6783">
            <v>15.899999999999999</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17,72</v>
          </cell>
          <cell r="F6784" t="str">
            <v>3,61</v>
          </cell>
          <cell r="G6784" t="str">
            <v>10,16</v>
          </cell>
          <cell r="H6784" t="str">
            <v>3,95</v>
          </cell>
          <cell r="I6784" t="str">
            <v>0,00</v>
          </cell>
          <cell r="J6784" t="str">
            <v>0,00</v>
          </cell>
          <cell r="K6784">
            <v>14.11</v>
          </cell>
          <cell r="L6784">
            <v>14.11</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15,79</v>
          </cell>
          <cell r="F6785" t="str">
            <v>3,21</v>
          </cell>
          <cell r="G6785" t="str">
            <v>9,05</v>
          </cell>
          <cell r="H6785" t="str">
            <v>3,53</v>
          </cell>
          <cell r="I6785" t="str">
            <v>0,00</v>
          </cell>
          <cell r="J6785" t="str">
            <v>0,00</v>
          </cell>
          <cell r="K6785">
            <v>12.58</v>
          </cell>
          <cell r="L6785">
            <v>12.58</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12,93</v>
          </cell>
          <cell r="F6786" t="str">
            <v>2,63</v>
          </cell>
          <cell r="G6786" t="str">
            <v>7,40</v>
          </cell>
          <cell r="H6786" t="str">
            <v>2,90</v>
          </cell>
          <cell r="I6786" t="str">
            <v>0,00</v>
          </cell>
          <cell r="J6786" t="str">
            <v>0,00</v>
          </cell>
          <cell r="K6786">
            <v>10.3</v>
          </cell>
          <cell r="L6786">
            <v>10.3</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11,00</v>
          </cell>
          <cell r="F6787" t="str">
            <v>2,25</v>
          </cell>
          <cell r="G6787" t="str">
            <v>6,31</v>
          </cell>
          <cell r="H6787" t="str">
            <v>2,44</v>
          </cell>
          <cell r="I6787" t="str">
            <v>0,00</v>
          </cell>
          <cell r="J6787" t="str">
            <v>0,00</v>
          </cell>
          <cell r="K6787">
            <v>8.75</v>
          </cell>
          <cell r="L6787">
            <v>8.75</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65,40</v>
          </cell>
          <cell r="F6788" t="str">
            <v>13,29</v>
          </cell>
          <cell r="G6788" t="str">
            <v>37,39</v>
          </cell>
          <cell r="H6788" t="str">
            <v>14,72</v>
          </cell>
          <cell r="I6788" t="str">
            <v>0,00</v>
          </cell>
          <cell r="J6788" t="str">
            <v>0,00</v>
          </cell>
          <cell r="K6788">
            <v>52.11</v>
          </cell>
          <cell r="L6788">
            <v>52.11</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47,23</v>
          </cell>
          <cell r="F6789" t="str">
            <v>9,61</v>
          </cell>
          <cell r="G6789" t="str">
            <v>26,98</v>
          </cell>
          <cell r="H6789" t="str">
            <v>10,64</v>
          </cell>
          <cell r="I6789" t="str">
            <v>0,00</v>
          </cell>
          <cell r="J6789" t="str">
            <v>0,00</v>
          </cell>
          <cell r="K6789">
            <v>37.620000000000005</v>
          </cell>
          <cell r="L6789">
            <v>37.620000000000005</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35,31</v>
          </cell>
          <cell r="F6790" t="str">
            <v>7,18</v>
          </cell>
          <cell r="G6790" t="str">
            <v>20,20</v>
          </cell>
          <cell r="H6790" t="str">
            <v>7,93</v>
          </cell>
          <cell r="I6790" t="str">
            <v>0,00</v>
          </cell>
          <cell r="J6790" t="str">
            <v>0,00</v>
          </cell>
          <cell r="K6790">
            <v>28.13</v>
          </cell>
          <cell r="L6790">
            <v>28.13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36,64</v>
          </cell>
          <cell r="F6791" t="str">
            <v>7,46</v>
          </cell>
          <cell r="G6791" t="str">
            <v>20,94</v>
          </cell>
          <cell r="H6791" t="str">
            <v>8,24</v>
          </cell>
          <cell r="I6791" t="str">
            <v>0,00</v>
          </cell>
          <cell r="J6791" t="str">
            <v>0,00</v>
          </cell>
          <cell r="K6791">
            <v>29.18</v>
          </cell>
          <cell r="L6791">
            <v>29.18</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189,89</v>
          </cell>
          <cell r="F6792" t="str">
            <v>38,63</v>
          </cell>
          <cell r="G6792" t="str">
            <v>108,47</v>
          </cell>
          <cell r="H6792" t="str">
            <v>42,79</v>
          </cell>
          <cell r="I6792" t="str">
            <v>0,00</v>
          </cell>
          <cell r="J6792" t="str">
            <v>0,00</v>
          </cell>
          <cell r="K6792">
            <v>151.26</v>
          </cell>
          <cell r="L6792">
            <v>151.26</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145,76</v>
          </cell>
          <cell r="F6793" t="str">
            <v>29,64</v>
          </cell>
          <cell r="G6793" t="str">
            <v>83,27</v>
          </cell>
          <cell r="H6793" t="str">
            <v>32,85</v>
          </cell>
          <cell r="I6793" t="str">
            <v>0,00</v>
          </cell>
          <cell r="J6793" t="str">
            <v>0,00</v>
          </cell>
          <cell r="K6793">
            <v>116.12</v>
          </cell>
          <cell r="L6793">
            <v>116.12</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131,31</v>
          </cell>
          <cell r="F6794" t="str">
            <v>26,73</v>
          </cell>
          <cell r="G6794" t="str">
            <v>75,01</v>
          </cell>
          <cell r="H6794" t="str">
            <v>29,57</v>
          </cell>
          <cell r="I6794" t="str">
            <v>0,00</v>
          </cell>
          <cell r="J6794" t="str">
            <v>0,00</v>
          </cell>
          <cell r="K6794">
            <v>104.58000000000001</v>
          </cell>
          <cell r="L6794">
            <v>104.58000000000001</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96,14</v>
          </cell>
          <cell r="F6795" t="str">
            <v>19,56</v>
          </cell>
          <cell r="G6795" t="str">
            <v>54,94</v>
          </cell>
          <cell r="H6795" t="str">
            <v>21,64</v>
          </cell>
          <cell r="I6795" t="str">
            <v>0,00</v>
          </cell>
          <cell r="J6795" t="str">
            <v>0,00</v>
          </cell>
          <cell r="K6795">
            <v>76.58</v>
          </cell>
          <cell r="L6795">
            <v>76.58</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83,19</v>
          </cell>
          <cell r="F6796" t="str">
            <v>16,94</v>
          </cell>
          <cell r="G6796" t="str">
            <v>47,52</v>
          </cell>
          <cell r="H6796" t="str">
            <v>18,73</v>
          </cell>
          <cell r="I6796" t="str">
            <v>0,00</v>
          </cell>
          <cell r="J6796" t="str">
            <v>0,00</v>
          </cell>
          <cell r="K6796">
            <v>66.25</v>
          </cell>
          <cell r="L6796">
            <v>66.25</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7,24</v>
          </cell>
          <cell r="F6797" t="str">
            <v>3,83</v>
          </cell>
          <cell r="G6797" t="str">
            <v>3,41</v>
          </cell>
          <cell r="H6797" t="str">
            <v>0,00</v>
          </cell>
          <cell r="I6797" t="str">
            <v>0,00</v>
          </cell>
          <cell r="J6797" t="str">
            <v>0,00</v>
          </cell>
          <cell r="K6797">
            <v>3.41</v>
          </cell>
          <cell r="L6797">
            <v>3.41</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75,65</v>
          </cell>
          <cell r="F6798" t="str">
            <v>22,43</v>
          </cell>
          <cell r="G6798" t="str">
            <v>53,22</v>
          </cell>
          <cell r="H6798" t="str">
            <v>0,00</v>
          </cell>
          <cell r="I6798" t="str">
            <v>0,00</v>
          </cell>
          <cell r="J6798" t="str">
            <v>0,00</v>
          </cell>
          <cell r="K6798">
            <v>53.22</v>
          </cell>
          <cell r="L6798">
            <v>53.22</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74,72</v>
          </cell>
          <cell r="F6799" t="str">
            <v>22,43</v>
          </cell>
          <cell r="G6799" t="str">
            <v>52,29</v>
          </cell>
          <cell r="H6799" t="str">
            <v>0,00</v>
          </cell>
          <cell r="I6799" t="str">
            <v>0,00</v>
          </cell>
          <cell r="J6799" t="str">
            <v>0,00</v>
          </cell>
          <cell r="K6799">
            <v>52.29</v>
          </cell>
          <cell r="L6799">
            <v>52.29</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75,18</v>
          </cell>
          <cell r="F6800" t="str">
            <v>22,43</v>
          </cell>
          <cell r="G6800" t="str">
            <v>52,75</v>
          </cell>
          <cell r="H6800" t="str">
            <v>0,00</v>
          </cell>
          <cell r="I6800" t="str">
            <v>0,00</v>
          </cell>
          <cell r="J6800" t="str">
            <v>0,00</v>
          </cell>
          <cell r="K6800">
            <v>52.75</v>
          </cell>
          <cell r="L6800">
            <v>52.75</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77,12</v>
          </cell>
          <cell r="F6801" t="str">
            <v>22,43</v>
          </cell>
          <cell r="G6801" t="str">
            <v>54,69</v>
          </cell>
          <cell r="H6801" t="str">
            <v>0,00</v>
          </cell>
          <cell r="I6801" t="str">
            <v>0,00</v>
          </cell>
          <cell r="J6801" t="str">
            <v>0,00</v>
          </cell>
          <cell r="K6801">
            <v>54.69</v>
          </cell>
          <cell r="L6801">
            <v>54.69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68,44</v>
          </cell>
          <cell r="F6802" t="str">
            <v>22,43</v>
          </cell>
          <cell r="G6802" t="str">
            <v>46,01</v>
          </cell>
          <cell r="H6802" t="str">
            <v>0,00</v>
          </cell>
          <cell r="I6802" t="str">
            <v>0,00</v>
          </cell>
          <cell r="J6802" t="str">
            <v>0,00</v>
          </cell>
          <cell r="K6802">
            <v>46.01</v>
          </cell>
          <cell r="L6802">
            <v>46.01</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68,90</v>
          </cell>
          <cell r="F6803" t="str">
            <v>22,43</v>
          </cell>
          <cell r="G6803" t="str">
            <v>46,47</v>
          </cell>
          <cell r="H6803" t="str">
            <v>0,00</v>
          </cell>
          <cell r="I6803" t="str">
            <v>0,00</v>
          </cell>
          <cell r="J6803" t="str">
            <v>0,00</v>
          </cell>
          <cell r="K6803">
            <v>46.47</v>
          </cell>
          <cell r="L6803">
            <v>46.47</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134,40</v>
          </cell>
          <cell r="F6804" t="str">
            <v>41,55</v>
          </cell>
          <cell r="G6804" t="str">
            <v>92,72</v>
          </cell>
          <cell r="H6804" t="str">
            <v>0,04</v>
          </cell>
          <cell r="I6804" t="str">
            <v>0,00</v>
          </cell>
          <cell r="J6804" t="str">
            <v>0,09</v>
          </cell>
          <cell r="K6804">
            <v>92.85</v>
          </cell>
          <cell r="L6804">
            <v>92.850000000000009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104,84</v>
          </cell>
          <cell r="F6805" t="str">
            <v>35,79</v>
          </cell>
          <cell r="G6805" t="str">
            <v>69,05</v>
          </cell>
          <cell r="H6805" t="str">
            <v>0,00</v>
          </cell>
          <cell r="I6805" t="str">
            <v>0,00</v>
          </cell>
          <cell r="J6805" t="str">
            <v>0,00</v>
          </cell>
          <cell r="K6805">
            <v>69.05</v>
          </cell>
          <cell r="L6805">
            <v>69.05</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105,99</v>
          </cell>
          <cell r="F6806" t="str">
            <v>35,79</v>
          </cell>
          <cell r="G6806" t="str">
            <v>70,20</v>
          </cell>
          <cell r="H6806" t="str">
            <v>0,00</v>
          </cell>
          <cell r="I6806" t="str">
            <v>0,00</v>
          </cell>
          <cell r="J6806" t="str">
            <v>0,00</v>
          </cell>
          <cell r="K6806">
            <v>70.2</v>
          </cell>
          <cell r="L6806">
            <v>70.2</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66,79</v>
          </cell>
          <cell r="F6807" t="str">
            <v>20,76</v>
          </cell>
          <cell r="G6807" t="str">
            <v>46,03</v>
          </cell>
          <cell r="H6807" t="str">
            <v>0,00</v>
          </cell>
          <cell r="I6807" t="str">
            <v>0,00</v>
          </cell>
          <cell r="J6807" t="str">
            <v>0,00</v>
          </cell>
          <cell r="K6807">
            <v>46.03</v>
          </cell>
          <cell r="L6807">
            <v>46.03</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82,74</v>
          </cell>
          <cell r="F6808" t="str">
            <v>26,96</v>
          </cell>
          <cell r="G6808" t="str">
            <v>55,78</v>
          </cell>
          <cell r="H6808" t="str">
            <v>0,00</v>
          </cell>
          <cell r="I6808" t="str">
            <v>0,00</v>
          </cell>
          <cell r="J6808" t="str">
            <v>0,00</v>
          </cell>
          <cell r="K6808">
            <v>55.78</v>
          </cell>
          <cell r="L6808">
            <v>55.78</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47,13</v>
          </cell>
          <cell r="F6809" t="str">
            <v>22,33</v>
          </cell>
          <cell r="G6809" t="str">
            <v>24,80</v>
          </cell>
          <cell r="H6809" t="str">
            <v>0,00</v>
          </cell>
          <cell r="I6809" t="str">
            <v>0,00</v>
          </cell>
          <cell r="J6809" t="str">
            <v>0,00</v>
          </cell>
          <cell r="K6809">
            <v>24.8</v>
          </cell>
          <cell r="L6809">
            <v>24.8</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45,97</v>
          </cell>
          <cell r="F6810" t="str">
            <v>22,33</v>
          </cell>
          <cell r="G6810" t="str">
            <v>23,64</v>
          </cell>
          <cell r="H6810" t="str">
            <v>0,00</v>
          </cell>
          <cell r="I6810" t="str">
            <v>0,00</v>
          </cell>
          <cell r="J6810" t="str">
            <v>0,00</v>
          </cell>
          <cell r="K6810">
            <v>23.64</v>
          </cell>
          <cell r="L6810">
            <v>23.64</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46,43</v>
          </cell>
          <cell r="F6811" t="str">
            <v>22,33</v>
          </cell>
          <cell r="G6811" t="str">
            <v>24,10</v>
          </cell>
          <cell r="H6811" t="str">
            <v>0,00</v>
          </cell>
          <cell r="I6811" t="str">
            <v>0,00</v>
          </cell>
          <cell r="J6811" t="str">
            <v>0,00</v>
          </cell>
          <cell r="K6811">
            <v>24.1</v>
          </cell>
          <cell r="L6811">
            <v>24.1</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47,13</v>
          </cell>
          <cell r="F6812" t="str">
            <v>22,33</v>
          </cell>
          <cell r="G6812" t="str">
            <v>24,80</v>
          </cell>
          <cell r="H6812" t="str">
            <v>0,00</v>
          </cell>
          <cell r="I6812" t="str">
            <v>0,00</v>
          </cell>
          <cell r="J6812" t="str">
            <v>0,00</v>
          </cell>
          <cell r="K6812">
            <v>24.8</v>
          </cell>
          <cell r="L6812">
            <v>24.8</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212,80</v>
          </cell>
          <cell r="F6813" t="str">
            <v>40,80</v>
          </cell>
          <cell r="G6813" t="str">
            <v>172,00</v>
          </cell>
          <cell r="H6813" t="str">
            <v>0,00</v>
          </cell>
          <cell r="I6813" t="str">
            <v>0,00</v>
          </cell>
          <cell r="J6813" t="str">
            <v>0,00</v>
          </cell>
          <cell r="K6813">
            <v>172</v>
          </cell>
          <cell r="L6813">
            <v>172</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230,90</v>
          </cell>
          <cell r="F6814" t="str">
            <v>40,45</v>
          </cell>
          <cell r="G6814" t="str">
            <v>190,45</v>
          </cell>
          <cell r="H6814" t="str">
            <v>0,00</v>
          </cell>
          <cell r="I6814" t="str">
            <v>0,00</v>
          </cell>
          <cell r="J6814" t="str">
            <v>0,00</v>
          </cell>
          <cell r="K6814">
            <v>190.45</v>
          </cell>
          <cell r="L6814">
            <v>190.45</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263,76</v>
          </cell>
          <cell r="F6815" t="str">
            <v>40,45</v>
          </cell>
          <cell r="G6815" t="str">
            <v>223,31</v>
          </cell>
          <cell r="H6815" t="str">
            <v>0,00</v>
          </cell>
          <cell r="I6815" t="str">
            <v>0,00</v>
          </cell>
          <cell r="J6815" t="str">
            <v>0,00</v>
          </cell>
          <cell r="K6815">
            <v>223.31</v>
          </cell>
          <cell r="L6815">
            <v>223.31</v>
          </cell>
          <cell r="M6815"/>
          <cell r="N6815">
            <v>102364</v>
          </cell>
        </row>
        <row r="6816">
          <cell r="A6816">
            <v>98509</v>
          </cell>
          <cell r="B6816" t="str">
            <v>PLANTIO DE ARBUSTO OU  CERCA VIVA. AF_05/2018</v>
          </cell>
          <cell r="C6816" t="str">
            <v>COMPOSIÇÃO</v>
          </cell>
          <cell r="D6816" t="str">
            <v>UN</v>
          </cell>
          <cell r="E6816" t="str">
            <v>17,41</v>
          </cell>
          <cell r="F6816" t="str">
            <v>2,20</v>
          </cell>
          <cell r="G6816" t="str">
            <v>15,21</v>
          </cell>
          <cell r="H6816" t="str">
            <v>0,00</v>
          </cell>
          <cell r="I6816" t="str">
            <v>0,00</v>
          </cell>
          <cell r="J6816" t="str">
            <v>0,00</v>
          </cell>
          <cell r="K6816">
            <v>15.21</v>
          </cell>
          <cell r="L6816">
            <v>15.21</v>
          </cell>
          <cell r="M6816"/>
          <cell r="N6816">
            <v>98509</v>
          </cell>
        </row>
        <row r="6817">
          <cell r="A6817">
            <v>98510</v>
          </cell>
          <cell r="B6817" t="str">
            <v>PLANTIO DE ÁRVORE ORNAMENTAL COM ALTURA DE MUDA MENOR OU IGUAL A 2,00 M. AF_05/2018</v>
          </cell>
          <cell r="C6817" t="str">
            <v>COMPOSIÇÃO</v>
          </cell>
          <cell r="D6817" t="str">
            <v>UN</v>
          </cell>
          <cell r="E6817" t="str">
            <v>39,65</v>
          </cell>
          <cell r="F6817" t="str">
            <v>15,83</v>
          </cell>
          <cell r="G6817" t="str">
            <v>23,82</v>
          </cell>
          <cell r="H6817" t="str">
            <v>0,00</v>
          </cell>
          <cell r="I6817" t="str">
            <v>0,00</v>
          </cell>
          <cell r="J6817" t="str">
            <v>0,00</v>
          </cell>
          <cell r="K6817">
            <v>23.82</v>
          </cell>
          <cell r="L6817">
            <v>23.82</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67,33</v>
          </cell>
          <cell r="F6818" t="str">
            <v>22,62</v>
          </cell>
          <cell r="G6818" t="str">
            <v>44,71</v>
          </cell>
          <cell r="H6818" t="str">
            <v>0,00</v>
          </cell>
          <cell r="I6818" t="str">
            <v>0,00</v>
          </cell>
          <cell r="J6818" t="str">
            <v>0,00</v>
          </cell>
          <cell r="K6818">
            <v>44.71</v>
          </cell>
          <cell r="L6818">
            <v>44.71</v>
          </cell>
          <cell r="M6818"/>
          <cell r="N6818">
            <v>98511</v>
          </cell>
        </row>
        <row r="6819">
          <cell r="A6819">
            <v>98516</v>
          </cell>
          <cell r="B6819" t="str">
            <v>PLANTIO DE PALMEIRA COM ALTURA DE MUDA MENOR OU IGUAL A 2,00 M. AF_05/2018</v>
          </cell>
          <cell r="C6819" t="str">
            <v>COMPOSIÇÃO</v>
          </cell>
          <cell r="D6819" t="str">
            <v>UN</v>
          </cell>
          <cell r="E6819" t="str">
            <v>297,13</v>
          </cell>
          <cell r="F6819" t="str">
            <v>121,10</v>
          </cell>
          <cell r="G6819" t="str">
            <v>130,19</v>
          </cell>
          <cell r="H6819" t="str">
            <v>45,84</v>
          </cell>
          <cell r="I6819" t="str">
            <v>0,00</v>
          </cell>
          <cell r="J6819" t="str">
            <v>0,00</v>
          </cell>
          <cell r="K6819">
            <v>176.03</v>
          </cell>
          <cell r="L6819">
            <v>176.03</v>
          </cell>
          <cell r="M6819"/>
          <cell r="N6819">
            <v>98516</v>
          </cell>
        </row>
        <row r="6820">
          <cell r="A6820">
            <v>98519</v>
          </cell>
          <cell r="B6820" t="str">
            <v>REVOLVIMENTO E LIMPEZA MANUAL DE SOLO. AF_05/2018</v>
          </cell>
          <cell r="C6820" t="str">
            <v>COMPOSIÇÃO</v>
          </cell>
          <cell r="D6820" t="str">
            <v>M2</v>
          </cell>
          <cell r="E6820" t="str">
            <v>2,35</v>
          </cell>
          <cell r="F6820" t="str">
            <v>1,68</v>
          </cell>
          <cell r="G6820" t="str">
            <v>0,67</v>
          </cell>
          <cell r="H6820" t="str">
            <v>0,00</v>
          </cell>
          <cell r="I6820" t="str">
            <v>0,00</v>
          </cell>
          <cell r="J6820" t="str">
            <v>0,00</v>
          </cell>
          <cell r="K6820">
            <v>0.67</v>
          </cell>
          <cell r="L6820">
            <v>0.67</v>
          </cell>
          <cell r="M6820"/>
          <cell r="N6820">
            <v>98519</v>
          </cell>
        </row>
        <row r="6821">
          <cell r="A6821">
            <v>98520</v>
          </cell>
          <cell r="B6821" t="str">
            <v>APLICAÇÃO DE ADUBO EM SOLO. AF_05/2018</v>
          </cell>
          <cell r="C6821" t="str">
            <v>COMPOSIÇÃO</v>
          </cell>
          <cell r="D6821" t="str">
            <v>M2</v>
          </cell>
          <cell r="E6821" t="str">
            <v>4,45</v>
          </cell>
          <cell r="F6821" t="str">
            <v>1,36</v>
          </cell>
          <cell r="G6821" t="str">
            <v>3,09</v>
          </cell>
          <cell r="H6821" t="str">
            <v>0,00</v>
          </cell>
          <cell r="I6821" t="str">
            <v>0,00</v>
          </cell>
          <cell r="J6821" t="str">
            <v>0,00</v>
          </cell>
          <cell r="K6821">
            <v>3.09</v>
          </cell>
          <cell r="L6821">
            <v>3.09</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0,30</v>
          </cell>
          <cell r="G6822" t="str">
            <v>0,11</v>
          </cell>
          <cell r="H6822" t="str">
            <v>0,00</v>
          </cell>
          <cell r="I6822" t="str">
            <v>0,00</v>
          </cell>
          <cell r="J6822" t="str">
            <v>0,00</v>
          </cell>
          <cell r="K6822">
            <v>0.11</v>
          </cell>
          <cell r="L6822">
            <v>0.11</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200,23</v>
          </cell>
          <cell r="F6823" t="str">
            <v>47,89</v>
          </cell>
          <cell r="G6823" t="str">
            <v>152,34</v>
          </cell>
          <cell r="H6823" t="str">
            <v>0,00</v>
          </cell>
          <cell r="I6823" t="str">
            <v>0,00</v>
          </cell>
          <cell r="J6823" t="str">
            <v>0,00</v>
          </cell>
          <cell r="K6823">
            <v>152.34</v>
          </cell>
          <cell r="L6823">
            <v>152.34</v>
          </cell>
          <cell r="M6823"/>
          <cell r="N6823">
            <v>98522</v>
          </cell>
        </row>
        <row r="6824">
          <cell r="A6824">
            <v>98524</v>
          </cell>
          <cell r="B6824" t="str">
            <v>LIMPEZA MANUAL DE VEGETAÇÃO EM TERRENO COM ENXADA.AF_05/2018</v>
          </cell>
          <cell r="C6824" t="str">
            <v>COMPOSIÇÃO</v>
          </cell>
          <cell r="D6824" t="str">
            <v>M2</v>
          </cell>
          <cell r="E6824" t="str">
            <v>3,61</v>
          </cell>
          <cell r="F6824" t="str">
            <v>2,56</v>
          </cell>
          <cell r="G6824" t="str">
            <v>1,05</v>
          </cell>
          <cell r="H6824" t="str">
            <v>0,00</v>
          </cell>
          <cell r="I6824" t="str">
            <v>0,00</v>
          </cell>
          <cell r="J6824" t="str">
            <v>0,00</v>
          </cell>
          <cell r="K6824">
            <v>1.05</v>
          </cell>
          <cell r="L6824">
            <v>1.05</v>
          </cell>
          <cell r="M6824"/>
          <cell r="N6824">
            <v>98524</v>
          </cell>
        </row>
        <row r="6825">
          <cell r="A6825">
            <v>98503</v>
          </cell>
          <cell r="B6825" t="str">
            <v>PLANTIO DE GRAMA EM PAVIMENTO CONCREGRAMA. AF_05/2018</v>
          </cell>
          <cell r="C6825" t="str">
            <v>COMPOSIÇÃO</v>
          </cell>
          <cell r="D6825" t="str">
            <v>M2</v>
          </cell>
          <cell r="E6825" t="str">
            <v>20,69</v>
          </cell>
          <cell r="F6825" t="str">
            <v>4,17</v>
          </cell>
          <cell r="G6825" t="str">
            <v>16,52</v>
          </cell>
          <cell r="H6825" t="str">
            <v>0,00</v>
          </cell>
          <cell r="I6825" t="str">
            <v>0,00</v>
          </cell>
          <cell r="J6825" t="str">
            <v>0,00</v>
          </cell>
          <cell r="K6825">
            <v>16.52</v>
          </cell>
          <cell r="L6825">
            <v>16.52</v>
          </cell>
          <cell r="M6825"/>
          <cell r="N6825">
            <v>98503</v>
          </cell>
        </row>
        <row r="6826">
          <cell r="A6826">
            <v>98504</v>
          </cell>
          <cell r="B6826" t="str">
            <v>PLANTIO DE GRAMA BATATAIS EM PLACAS. AF_05/2018</v>
          </cell>
          <cell r="C6826" t="str">
            <v>COMPOSIÇÃO</v>
          </cell>
          <cell r="D6826" t="str">
            <v>M2</v>
          </cell>
          <cell r="E6826" t="str">
            <v>16,21</v>
          </cell>
          <cell r="F6826" t="str">
            <v>3,40</v>
          </cell>
          <cell r="G6826" t="str">
            <v>12,81</v>
          </cell>
          <cell r="H6826" t="str">
            <v>0,00</v>
          </cell>
          <cell r="I6826" t="str">
            <v>0,00</v>
          </cell>
          <cell r="J6826" t="str">
            <v>0,00</v>
          </cell>
          <cell r="K6826">
            <v>12.81</v>
          </cell>
          <cell r="L6826">
            <v>12.81</v>
          </cell>
          <cell r="M6826"/>
          <cell r="N6826">
            <v>98504</v>
          </cell>
        </row>
        <row r="6827">
          <cell r="A6827">
            <v>98505</v>
          </cell>
          <cell r="B6827" t="str">
            <v>PLANTIO DE FORRAÇÃO. AF_05/2018</v>
          </cell>
          <cell r="C6827" t="str">
            <v>COMPOSIÇÃO</v>
          </cell>
          <cell r="D6827" t="str">
            <v>M2</v>
          </cell>
          <cell r="E6827" t="str">
            <v>26,56</v>
          </cell>
          <cell r="F6827" t="str">
            <v>4,58</v>
          </cell>
          <cell r="G6827" t="str">
            <v>21,98</v>
          </cell>
          <cell r="H6827" t="str">
            <v>0,00</v>
          </cell>
          <cell r="I6827" t="str">
            <v>0,00</v>
          </cell>
          <cell r="J6827" t="str">
            <v>0,00</v>
          </cell>
          <cell r="K6827">
            <v>21.98</v>
          </cell>
          <cell r="L6827">
            <v>21.98</v>
          </cell>
          <cell r="M6827"/>
          <cell r="N6827">
            <v>98505</v>
          </cell>
        </row>
        <row r="6828">
          <cell r="A6828">
            <v>103946</v>
          </cell>
          <cell r="B6828" t="str">
            <v>PLANTIO DE GRAMA ESMERALDA OU SÃO CARLOS OU CURITIBANA, EM PLACAS. AF_05/2022</v>
          </cell>
          <cell r="C6828" t="str">
            <v>COMPOSIÇÃO</v>
          </cell>
          <cell r="D6828" t="str">
            <v>M2</v>
          </cell>
          <cell r="E6828" t="str">
            <v>20,76</v>
          </cell>
          <cell r="F6828" t="str">
            <v>3,40</v>
          </cell>
          <cell r="G6828" t="str">
            <v>17,36</v>
          </cell>
          <cell r="H6828" t="str">
            <v>0,00</v>
          </cell>
          <cell r="I6828" t="str">
            <v>0,00</v>
          </cell>
          <cell r="J6828" t="str">
            <v>0,00</v>
          </cell>
          <cell r="K6828">
            <v>17.36</v>
          </cell>
          <cell r="L6828">
            <v>17.36</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6.063,81</v>
          </cell>
          <cell r="F6829" t="str">
            <v>109,42</v>
          </cell>
          <cell r="G6829" t="str">
            <v>5.954,39</v>
          </cell>
          <cell r="H6829" t="str">
            <v>0,00</v>
          </cell>
          <cell r="I6829" t="str">
            <v>0,00</v>
          </cell>
          <cell r="J6829" t="str">
            <v>0,00</v>
          </cell>
          <cell r="K6829">
            <v>5954.39</v>
          </cell>
          <cell r="L6829">
            <v>5954.39</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6.378,48</v>
          </cell>
          <cell r="F6830" t="str">
            <v>44,81</v>
          </cell>
          <cell r="G6830" t="str">
            <v>6.333,67</v>
          </cell>
          <cell r="H6830" t="str">
            <v>0,00</v>
          </cell>
          <cell r="I6830" t="str">
            <v>0,00</v>
          </cell>
          <cell r="J6830" t="str">
            <v>0,00</v>
          </cell>
          <cell r="K6830">
            <v>6333.67</v>
          </cell>
          <cell r="L6830">
            <v>6333.67</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4.803,61</v>
          </cell>
          <cell r="F6831" t="str">
            <v>74,84</v>
          </cell>
          <cell r="G6831" t="str">
            <v>4.728,77</v>
          </cell>
          <cell r="H6831" t="str">
            <v>0,00</v>
          </cell>
          <cell r="I6831" t="str">
            <v>0,00</v>
          </cell>
          <cell r="J6831" t="str">
            <v>0,00</v>
          </cell>
          <cell r="K6831">
            <v>4728.7700000000004</v>
          </cell>
          <cell r="L6831">
            <v>4728.7700000000004</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5.159,55</v>
          </cell>
          <cell r="F6832" t="str">
            <v>57,55</v>
          </cell>
          <cell r="G6832" t="str">
            <v>5.102,00</v>
          </cell>
          <cell r="H6832" t="str">
            <v>0,00</v>
          </cell>
          <cell r="I6832" t="str">
            <v>0,00</v>
          </cell>
          <cell r="J6832" t="str">
            <v>0,00</v>
          </cell>
          <cell r="K6832">
            <v>5102</v>
          </cell>
          <cell r="L6832">
            <v>5102</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2.588,47</v>
          </cell>
          <cell r="F6833" t="str">
            <v>40,25</v>
          </cell>
          <cell r="G6833" t="str">
            <v>2.548,22</v>
          </cell>
          <cell r="H6833" t="str">
            <v>0,00</v>
          </cell>
          <cell r="I6833" t="str">
            <v>0,00</v>
          </cell>
          <cell r="J6833" t="str">
            <v>0,00</v>
          </cell>
          <cell r="K6833">
            <v>2548.2199999999998</v>
          </cell>
          <cell r="L6833">
            <v>2548.2199999999998</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4.017,66</v>
          </cell>
          <cell r="F6834" t="str">
            <v>75,86</v>
          </cell>
          <cell r="G6834" t="str">
            <v>3.941,80</v>
          </cell>
          <cell r="H6834" t="str">
            <v>0,00</v>
          </cell>
          <cell r="I6834" t="str">
            <v>0,00</v>
          </cell>
          <cell r="J6834" t="str">
            <v>0,00</v>
          </cell>
          <cell r="K6834">
            <v>3941.8</v>
          </cell>
          <cell r="L6834">
            <v>3941.8</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2.342,85</v>
          </cell>
          <cell r="F6835" t="str">
            <v>62,21</v>
          </cell>
          <cell r="G6835" t="str">
            <v>2.280,64</v>
          </cell>
          <cell r="H6835" t="str">
            <v>0,00</v>
          </cell>
          <cell r="I6835" t="str">
            <v>0,00</v>
          </cell>
          <cell r="J6835" t="str">
            <v>0,00</v>
          </cell>
          <cell r="K6835">
            <v>2280.64</v>
          </cell>
          <cell r="L6835">
            <v>2280.64</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2.493,71</v>
          </cell>
          <cell r="F6836" t="str">
            <v>62,21</v>
          </cell>
          <cell r="G6836" t="str">
            <v>2.431,50</v>
          </cell>
          <cell r="H6836" t="str">
            <v>0,00</v>
          </cell>
          <cell r="I6836" t="str">
            <v>0,00</v>
          </cell>
          <cell r="J6836" t="str">
            <v>0,00</v>
          </cell>
          <cell r="K6836">
            <v>2431.5</v>
          </cell>
          <cell r="L6836">
            <v>2431.5</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1.922,94</v>
          </cell>
          <cell r="F6837" t="str">
            <v>62,21</v>
          </cell>
          <cell r="G6837" t="str">
            <v>1.860,73</v>
          </cell>
          <cell r="H6837" t="str">
            <v>0,00</v>
          </cell>
          <cell r="I6837" t="str">
            <v>0,00</v>
          </cell>
          <cell r="J6837" t="str">
            <v>0,00</v>
          </cell>
          <cell r="K6837">
            <v>1860.73</v>
          </cell>
          <cell r="L6837">
            <v>1860.73</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2.765,42</v>
          </cell>
          <cell r="F6838" t="str">
            <v>62,21</v>
          </cell>
          <cell r="G6838" t="str">
            <v>2.703,21</v>
          </cell>
          <cell r="H6838" t="str">
            <v>0,00</v>
          </cell>
          <cell r="I6838" t="str">
            <v>0,00</v>
          </cell>
          <cell r="J6838" t="str">
            <v>0,00</v>
          </cell>
          <cell r="K6838">
            <v>2703.21</v>
          </cell>
          <cell r="L6838">
            <v>2703.21</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2.161,45</v>
          </cell>
          <cell r="F6839" t="str">
            <v>63,94</v>
          </cell>
          <cell r="G6839" t="str">
            <v>2.097,51</v>
          </cell>
          <cell r="H6839" t="str">
            <v>0,00</v>
          </cell>
          <cell r="I6839" t="str">
            <v>0,00</v>
          </cell>
          <cell r="J6839" t="str">
            <v>0,00</v>
          </cell>
          <cell r="K6839">
            <v>2097.5100000000002</v>
          </cell>
          <cell r="L6839">
            <v>2097.5100000000002</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4.039,07</v>
          </cell>
          <cell r="F6840" t="str">
            <v>98,96</v>
          </cell>
          <cell r="G6840" t="str">
            <v>3.939,10</v>
          </cell>
          <cell r="H6840" t="str">
            <v>1,01</v>
          </cell>
          <cell r="I6840" t="str">
            <v>0,00</v>
          </cell>
          <cell r="J6840" t="str">
            <v>0,00</v>
          </cell>
          <cell r="K6840">
            <v>3940.11</v>
          </cell>
          <cell r="L6840">
            <v>3940.11</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2.364,26</v>
          </cell>
          <cell r="F6841" t="str">
            <v>85,31</v>
          </cell>
          <cell r="G6841" t="str">
            <v>2.277,94</v>
          </cell>
          <cell r="H6841" t="str">
            <v>1,01</v>
          </cell>
          <cell r="I6841" t="str">
            <v>0,00</v>
          </cell>
          <cell r="J6841" t="str">
            <v>0,00</v>
          </cell>
          <cell r="K6841">
            <v>2278.9500000000003</v>
          </cell>
          <cell r="L6841">
            <v>2278.9500000000003</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2.515,12</v>
          </cell>
          <cell r="F6842" t="str">
            <v>85,31</v>
          </cell>
          <cell r="G6842" t="str">
            <v>2.428,80</v>
          </cell>
          <cell r="H6842" t="str">
            <v>1,01</v>
          </cell>
          <cell r="I6842" t="str">
            <v>0,00</v>
          </cell>
          <cell r="J6842" t="str">
            <v>0,00</v>
          </cell>
          <cell r="K6842">
            <v>2429.8100000000004</v>
          </cell>
          <cell r="L6842">
            <v>2429.8100000000004</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1.944,35</v>
          </cell>
          <cell r="F6843" t="str">
            <v>85,31</v>
          </cell>
          <cell r="G6843" t="str">
            <v>1.858,03</v>
          </cell>
          <cell r="H6843" t="str">
            <v>1,01</v>
          </cell>
          <cell r="I6843" t="str">
            <v>0,00</v>
          </cell>
          <cell r="J6843" t="str">
            <v>0,00</v>
          </cell>
          <cell r="K6843">
            <v>1859.04</v>
          </cell>
          <cell r="L6843">
            <v>1859.04</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2.786,83</v>
          </cell>
          <cell r="F6844" t="str">
            <v>85,30</v>
          </cell>
          <cell r="G6844" t="str">
            <v>2.700,52</v>
          </cell>
          <cell r="H6844" t="str">
            <v>1,01</v>
          </cell>
          <cell r="I6844" t="str">
            <v>0,00</v>
          </cell>
          <cell r="J6844" t="str">
            <v>0,00</v>
          </cell>
          <cell r="K6844">
            <v>2701.53</v>
          </cell>
          <cell r="L6844">
            <v>2701.53</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2.284,76</v>
          </cell>
          <cell r="F6845" t="str">
            <v>154,96</v>
          </cell>
          <cell r="G6845" t="str">
            <v>2.127,74</v>
          </cell>
          <cell r="H6845" t="str">
            <v>2,06</v>
          </cell>
          <cell r="I6845" t="str">
            <v>0,00</v>
          </cell>
          <cell r="J6845" t="str">
            <v>0,00</v>
          </cell>
          <cell r="K6845">
            <v>2129.7999999999997</v>
          </cell>
          <cell r="L6845">
            <v>2129.7999999999997</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1.232,69</v>
          </cell>
          <cell r="F6846" t="str">
            <v>34,41</v>
          </cell>
          <cell r="G6846" t="str">
            <v>1.198,28</v>
          </cell>
          <cell r="H6846" t="str">
            <v>0,00</v>
          </cell>
          <cell r="I6846" t="str">
            <v>0,00</v>
          </cell>
          <cell r="J6846" t="str">
            <v>0,00</v>
          </cell>
          <cell r="K6846">
            <v>1198.28</v>
          </cell>
          <cell r="L6846">
            <v>1198.28</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1.326,26</v>
          </cell>
          <cell r="F6847" t="str">
            <v>76,33</v>
          </cell>
          <cell r="G6847" t="str">
            <v>1.249,38</v>
          </cell>
          <cell r="H6847" t="str">
            <v>0,55</v>
          </cell>
          <cell r="I6847" t="str">
            <v>0,00</v>
          </cell>
          <cell r="J6847" t="str">
            <v>0,00</v>
          </cell>
          <cell r="K6847">
            <v>1249.93</v>
          </cell>
          <cell r="L6847">
            <v>1249.93</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1.267,26</v>
          </cell>
          <cell r="F6848" t="str">
            <v>33,17</v>
          </cell>
          <cell r="G6848" t="str">
            <v>1.234,09</v>
          </cell>
          <cell r="H6848" t="str">
            <v>0,00</v>
          </cell>
          <cell r="I6848" t="str">
            <v>0,00</v>
          </cell>
          <cell r="J6848" t="str">
            <v>0,00</v>
          </cell>
          <cell r="K6848">
            <v>1234.0899999999999</v>
          </cell>
          <cell r="L6848">
            <v>1234.0899999999999</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308,24</v>
          </cell>
          <cell r="F6849" t="str">
            <v>26,67</v>
          </cell>
          <cell r="G6849" t="str">
            <v>281,46</v>
          </cell>
          <cell r="H6849" t="str">
            <v>0,11</v>
          </cell>
          <cell r="I6849" t="str">
            <v>0,00</v>
          </cell>
          <cell r="J6849" t="str">
            <v>0,00</v>
          </cell>
          <cell r="K6849">
            <v>281.57</v>
          </cell>
          <cell r="L6849">
            <v>281.57</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298,57</v>
          </cell>
          <cell r="F6850" t="str">
            <v>19,90</v>
          </cell>
          <cell r="G6850" t="str">
            <v>278,67</v>
          </cell>
          <cell r="H6850" t="str">
            <v>0,00</v>
          </cell>
          <cell r="I6850" t="str">
            <v>0,00</v>
          </cell>
          <cell r="J6850" t="str">
            <v>0,00</v>
          </cell>
          <cell r="K6850">
            <v>278.67</v>
          </cell>
          <cell r="L6850">
            <v>278.67</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3.721,19</v>
          </cell>
          <cell r="F6851" t="str">
            <v>370,41</v>
          </cell>
          <cell r="G6851" t="str">
            <v>3.350,01</v>
          </cell>
          <cell r="H6851" t="str">
            <v>0,77</v>
          </cell>
          <cell r="I6851" t="str">
            <v>0,00</v>
          </cell>
          <cell r="J6851" t="str">
            <v>0,00</v>
          </cell>
          <cell r="K6851">
            <v>3350.78</v>
          </cell>
          <cell r="L6851">
            <v>3350.78</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0,42</v>
          </cell>
          <cell r="F6852" t="str">
            <v>0,21</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88,54</v>
          </cell>
          <cell r="F6853" t="str">
            <v>43,67</v>
          </cell>
          <cell r="G6853" t="str">
            <v>22,18</v>
          </cell>
          <cell r="H6853" t="str">
            <v>22,69</v>
          </cell>
          <cell r="I6853" t="str">
            <v>0,00</v>
          </cell>
          <cell r="J6853" t="str">
            <v>0,00</v>
          </cell>
          <cell r="K6853">
            <v>44.870000000000005</v>
          </cell>
          <cell r="L6853">
            <v>44.870000000000005</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190,61</v>
          </cell>
          <cell r="F6854" t="str">
            <v>93,92</v>
          </cell>
          <cell r="G6854" t="str">
            <v>47,83</v>
          </cell>
          <cell r="H6854" t="str">
            <v>48,86</v>
          </cell>
          <cell r="I6854" t="str">
            <v>0,00</v>
          </cell>
          <cell r="J6854" t="str">
            <v>0,00</v>
          </cell>
          <cell r="K6854">
            <v>96.69</v>
          </cell>
          <cell r="L6854">
            <v>96.69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278,75</v>
          </cell>
          <cell r="F6855" t="str">
            <v>137,33</v>
          </cell>
          <cell r="G6855" t="str">
            <v>69,98</v>
          </cell>
          <cell r="H6855" t="str">
            <v>71,44</v>
          </cell>
          <cell r="I6855" t="str">
            <v>0,00</v>
          </cell>
          <cell r="J6855" t="str">
            <v>0,00</v>
          </cell>
          <cell r="K6855">
            <v>141.42000000000002</v>
          </cell>
          <cell r="L6855">
            <v>141.42000000000002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77,85</v>
          </cell>
          <cell r="F6856" t="str">
            <v>54,56</v>
          </cell>
          <cell r="G6856" t="str">
            <v>23,29</v>
          </cell>
          <cell r="H6856" t="str">
            <v>0,00</v>
          </cell>
          <cell r="I6856" t="str">
            <v>0,00</v>
          </cell>
          <cell r="J6856" t="str">
            <v>0,00</v>
          </cell>
          <cell r="K6856">
            <v>23.29</v>
          </cell>
          <cell r="L6856">
            <v>23.29</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138,67</v>
          </cell>
          <cell r="F6857" t="str">
            <v>97,17</v>
          </cell>
          <cell r="G6857" t="str">
            <v>41,50</v>
          </cell>
          <cell r="H6857" t="str">
            <v>0,00</v>
          </cell>
          <cell r="I6857" t="str">
            <v>0,00</v>
          </cell>
          <cell r="J6857" t="str">
            <v>0,00</v>
          </cell>
          <cell r="K6857">
            <v>41.5</v>
          </cell>
          <cell r="L6857">
            <v>41.5</v>
          </cell>
          <cell r="M6857"/>
          <cell r="N6857">
            <v>98530</v>
          </cell>
        </row>
        <row r="6858">
          <cell r="A6858">
            <v>98531</v>
          </cell>
          <cell r="B6858" t="str">
            <v>CORTE RASO E RECORTE DE ÁRVORE COM DIÂMETRO DE TRONCO MAIOR OU IGUAL A 0,60 M.AF_05/2018</v>
          </cell>
          <cell r="C6858" t="str">
            <v>COMPOSIÇÃO</v>
          </cell>
          <cell r="D6858" t="str">
            <v>UN</v>
          </cell>
          <cell r="E6858" t="str">
            <v>299,36</v>
          </cell>
          <cell r="F6858" t="str">
            <v>157,35</v>
          </cell>
          <cell r="G6858" t="str">
            <v>68,08</v>
          </cell>
          <cell r="H6858" t="str">
            <v>73,93</v>
          </cell>
          <cell r="I6858" t="str">
            <v>0,00</v>
          </cell>
          <cell r="J6858" t="str">
            <v>0,00</v>
          </cell>
          <cell r="K6858">
            <v>142.01</v>
          </cell>
          <cell r="L6858">
            <v>142.01</v>
          </cell>
          <cell r="M6858"/>
          <cell r="N6858">
            <v>98531</v>
          </cell>
        </row>
        <row r="6859">
          <cell r="A6859">
            <v>98532</v>
          </cell>
          <cell r="B6859" t="str">
            <v>PODA EM ALTURA DE ÁRVORE COM DIÂMETRO DE TRONCO MENOR QUE 0,20 M.AF_05/2018</v>
          </cell>
          <cell r="C6859" t="str">
            <v>COMPOSIÇÃO</v>
          </cell>
          <cell r="D6859" t="str">
            <v>UN</v>
          </cell>
          <cell r="E6859" t="str">
            <v>116,26</v>
          </cell>
          <cell r="F6859" t="str">
            <v>36,31</v>
          </cell>
          <cell r="G6859" t="str">
            <v>51,09</v>
          </cell>
          <cell r="H6859" t="str">
            <v>28,86</v>
          </cell>
          <cell r="I6859" t="str">
            <v>0,00</v>
          </cell>
          <cell r="J6859" t="str">
            <v>0,00</v>
          </cell>
          <cell r="K6859">
            <v>79.95</v>
          </cell>
          <cell r="L6859">
            <v>79.95</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313,59</v>
          </cell>
          <cell r="F6860" t="str">
            <v>113,34</v>
          </cell>
          <cell r="G6860" t="str">
            <v>118,92</v>
          </cell>
          <cell r="H6860" t="str">
            <v>81,33</v>
          </cell>
          <cell r="I6860" t="str">
            <v>0,00</v>
          </cell>
          <cell r="J6860" t="str">
            <v>0,00</v>
          </cell>
          <cell r="K6860">
            <v>200.25</v>
          </cell>
          <cell r="L6860">
            <v>200.25</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809,10</v>
          </cell>
          <cell r="F6861" t="str">
            <v>273,82</v>
          </cell>
          <cell r="G6861" t="str">
            <v>329,57</v>
          </cell>
          <cell r="H6861" t="str">
            <v>205,71</v>
          </cell>
          <cell r="I6861" t="str">
            <v>0,00</v>
          </cell>
          <cell r="J6861" t="str">
            <v>0,00</v>
          </cell>
          <cell r="K6861">
            <v>535.28</v>
          </cell>
          <cell r="L6861">
            <v>535.28</v>
          </cell>
          <cell r="M6861"/>
          <cell r="N6861">
            <v>98534</v>
          </cell>
        </row>
        <row r="6862">
          <cell r="A6862">
            <v>98535</v>
          </cell>
          <cell r="B6862" t="str">
            <v>PODA EM ALTURA DE ÁRVORE COM DIÂMETRO DE TRONCO MAIOR OU IGUAL A 0,60 M.AF_05/2018</v>
          </cell>
          <cell r="C6862" t="str">
            <v>COMPOSIÇÃO</v>
          </cell>
          <cell r="D6862" t="str">
            <v>UN</v>
          </cell>
          <cell r="E6862" t="str">
            <v>1.270,87</v>
          </cell>
          <cell r="F6862" t="str">
            <v>461,51</v>
          </cell>
          <cell r="G6862" t="str">
            <v>479,20</v>
          </cell>
          <cell r="H6862" t="str">
            <v>330,16</v>
          </cell>
          <cell r="I6862" t="str">
            <v>0,00</v>
          </cell>
          <cell r="J6862" t="str">
            <v>0,00</v>
          </cell>
          <cell r="K6862">
            <v>809.36</v>
          </cell>
          <cell r="L6862">
            <v>809.36</v>
          </cell>
          <cell r="M6862"/>
          <cell r="N6862">
            <v>98535</v>
          </cell>
        </row>
        <row r="6863">
          <cell r="A6863">
            <v>88238</v>
          </cell>
          <cell r="B6863" t="str">
            <v>AJUDANTE DE ARMADOR COM ENCARGOS COMPLEMENTARES</v>
          </cell>
          <cell r="C6863" t="str">
            <v>MÃO DE OBRA</v>
          </cell>
          <cell r="D6863" t="str">
            <v>H</v>
          </cell>
          <cell r="E6863" t="str">
            <v>24,46</v>
          </cell>
          <cell r="F6863" t="str">
            <v>16,85</v>
          </cell>
          <cell r="G6863" t="str">
            <v>7,61</v>
          </cell>
          <cell r="H6863" t="str">
            <v>0,00</v>
          </cell>
          <cell r="I6863" t="str">
            <v>0,00</v>
          </cell>
          <cell r="J6863" t="str">
            <v>0,00</v>
          </cell>
          <cell r="K6863">
            <v>7.61</v>
          </cell>
          <cell r="L6863">
            <v>7.61</v>
          </cell>
          <cell r="M6863"/>
          <cell r="N6863">
            <v>88238</v>
          </cell>
        </row>
        <row r="6864">
          <cell r="A6864">
            <v>88239</v>
          </cell>
          <cell r="B6864" t="str">
            <v>AJUDANTE DE CARPINTEIRO COM ENCARGOS COMPLEMENTARES</v>
          </cell>
          <cell r="C6864" t="str">
            <v>MÃO DE OBRA</v>
          </cell>
          <cell r="D6864" t="str">
            <v>H</v>
          </cell>
          <cell r="E6864" t="str">
            <v>25,70</v>
          </cell>
          <cell r="F6864" t="str">
            <v>18,21</v>
          </cell>
          <cell r="G6864" t="str">
            <v>7,49</v>
          </cell>
          <cell r="H6864" t="str">
            <v>0,00</v>
          </cell>
          <cell r="I6864" t="str">
            <v>0,00</v>
          </cell>
          <cell r="J6864" t="str">
            <v>0,00</v>
          </cell>
          <cell r="K6864">
            <v>7.49</v>
          </cell>
          <cell r="L6864">
            <v>7.49</v>
          </cell>
          <cell r="M6864"/>
          <cell r="N6864">
            <v>88239</v>
          </cell>
        </row>
        <row r="6865">
          <cell r="A6865">
            <v>88240</v>
          </cell>
          <cell r="B6865" t="str">
            <v>AJUDANTE DE ESTRUTURA METÁLICA COM ENCARGOS COMPLEMENTARES</v>
          </cell>
          <cell r="C6865" t="str">
            <v>MÃO DE OBRA</v>
          </cell>
          <cell r="D6865" t="str">
            <v>H</v>
          </cell>
          <cell r="E6865" t="str">
            <v>24,48</v>
          </cell>
          <cell r="F6865" t="str">
            <v>17,93</v>
          </cell>
          <cell r="G6865" t="str">
            <v>6,55</v>
          </cell>
          <cell r="H6865" t="str">
            <v>0,00</v>
          </cell>
          <cell r="I6865" t="str">
            <v>0,00</v>
          </cell>
          <cell r="J6865" t="str">
            <v>0,00</v>
          </cell>
          <cell r="K6865">
            <v>6.55</v>
          </cell>
          <cell r="L6865">
            <v>6.55</v>
          </cell>
          <cell r="M6865"/>
          <cell r="N6865">
            <v>88240</v>
          </cell>
        </row>
        <row r="6866">
          <cell r="A6866">
            <v>88241</v>
          </cell>
          <cell r="B6866" t="str">
            <v>AJUDANTE DE OPERAÇÃO EM GERAL COM ENCARGOS COMPLEMENTARES</v>
          </cell>
          <cell r="C6866" t="str">
            <v>MÃO DE OBRA</v>
          </cell>
          <cell r="D6866" t="str">
            <v>H</v>
          </cell>
          <cell r="E6866" t="str">
            <v>27,22</v>
          </cell>
          <cell r="F6866" t="str">
            <v>19,61</v>
          </cell>
          <cell r="G6866" t="str">
            <v>7,61</v>
          </cell>
          <cell r="H6866" t="str">
            <v>0,00</v>
          </cell>
          <cell r="I6866" t="str">
            <v>0,00</v>
          </cell>
          <cell r="J6866" t="str">
            <v>0,00</v>
          </cell>
          <cell r="K6866">
            <v>7.61</v>
          </cell>
          <cell r="L6866">
            <v>7.61</v>
          </cell>
          <cell r="M6866"/>
          <cell r="N6866">
            <v>88241</v>
          </cell>
        </row>
        <row r="6867">
          <cell r="A6867">
            <v>88242</v>
          </cell>
          <cell r="B6867" t="str">
            <v>AJUDANTE DE PEDREIRO COM ENCARGOS COMPLEMENTARES</v>
          </cell>
          <cell r="C6867" t="str">
            <v>MÃO DE OBRA</v>
          </cell>
          <cell r="D6867" t="str">
            <v>H</v>
          </cell>
          <cell r="E6867" t="str">
            <v>24,51</v>
          </cell>
          <cell r="F6867" t="str">
            <v>16,90</v>
          </cell>
          <cell r="G6867" t="str">
            <v>7,61</v>
          </cell>
          <cell r="H6867" t="str">
            <v>0,00</v>
          </cell>
          <cell r="I6867" t="str">
            <v>0,00</v>
          </cell>
          <cell r="J6867" t="str">
            <v>0,00</v>
          </cell>
          <cell r="K6867">
            <v>7.61</v>
          </cell>
          <cell r="L6867">
            <v>7.61</v>
          </cell>
          <cell r="M6867"/>
          <cell r="N6867">
            <v>88242</v>
          </cell>
        </row>
        <row r="6868">
          <cell r="A6868">
            <v>88243</v>
          </cell>
          <cell r="B6868" t="str">
            <v>AJUDANTE ESPECIALIZADO COM ENCARGOS COMPLEMENTARES</v>
          </cell>
          <cell r="C6868" t="str">
            <v>MÃO DE OBRA</v>
          </cell>
          <cell r="D6868" t="str">
            <v>H</v>
          </cell>
          <cell r="E6868" t="str">
            <v>25,50</v>
          </cell>
          <cell r="F6868" t="str">
            <v>18,01</v>
          </cell>
          <cell r="G6868" t="str">
            <v>7,49</v>
          </cell>
          <cell r="H6868" t="str">
            <v>0,00</v>
          </cell>
          <cell r="I6868" t="str">
            <v>0,00</v>
          </cell>
          <cell r="J6868" t="str">
            <v>0,00</v>
          </cell>
          <cell r="K6868">
            <v>7.49</v>
          </cell>
          <cell r="L6868">
            <v>7.49</v>
          </cell>
          <cell r="M6868"/>
          <cell r="N6868">
            <v>88243</v>
          </cell>
        </row>
        <row r="6869">
          <cell r="A6869">
            <v>88245</v>
          </cell>
          <cell r="B6869" t="str">
            <v>ARMADOR COM ENCARGOS COMPLEMENTARES</v>
          </cell>
          <cell r="C6869" t="str">
            <v>MÃO DE OBRA</v>
          </cell>
          <cell r="D6869" t="str">
            <v>H</v>
          </cell>
          <cell r="E6869" t="str">
            <v>30,78</v>
          </cell>
          <cell r="F6869" t="str">
            <v>23,17</v>
          </cell>
          <cell r="G6869" t="str">
            <v>7,61</v>
          </cell>
          <cell r="H6869" t="str">
            <v>0,00</v>
          </cell>
          <cell r="I6869" t="str">
            <v>0,00</v>
          </cell>
          <cell r="J6869" t="str">
            <v>0,00</v>
          </cell>
          <cell r="K6869">
            <v>7.61</v>
          </cell>
          <cell r="L6869">
            <v>7.61</v>
          </cell>
          <cell r="M6869"/>
          <cell r="N6869">
            <v>88245</v>
          </cell>
        </row>
        <row r="6870">
          <cell r="A6870">
            <v>88246</v>
          </cell>
          <cell r="B6870" t="str">
            <v>ASSENTADOR DE TUBOS COM ENCARGOS COMPLEMENTARES</v>
          </cell>
          <cell r="C6870" t="str">
            <v>MÃO DE OBRA</v>
          </cell>
          <cell r="D6870" t="str">
            <v>H</v>
          </cell>
          <cell r="E6870" t="str">
            <v>32,46</v>
          </cell>
          <cell r="F6870" t="str">
            <v>25,91</v>
          </cell>
          <cell r="G6870" t="str">
            <v>6,55</v>
          </cell>
          <cell r="H6870" t="str">
            <v>0,00</v>
          </cell>
          <cell r="I6870" t="str">
            <v>0,00</v>
          </cell>
          <cell r="J6870" t="str">
            <v>0,00</v>
          </cell>
          <cell r="K6870">
            <v>6.55</v>
          </cell>
          <cell r="L6870">
            <v>6.55</v>
          </cell>
          <cell r="M6870"/>
          <cell r="N6870">
            <v>88246</v>
          </cell>
        </row>
        <row r="6871">
          <cell r="A6871">
            <v>88247</v>
          </cell>
          <cell r="B6871" t="str">
            <v>AUXILIAR DE ELETRICISTA COM ENCARGOS COMPLEMENTARES</v>
          </cell>
          <cell r="C6871" t="str">
            <v>MÃO DE OBRA</v>
          </cell>
          <cell r="D6871" t="str">
            <v>H</v>
          </cell>
          <cell r="E6871" t="str">
            <v>26,01</v>
          </cell>
          <cell r="F6871" t="str">
            <v>18,38</v>
          </cell>
          <cell r="G6871" t="str">
            <v>7,63</v>
          </cell>
          <cell r="H6871" t="str">
            <v>0,00</v>
          </cell>
          <cell r="I6871" t="str">
            <v>0,00</v>
          </cell>
          <cell r="J6871" t="str">
            <v>0,00</v>
          </cell>
          <cell r="K6871">
            <v>7.63</v>
          </cell>
          <cell r="L6871">
            <v>7.63</v>
          </cell>
          <cell r="M6871"/>
          <cell r="N6871">
            <v>88247</v>
          </cell>
        </row>
        <row r="6872">
          <cell r="A6872">
            <v>88248</v>
          </cell>
          <cell r="B6872" t="str">
            <v>AUXILIAR DE ENCANADOR OU BOMBEIRO HIDRÁULICO COM ENCARGOS COMPLEMENTARES</v>
          </cell>
          <cell r="C6872" t="str">
            <v>MÃO DE OBRA</v>
          </cell>
          <cell r="D6872" t="str">
            <v>H</v>
          </cell>
          <cell r="E6872" t="str">
            <v>25,15</v>
          </cell>
          <cell r="F6872" t="str">
            <v>18,11</v>
          </cell>
          <cell r="G6872" t="str">
            <v>7,04</v>
          </cell>
          <cell r="H6872" t="str">
            <v>0,00</v>
          </cell>
          <cell r="I6872" t="str">
            <v>0,00</v>
          </cell>
          <cell r="J6872" t="str">
            <v>0,00</v>
          </cell>
          <cell r="K6872">
            <v>7.04</v>
          </cell>
          <cell r="L6872">
            <v>7.04</v>
          </cell>
          <cell r="M6872"/>
          <cell r="N6872">
            <v>88248</v>
          </cell>
        </row>
        <row r="6873">
          <cell r="A6873">
            <v>88249</v>
          </cell>
          <cell r="B6873" t="str">
            <v>AUXILIAR DE LABORATÓRIO COM ENCARGOS COMPLEMENTARES</v>
          </cell>
          <cell r="C6873" t="str">
            <v>MÃO DE OBRA</v>
          </cell>
          <cell r="D6873" t="str">
            <v>H</v>
          </cell>
          <cell r="E6873" t="str">
            <v>29,02</v>
          </cell>
          <cell r="F6873" t="str">
            <v>27,41</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25,34</v>
          </cell>
          <cell r="F6874" t="str">
            <v>18,79</v>
          </cell>
          <cell r="G6874" t="str">
            <v>6,55</v>
          </cell>
          <cell r="H6874" t="str">
            <v>0,00</v>
          </cell>
          <cell r="I6874" t="str">
            <v>0,00</v>
          </cell>
          <cell r="J6874" t="str">
            <v>0,00</v>
          </cell>
          <cell r="K6874">
            <v>6.55</v>
          </cell>
          <cell r="L6874">
            <v>6.55</v>
          </cell>
          <cell r="M6874"/>
          <cell r="N6874">
            <v>88250</v>
          </cell>
        </row>
        <row r="6875">
          <cell r="A6875">
            <v>88251</v>
          </cell>
          <cell r="B6875" t="str">
            <v>AUXILIAR DE SERRALHEIRO COM ENCARGOS COMPLEMENTARES</v>
          </cell>
          <cell r="C6875" t="str">
            <v>MÃO DE OBRA</v>
          </cell>
          <cell r="D6875" t="str">
            <v>H</v>
          </cell>
          <cell r="E6875" t="str">
            <v>25,77</v>
          </cell>
          <cell r="F6875" t="str">
            <v>18,16</v>
          </cell>
          <cell r="G6875" t="str">
            <v>7,61</v>
          </cell>
          <cell r="H6875" t="str">
            <v>0,00</v>
          </cell>
          <cell r="I6875" t="str">
            <v>0,00</v>
          </cell>
          <cell r="J6875" t="str">
            <v>0,00</v>
          </cell>
          <cell r="K6875">
            <v>7.61</v>
          </cell>
          <cell r="L6875">
            <v>7.61</v>
          </cell>
          <cell r="M6875"/>
          <cell r="N6875">
            <v>88251</v>
          </cell>
        </row>
        <row r="6876">
          <cell r="A6876">
            <v>88252</v>
          </cell>
          <cell r="B6876" t="str">
            <v>AUXILIAR DE SERVIÇOS GERAIS COM ENCARGOS COMPLEMENTARES</v>
          </cell>
          <cell r="C6876" t="str">
            <v>MÃO DE OBRA</v>
          </cell>
          <cell r="D6876" t="str">
            <v>H</v>
          </cell>
          <cell r="E6876" t="str">
            <v>27,38</v>
          </cell>
          <cell r="F6876" t="str">
            <v>19,89</v>
          </cell>
          <cell r="G6876" t="str">
            <v>7,49</v>
          </cell>
          <cell r="H6876" t="str">
            <v>0,00</v>
          </cell>
          <cell r="I6876" t="str">
            <v>0,00</v>
          </cell>
          <cell r="J6876" t="str">
            <v>0,00</v>
          </cell>
          <cell r="K6876">
            <v>7.49</v>
          </cell>
          <cell r="L6876">
            <v>7.49</v>
          </cell>
          <cell r="M6876"/>
          <cell r="N6876">
            <v>88252</v>
          </cell>
        </row>
        <row r="6877">
          <cell r="A6877">
            <v>88253</v>
          </cell>
          <cell r="B6877" t="str">
            <v>AUXILIAR DE TOPÓGRAFO COM ENCARGOS COMPLEMENTARES</v>
          </cell>
          <cell r="C6877" t="str">
            <v>MÃO DE OBRA</v>
          </cell>
          <cell r="D6877" t="str">
            <v>H</v>
          </cell>
          <cell r="E6877" t="str">
            <v>11,83</v>
          </cell>
          <cell r="F6877" t="str">
            <v>10,27</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39,12</v>
          </cell>
          <cell r="F6878" t="str">
            <v>37,58</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33,43</v>
          </cell>
          <cell r="F6879" t="str">
            <v>25,82</v>
          </cell>
          <cell r="G6879" t="str">
            <v>7,61</v>
          </cell>
          <cell r="H6879" t="str">
            <v>0,00</v>
          </cell>
          <cell r="I6879" t="str">
            <v>0,00</v>
          </cell>
          <cell r="J6879" t="str">
            <v>0,00</v>
          </cell>
          <cell r="K6879">
            <v>7.61</v>
          </cell>
          <cell r="L6879">
            <v>7.61</v>
          </cell>
          <cell r="M6879"/>
          <cell r="N6879">
            <v>88256</v>
          </cell>
        </row>
        <row r="6880">
          <cell r="A6880">
            <v>88257</v>
          </cell>
          <cell r="B6880" t="str">
            <v>BLASTER, DINAMITADOR OU CABO DE FOGO COM ENCARGOS COMPLEMENTARES</v>
          </cell>
          <cell r="C6880" t="str">
            <v>MÃO DE OBRA</v>
          </cell>
          <cell r="D6880" t="str">
            <v>H</v>
          </cell>
          <cell r="E6880" t="str">
            <v>30,72</v>
          </cell>
          <cell r="F6880" t="str">
            <v>24,17</v>
          </cell>
          <cell r="G6880" t="str">
            <v>6,55</v>
          </cell>
          <cell r="H6880" t="str">
            <v>0,00</v>
          </cell>
          <cell r="I6880" t="str">
            <v>0,00</v>
          </cell>
          <cell r="J6880" t="str">
            <v>0,00</v>
          </cell>
          <cell r="K6880">
            <v>6.55</v>
          </cell>
          <cell r="L6880">
            <v>6.55</v>
          </cell>
          <cell r="M6880"/>
          <cell r="N6880">
            <v>88257</v>
          </cell>
        </row>
        <row r="6881">
          <cell r="A6881">
            <v>88258</v>
          </cell>
          <cell r="B6881" t="str">
            <v>CADASTRISTA DE REDES DE AGUA E ESGOTO COM ENCARGOS COMPLEMENTARES</v>
          </cell>
          <cell r="C6881" t="str">
            <v>MÃO DE OBRA</v>
          </cell>
          <cell r="D6881" t="str">
            <v>H</v>
          </cell>
          <cell r="E6881" t="str">
            <v>18,98</v>
          </cell>
          <cell r="F6881" t="str">
            <v>17,37</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30,54</v>
          </cell>
          <cell r="F6882" t="str">
            <v>22,93</v>
          </cell>
          <cell r="G6882" t="str">
            <v>7,61</v>
          </cell>
          <cell r="H6882" t="str">
            <v>0,00</v>
          </cell>
          <cell r="I6882" t="str">
            <v>0,00</v>
          </cell>
          <cell r="J6882" t="str">
            <v>0,00</v>
          </cell>
          <cell r="K6882">
            <v>7.61</v>
          </cell>
          <cell r="L6882">
            <v>7.61</v>
          </cell>
          <cell r="M6882"/>
          <cell r="N6882">
            <v>88260</v>
          </cell>
        </row>
        <row r="6883">
          <cell r="A6883">
            <v>88261</v>
          </cell>
          <cell r="B6883" t="str">
            <v>CARPINTEIRO DE ESQUADRIA COM ENCARGOS COMPLEMENTARES</v>
          </cell>
          <cell r="C6883" t="str">
            <v>MÃO DE OBRA</v>
          </cell>
          <cell r="D6883" t="str">
            <v>H</v>
          </cell>
          <cell r="E6883" t="str">
            <v>33,20</v>
          </cell>
          <cell r="F6883" t="str">
            <v>25,71</v>
          </cell>
          <cell r="G6883" t="str">
            <v>7,49</v>
          </cell>
          <cell r="H6883" t="str">
            <v>0,00</v>
          </cell>
          <cell r="I6883" t="str">
            <v>0,00</v>
          </cell>
          <cell r="J6883" t="str">
            <v>0,00</v>
          </cell>
          <cell r="K6883">
            <v>7.49</v>
          </cell>
          <cell r="L6883">
            <v>7.49</v>
          </cell>
          <cell r="M6883"/>
          <cell r="N6883">
            <v>88261</v>
          </cell>
        </row>
        <row r="6884">
          <cell r="A6884">
            <v>88262</v>
          </cell>
          <cell r="B6884" t="str">
            <v>CARPINTEIRO DE FORMAS COM ENCARGOS COMPLEMENTARES</v>
          </cell>
          <cell r="C6884" t="str">
            <v>MÃO DE OBRA</v>
          </cell>
          <cell r="D6884" t="str">
            <v>H</v>
          </cell>
          <cell r="E6884" t="str">
            <v>31,33</v>
          </cell>
          <cell r="F6884" t="str">
            <v>23,84</v>
          </cell>
          <cell r="G6884" t="str">
            <v>7,49</v>
          </cell>
          <cell r="H6884" t="str">
            <v>0,00</v>
          </cell>
          <cell r="I6884" t="str">
            <v>0,00</v>
          </cell>
          <cell r="J6884" t="str">
            <v>0,00</v>
          </cell>
          <cell r="K6884">
            <v>7.49</v>
          </cell>
          <cell r="L6884">
            <v>7.49</v>
          </cell>
          <cell r="M6884"/>
          <cell r="N6884">
            <v>88262</v>
          </cell>
        </row>
        <row r="6885">
          <cell r="A6885">
            <v>88263</v>
          </cell>
          <cell r="B6885" t="str">
            <v>CAVOUQUEIRO OU OPERADOR PERFURATRIZ/ROMPEDOR COM ENCARGOS COMPLEMENTARES</v>
          </cell>
          <cell r="C6885" t="str">
            <v>MÃO DE OBRA</v>
          </cell>
          <cell r="D6885" t="str">
            <v>H</v>
          </cell>
          <cell r="E6885" t="str">
            <v>22,53</v>
          </cell>
          <cell r="F6885" t="str">
            <v>15,98</v>
          </cell>
          <cell r="G6885" t="str">
            <v>6,55</v>
          </cell>
          <cell r="H6885" t="str">
            <v>0,00</v>
          </cell>
          <cell r="I6885" t="str">
            <v>0,00</v>
          </cell>
          <cell r="J6885" t="str">
            <v>0,00</v>
          </cell>
          <cell r="K6885">
            <v>6.55</v>
          </cell>
          <cell r="L6885">
            <v>6.55</v>
          </cell>
          <cell r="M6885"/>
          <cell r="N6885">
            <v>88263</v>
          </cell>
        </row>
        <row r="6886">
          <cell r="A6886">
            <v>88264</v>
          </cell>
          <cell r="B6886" t="str">
            <v>ELETRICISTA COM ENCARGOS COMPLEMENTARES</v>
          </cell>
          <cell r="C6886" t="str">
            <v>MÃO DE OBRA</v>
          </cell>
          <cell r="D6886" t="str">
            <v>H</v>
          </cell>
          <cell r="E6886" t="str">
            <v>31,76</v>
          </cell>
          <cell r="F6886" t="str">
            <v>24,13</v>
          </cell>
          <cell r="G6886" t="str">
            <v>7,63</v>
          </cell>
          <cell r="H6886" t="str">
            <v>0,00</v>
          </cell>
          <cell r="I6886" t="str">
            <v>0,00</v>
          </cell>
          <cell r="J6886" t="str">
            <v>0,00</v>
          </cell>
          <cell r="K6886">
            <v>7.63</v>
          </cell>
          <cell r="L6886">
            <v>7.63</v>
          </cell>
          <cell r="M6886"/>
          <cell r="N6886">
            <v>88264</v>
          </cell>
        </row>
        <row r="6887">
          <cell r="A6887">
            <v>88265</v>
          </cell>
          <cell r="B6887" t="str">
            <v>ELETRICISTA INDUSTRIAL COM ENCARGOS COMPLEMENTARES</v>
          </cell>
          <cell r="C6887" t="str">
            <v>MÃO DE OBRA</v>
          </cell>
          <cell r="D6887" t="str">
            <v>H</v>
          </cell>
          <cell r="E6887" t="str">
            <v>28,39</v>
          </cell>
          <cell r="F6887" t="str">
            <v>20,76</v>
          </cell>
          <cell r="G6887" t="str">
            <v>7,63</v>
          </cell>
          <cell r="H6887" t="str">
            <v>0,00</v>
          </cell>
          <cell r="I6887" t="str">
            <v>0,00</v>
          </cell>
          <cell r="J6887" t="str">
            <v>0,00</v>
          </cell>
          <cell r="K6887">
            <v>7.63</v>
          </cell>
          <cell r="L6887">
            <v>7.63</v>
          </cell>
          <cell r="M6887"/>
          <cell r="N6887">
            <v>88265</v>
          </cell>
        </row>
        <row r="6888">
          <cell r="A6888">
            <v>88266</v>
          </cell>
          <cell r="B6888" t="str">
            <v>ELETROTÉCNICO COM ENCARGOS COMPLEMENTARES</v>
          </cell>
          <cell r="C6888" t="str">
            <v>MÃO DE OBRA</v>
          </cell>
          <cell r="D6888" t="str">
            <v>H</v>
          </cell>
          <cell r="E6888" t="str">
            <v>35,23</v>
          </cell>
          <cell r="F6888" t="str">
            <v>27,60</v>
          </cell>
          <cell r="G6888" t="str">
            <v>7,63</v>
          </cell>
          <cell r="H6888" t="str">
            <v>0,00</v>
          </cell>
          <cell r="I6888" t="str">
            <v>0,00</v>
          </cell>
          <cell r="J6888" t="str">
            <v>0,00</v>
          </cell>
          <cell r="K6888">
            <v>7.63</v>
          </cell>
          <cell r="L6888">
            <v>7.63</v>
          </cell>
          <cell r="M6888"/>
          <cell r="N6888">
            <v>88266</v>
          </cell>
        </row>
        <row r="6889">
          <cell r="A6889">
            <v>88267</v>
          </cell>
          <cell r="B6889" t="str">
            <v>ENCANADOR OU BOMBEIRO HIDRÁULICO COM ENCARGOS COMPLEMENTARES</v>
          </cell>
          <cell r="C6889" t="str">
            <v>MÃO DE OBRA</v>
          </cell>
          <cell r="D6889" t="str">
            <v>H</v>
          </cell>
          <cell r="E6889" t="str">
            <v>30,81</v>
          </cell>
          <cell r="F6889" t="str">
            <v>23,77</v>
          </cell>
          <cell r="G6889" t="str">
            <v>7,04</v>
          </cell>
          <cell r="H6889" t="str">
            <v>0,00</v>
          </cell>
          <cell r="I6889" t="str">
            <v>0,00</v>
          </cell>
          <cell r="J6889" t="str">
            <v>0,00</v>
          </cell>
          <cell r="K6889">
            <v>7.04</v>
          </cell>
          <cell r="L6889">
            <v>7.04</v>
          </cell>
          <cell r="M6889"/>
          <cell r="N6889">
            <v>88267</v>
          </cell>
        </row>
        <row r="6890">
          <cell r="A6890">
            <v>88269</v>
          </cell>
          <cell r="B6890" t="str">
            <v>GESSEIRO COM ENCARGOS COMPLEMENTARES</v>
          </cell>
          <cell r="C6890" t="str">
            <v>MÃO DE OBRA</v>
          </cell>
          <cell r="D6890" t="str">
            <v>H</v>
          </cell>
          <cell r="E6890" t="str">
            <v>30,82</v>
          </cell>
          <cell r="F6890" t="str">
            <v>23,21</v>
          </cell>
          <cell r="G6890" t="str">
            <v>7,61</v>
          </cell>
          <cell r="H6890" t="str">
            <v>0,00</v>
          </cell>
          <cell r="I6890" t="str">
            <v>0,00</v>
          </cell>
          <cell r="J6890" t="str">
            <v>0,00</v>
          </cell>
          <cell r="K6890">
            <v>7.61</v>
          </cell>
          <cell r="L6890">
            <v>7.61</v>
          </cell>
          <cell r="M6890"/>
          <cell r="N6890">
            <v>88269</v>
          </cell>
        </row>
        <row r="6891">
          <cell r="A6891">
            <v>88270</v>
          </cell>
          <cell r="B6891" t="str">
            <v>IMPERMEABILIZADOR COM ENCARGOS COMPLEMENTARES</v>
          </cell>
          <cell r="C6891" t="str">
            <v>MÃO DE OBRA</v>
          </cell>
          <cell r="D6891" t="str">
            <v>H</v>
          </cell>
          <cell r="E6891" t="str">
            <v>31,71</v>
          </cell>
          <cell r="F6891" t="str">
            <v>24,10</v>
          </cell>
          <cell r="G6891" t="str">
            <v>7,61</v>
          </cell>
          <cell r="H6891" t="str">
            <v>0,00</v>
          </cell>
          <cell r="I6891" t="str">
            <v>0,00</v>
          </cell>
          <cell r="J6891" t="str">
            <v>0,00</v>
          </cell>
          <cell r="K6891">
            <v>7.61</v>
          </cell>
          <cell r="L6891">
            <v>7.61</v>
          </cell>
          <cell r="M6891"/>
          <cell r="N6891">
            <v>88270</v>
          </cell>
        </row>
        <row r="6892">
          <cell r="A6892">
            <v>88272</v>
          </cell>
          <cell r="B6892" t="str">
            <v>MACARIQUEIRO COM ENCARGOS COMPLEMENTARES</v>
          </cell>
          <cell r="C6892" t="str">
            <v>MÃO DE OBRA</v>
          </cell>
          <cell r="D6892" t="str">
            <v>H</v>
          </cell>
          <cell r="E6892" t="str">
            <v>34,99</v>
          </cell>
          <cell r="F6892" t="str">
            <v>26,56</v>
          </cell>
          <cell r="G6892" t="str">
            <v>8,43</v>
          </cell>
          <cell r="H6892" t="str">
            <v>0,00</v>
          </cell>
          <cell r="I6892" t="str">
            <v>0,00</v>
          </cell>
          <cell r="J6892" t="str">
            <v>0,00</v>
          </cell>
          <cell r="K6892">
            <v>8.43</v>
          </cell>
          <cell r="L6892">
            <v>8.43</v>
          </cell>
          <cell r="M6892"/>
          <cell r="N6892">
            <v>88272</v>
          </cell>
        </row>
        <row r="6893">
          <cell r="A6893">
            <v>88273</v>
          </cell>
          <cell r="B6893" t="str">
            <v>MARCENEIRO COM ENCARGOS COMPLEMENTARES</v>
          </cell>
          <cell r="C6893" t="str">
            <v>MÃO DE OBRA</v>
          </cell>
          <cell r="D6893" t="str">
            <v>H</v>
          </cell>
          <cell r="E6893" t="str">
            <v>28,06</v>
          </cell>
          <cell r="F6893" t="str">
            <v>20,57</v>
          </cell>
          <cell r="G6893" t="str">
            <v>7,49</v>
          </cell>
          <cell r="H6893" t="str">
            <v>0,00</v>
          </cell>
          <cell r="I6893" t="str">
            <v>0,00</v>
          </cell>
          <cell r="J6893" t="str">
            <v>0,00</v>
          </cell>
          <cell r="K6893">
            <v>7.49</v>
          </cell>
          <cell r="L6893">
            <v>7.49</v>
          </cell>
          <cell r="M6893"/>
          <cell r="N6893">
            <v>88273</v>
          </cell>
        </row>
        <row r="6894">
          <cell r="A6894">
            <v>88274</v>
          </cell>
          <cell r="B6894" t="str">
            <v>MARMORISTA/GRANITEIRO COM ENCARGOS COMPLEMENTARES</v>
          </cell>
          <cell r="C6894" t="str">
            <v>MÃO DE OBRA</v>
          </cell>
          <cell r="D6894" t="str">
            <v>H</v>
          </cell>
          <cell r="E6894" t="str">
            <v>26,14</v>
          </cell>
          <cell r="F6894" t="str">
            <v>18,53</v>
          </cell>
          <cell r="G6894" t="str">
            <v>7,61</v>
          </cell>
          <cell r="H6894" t="str">
            <v>0,00</v>
          </cell>
          <cell r="I6894" t="str">
            <v>0,00</v>
          </cell>
          <cell r="J6894" t="str">
            <v>0,00</v>
          </cell>
          <cell r="K6894">
            <v>7.61</v>
          </cell>
          <cell r="L6894">
            <v>7.61</v>
          </cell>
          <cell r="M6894"/>
          <cell r="N6894">
            <v>88274</v>
          </cell>
        </row>
        <row r="6895">
          <cell r="A6895">
            <v>88275</v>
          </cell>
          <cell r="B6895" t="str">
            <v>MECÃNICO DE EQUIPAMENTOS PESADOS COM ENCARGOS COMPLEMENTARES</v>
          </cell>
          <cell r="C6895" t="str">
            <v>MÃO DE OBRA</v>
          </cell>
          <cell r="D6895" t="str">
            <v>H</v>
          </cell>
          <cell r="E6895" t="str">
            <v>39,31</v>
          </cell>
          <cell r="F6895" t="str">
            <v>32,76</v>
          </cell>
          <cell r="G6895" t="str">
            <v>6,55</v>
          </cell>
          <cell r="H6895" t="str">
            <v>0,00</v>
          </cell>
          <cell r="I6895" t="str">
            <v>0,00</v>
          </cell>
          <cell r="J6895" t="str">
            <v>0,00</v>
          </cell>
          <cell r="K6895">
            <v>6.55</v>
          </cell>
          <cell r="L6895">
            <v>6.55</v>
          </cell>
          <cell r="M6895"/>
          <cell r="N6895">
            <v>88275</v>
          </cell>
        </row>
        <row r="6896">
          <cell r="A6896">
            <v>88277</v>
          </cell>
          <cell r="B6896" t="str">
            <v>MONTADOR (TUBO AÇO/EQUIPAMENTOS) COM ENCARGOS COMPLEMENTARES</v>
          </cell>
          <cell r="C6896" t="str">
            <v>MÃO DE OBRA</v>
          </cell>
          <cell r="D6896" t="str">
            <v>H</v>
          </cell>
          <cell r="E6896" t="str">
            <v>29,52</v>
          </cell>
          <cell r="F6896" t="str">
            <v>22,97</v>
          </cell>
          <cell r="G6896" t="str">
            <v>6,55</v>
          </cell>
          <cell r="H6896" t="str">
            <v>0,00</v>
          </cell>
          <cell r="I6896" t="str">
            <v>0,00</v>
          </cell>
          <cell r="J6896" t="str">
            <v>0,00</v>
          </cell>
          <cell r="K6896">
            <v>6.55</v>
          </cell>
          <cell r="L6896">
            <v>6.55</v>
          </cell>
          <cell r="M6896"/>
          <cell r="N6896">
            <v>88277</v>
          </cell>
        </row>
        <row r="6897">
          <cell r="A6897">
            <v>88278</v>
          </cell>
          <cell r="B6897" t="str">
            <v>MONTADOR DE ESTRUTURA METÁLICA COM ENCARGOS COMPLEMENTARES</v>
          </cell>
          <cell r="C6897" t="str">
            <v>MÃO DE OBRA</v>
          </cell>
          <cell r="D6897" t="str">
            <v>H</v>
          </cell>
          <cell r="E6897" t="str">
            <v>31,34</v>
          </cell>
          <cell r="F6897" t="str">
            <v>24,79</v>
          </cell>
          <cell r="G6897" t="str">
            <v>6,55</v>
          </cell>
          <cell r="H6897" t="str">
            <v>0,00</v>
          </cell>
          <cell r="I6897" t="str">
            <v>0,00</v>
          </cell>
          <cell r="J6897" t="str">
            <v>0,00</v>
          </cell>
          <cell r="K6897">
            <v>6.55</v>
          </cell>
          <cell r="L6897">
            <v>6.55</v>
          </cell>
          <cell r="M6897"/>
          <cell r="N6897">
            <v>88278</v>
          </cell>
        </row>
        <row r="6898">
          <cell r="A6898">
            <v>88279</v>
          </cell>
          <cell r="B6898" t="str">
            <v>MONTADOR ELETROMECÃNICO COM ENCARGOS COMPLEMENTARES</v>
          </cell>
          <cell r="C6898" t="str">
            <v>MÃO DE OBRA</v>
          </cell>
          <cell r="D6898" t="str">
            <v>H</v>
          </cell>
          <cell r="E6898" t="str">
            <v>38,75</v>
          </cell>
          <cell r="F6898" t="str">
            <v>31,12</v>
          </cell>
          <cell r="G6898" t="str">
            <v>7,63</v>
          </cell>
          <cell r="H6898" t="str">
            <v>0,00</v>
          </cell>
          <cell r="I6898" t="str">
            <v>0,00</v>
          </cell>
          <cell r="J6898" t="str">
            <v>0,00</v>
          </cell>
          <cell r="K6898">
            <v>7.63</v>
          </cell>
          <cell r="L6898">
            <v>7.63</v>
          </cell>
          <cell r="M6898"/>
          <cell r="N6898">
            <v>88279</v>
          </cell>
        </row>
        <row r="6899">
          <cell r="A6899">
            <v>88281</v>
          </cell>
          <cell r="B6899" t="str">
            <v>MOTORISTA DE BASCULANTE COM ENCARGOS COMPLEMENTARES</v>
          </cell>
          <cell r="C6899" t="str">
            <v>MÃO DE OBRA</v>
          </cell>
          <cell r="D6899" t="str">
            <v>H</v>
          </cell>
          <cell r="E6899" t="str">
            <v>28,93</v>
          </cell>
          <cell r="F6899" t="str">
            <v>22,38</v>
          </cell>
          <cell r="G6899" t="str">
            <v>6,55</v>
          </cell>
          <cell r="H6899" t="str">
            <v>0,00</v>
          </cell>
          <cell r="I6899" t="str">
            <v>0,00</v>
          </cell>
          <cell r="J6899" t="str">
            <v>0,00</v>
          </cell>
          <cell r="K6899">
            <v>6.55</v>
          </cell>
          <cell r="L6899">
            <v>6.55</v>
          </cell>
          <cell r="M6899"/>
          <cell r="N6899">
            <v>88281</v>
          </cell>
        </row>
        <row r="6900">
          <cell r="A6900">
            <v>88282</v>
          </cell>
          <cell r="B6900" t="str">
            <v>MOTORISTA DE CAMINHÃO COM ENCARGOS COMPLEMENTARES</v>
          </cell>
          <cell r="C6900" t="str">
            <v>MÃO DE OBRA</v>
          </cell>
          <cell r="D6900" t="str">
            <v>H</v>
          </cell>
          <cell r="E6900" t="str">
            <v>30,28</v>
          </cell>
          <cell r="F6900" t="str">
            <v>23,73</v>
          </cell>
          <cell r="G6900" t="str">
            <v>6,55</v>
          </cell>
          <cell r="H6900" t="str">
            <v>0,00</v>
          </cell>
          <cell r="I6900" t="str">
            <v>0,00</v>
          </cell>
          <cell r="J6900" t="str">
            <v>0,00</v>
          </cell>
          <cell r="K6900">
            <v>6.55</v>
          </cell>
          <cell r="L6900">
            <v>6.55</v>
          </cell>
          <cell r="M6900"/>
          <cell r="N6900">
            <v>88282</v>
          </cell>
        </row>
        <row r="6901">
          <cell r="A6901">
            <v>88283</v>
          </cell>
          <cell r="B6901" t="str">
            <v>MOTORISTA DE CAMINHÃO E CARRETA COM ENCARGOS COMPLEMENTARES</v>
          </cell>
          <cell r="C6901" t="str">
            <v>MÃO DE OBRA</v>
          </cell>
          <cell r="D6901" t="str">
            <v>H</v>
          </cell>
          <cell r="E6901" t="str">
            <v>38,24</v>
          </cell>
          <cell r="F6901" t="str">
            <v>31,69</v>
          </cell>
          <cell r="G6901" t="str">
            <v>6,55</v>
          </cell>
          <cell r="H6901" t="str">
            <v>0,00</v>
          </cell>
          <cell r="I6901" t="str">
            <v>0,00</v>
          </cell>
          <cell r="J6901" t="str">
            <v>0,00</v>
          </cell>
          <cell r="K6901">
            <v>6.55</v>
          </cell>
          <cell r="L6901">
            <v>6.55</v>
          </cell>
          <cell r="M6901"/>
          <cell r="N6901">
            <v>88283</v>
          </cell>
        </row>
        <row r="6902">
          <cell r="A6902">
            <v>88284</v>
          </cell>
          <cell r="B6902" t="str">
            <v>MOTORISTA DE VEIÍCULO LEVE COM ENCARGOS COMPLEMENTARES</v>
          </cell>
          <cell r="C6902" t="str">
            <v>MÃO DE OBRA</v>
          </cell>
          <cell r="D6902" t="str">
            <v>H</v>
          </cell>
          <cell r="E6902" t="str">
            <v>22,86</v>
          </cell>
          <cell r="F6902" t="str">
            <v>16,31</v>
          </cell>
          <cell r="G6902" t="str">
            <v>6,55</v>
          </cell>
          <cell r="H6902" t="str">
            <v>0,00</v>
          </cell>
          <cell r="I6902" t="str">
            <v>0,00</v>
          </cell>
          <cell r="J6902" t="str">
            <v>0,00</v>
          </cell>
          <cell r="K6902">
            <v>6.55</v>
          </cell>
          <cell r="L6902">
            <v>6.55</v>
          </cell>
          <cell r="M6902"/>
          <cell r="N6902">
            <v>88284</v>
          </cell>
        </row>
        <row r="6903">
          <cell r="A6903">
            <v>88285</v>
          </cell>
          <cell r="B6903" t="str">
            <v>MOTORISTA DE VEÍCULO PESADO COM ENCARGOS COMPLEMENTARES</v>
          </cell>
          <cell r="C6903" t="str">
            <v>MÃO DE OBRA</v>
          </cell>
          <cell r="D6903" t="str">
            <v>H</v>
          </cell>
          <cell r="E6903" t="str">
            <v>33,26</v>
          </cell>
          <cell r="F6903" t="str">
            <v>26,71</v>
          </cell>
          <cell r="G6903" t="str">
            <v>6,55</v>
          </cell>
          <cell r="H6903" t="str">
            <v>0,00</v>
          </cell>
          <cell r="I6903" t="str">
            <v>0,00</v>
          </cell>
          <cell r="J6903" t="str">
            <v>0,00</v>
          </cell>
          <cell r="K6903">
            <v>6.55</v>
          </cell>
          <cell r="L6903">
            <v>6.55</v>
          </cell>
          <cell r="M6903"/>
          <cell r="N6903">
            <v>88285</v>
          </cell>
        </row>
        <row r="6904">
          <cell r="A6904">
            <v>88286</v>
          </cell>
          <cell r="B6904" t="str">
            <v>MOTORISTA OPERADOR DE MUNCK COM ENCARGOS COMPLEMENTARES</v>
          </cell>
          <cell r="C6904" t="str">
            <v>MÃO DE OBRA</v>
          </cell>
          <cell r="D6904" t="str">
            <v>H</v>
          </cell>
          <cell r="E6904" t="str">
            <v>23,70</v>
          </cell>
          <cell r="F6904" t="str">
            <v>17,15</v>
          </cell>
          <cell r="G6904" t="str">
            <v>6,55</v>
          </cell>
          <cell r="H6904" t="str">
            <v>0,00</v>
          </cell>
          <cell r="I6904" t="str">
            <v>0,00</v>
          </cell>
          <cell r="J6904" t="str">
            <v>0,00</v>
          </cell>
          <cell r="K6904">
            <v>6.55</v>
          </cell>
          <cell r="L6904">
            <v>6.55</v>
          </cell>
          <cell r="M6904"/>
          <cell r="N6904">
            <v>88286</v>
          </cell>
        </row>
        <row r="6905">
          <cell r="A6905">
            <v>88288</v>
          </cell>
          <cell r="B6905" t="str">
            <v>NIVELADOR COM ENCARGOS COMPLEMENTARES</v>
          </cell>
          <cell r="C6905" t="str">
            <v>MÃO DE OBRA</v>
          </cell>
          <cell r="D6905" t="str">
            <v>H</v>
          </cell>
          <cell r="E6905" t="str">
            <v>14,66</v>
          </cell>
          <cell r="F6905" t="str">
            <v>13,10</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28,00</v>
          </cell>
          <cell r="F6906" t="str">
            <v>21,45</v>
          </cell>
          <cell r="G6906" t="str">
            <v>6,55</v>
          </cell>
          <cell r="H6906" t="str">
            <v>0,00</v>
          </cell>
          <cell r="I6906" t="str">
            <v>0,00</v>
          </cell>
          <cell r="J6906" t="str">
            <v>0,00</v>
          </cell>
          <cell r="K6906">
            <v>6.55</v>
          </cell>
          <cell r="L6906">
            <v>6.55</v>
          </cell>
          <cell r="M6906"/>
          <cell r="N6906">
            <v>88291</v>
          </cell>
        </row>
        <row r="6907">
          <cell r="A6907">
            <v>88292</v>
          </cell>
          <cell r="B6907" t="str">
            <v>OPERADOR DE COMPRESSOR OU COMPRESSORISTA COM ENCARGOS COMPLEMENTARES</v>
          </cell>
          <cell r="C6907" t="str">
            <v>MÃO DE OBRA</v>
          </cell>
          <cell r="D6907" t="str">
            <v>H</v>
          </cell>
          <cell r="E6907" t="str">
            <v>29,23</v>
          </cell>
          <cell r="F6907" t="str">
            <v>22,68</v>
          </cell>
          <cell r="G6907" t="str">
            <v>6,55</v>
          </cell>
          <cell r="H6907" t="str">
            <v>0,00</v>
          </cell>
          <cell r="I6907" t="str">
            <v>0,00</v>
          </cell>
          <cell r="J6907" t="str">
            <v>0,00</v>
          </cell>
          <cell r="K6907">
            <v>6.55</v>
          </cell>
          <cell r="L6907">
            <v>6.55</v>
          </cell>
          <cell r="M6907"/>
          <cell r="N6907">
            <v>88292</v>
          </cell>
        </row>
        <row r="6908">
          <cell r="A6908">
            <v>88293</v>
          </cell>
          <cell r="B6908" t="str">
            <v>OPERADOR DE DEMARCADORA DE FAIXAS COM ENCARGOS COMPLEMENTARES</v>
          </cell>
          <cell r="C6908" t="str">
            <v>MÃO DE OBRA</v>
          </cell>
          <cell r="D6908" t="str">
            <v>H</v>
          </cell>
          <cell r="E6908" t="str">
            <v>32,95</v>
          </cell>
          <cell r="F6908" t="str">
            <v>26,40</v>
          </cell>
          <cell r="G6908" t="str">
            <v>6,55</v>
          </cell>
          <cell r="H6908" t="str">
            <v>0,00</v>
          </cell>
          <cell r="I6908" t="str">
            <v>0,00</v>
          </cell>
          <cell r="J6908" t="str">
            <v>0,00</v>
          </cell>
          <cell r="K6908">
            <v>6.55</v>
          </cell>
          <cell r="L6908">
            <v>6.55</v>
          </cell>
          <cell r="M6908"/>
          <cell r="N6908">
            <v>88293</v>
          </cell>
        </row>
        <row r="6909">
          <cell r="A6909">
            <v>88294</v>
          </cell>
          <cell r="B6909" t="str">
            <v>OPERADOR DE ESCAVADEIRA COM ENCARGOS COMPLEMENTARES</v>
          </cell>
          <cell r="C6909" t="str">
            <v>MÃO DE OBRA</v>
          </cell>
          <cell r="D6909" t="str">
            <v>H</v>
          </cell>
          <cell r="E6909" t="str">
            <v>35,57</v>
          </cell>
          <cell r="F6909" t="str">
            <v>29,02</v>
          </cell>
          <cell r="G6909" t="str">
            <v>6,55</v>
          </cell>
          <cell r="H6909" t="str">
            <v>0,00</v>
          </cell>
          <cell r="I6909" t="str">
            <v>0,00</v>
          </cell>
          <cell r="J6909" t="str">
            <v>0,00</v>
          </cell>
          <cell r="K6909">
            <v>6.55</v>
          </cell>
          <cell r="L6909">
            <v>6.55</v>
          </cell>
          <cell r="M6909"/>
          <cell r="N6909">
            <v>88294</v>
          </cell>
        </row>
        <row r="6910">
          <cell r="A6910">
            <v>88295</v>
          </cell>
          <cell r="B6910" t="str">
            <v>OPERADOR DE GUINCHO COM ENCARGOS COMPLEMENTARES</v>
          </cell>
          <cell r="C6910" t="str">
            <v>MÃO DE OBRA</v>
          </cell>
          <cell r="D6910" t="str">
            <v>H</v>
          </cell>
          <cell r="E6910" t="str">
            <v>34,50</v>
          </cell>
          <cell r="F6910" t="str">
            <v>27,95</v>
          </cell>
          <cell r="G6910" t="str">
            <v>6,55</v>
          </cell>
          <cell r="H6910" t="str">
            <v>0,00</v>
          </cell>
          <cell r="I6910" t="str">
            <v>0,00</v>
          </cell>
          <cell r="J6910" t="str">
            <v>0,00</v>
          </cell>
          <cell r="K6910">
            <v>6.55</v>
          </cell>
          <cell r="L6910">
            <v>6.55</v>
          </cell>
          <cell r="M6910"/>
          <cell r="N6910">
            <v>88295</v>
          </cell>
        </row>
        <row r="6911">
          <cell r="A6911">
            <v>88296</v>
          </cell>
          <cell r="B6911" t="str">
            <v>OPERADOR DE GUINDASTE COM ENCARGOS COMPLEMENTARES</v>
          </cell>
          <cell r="C6911" t="str">
            <v>MÃO DE OBRA</v>
          </cell>
          <cell r="D6911" t="str">
            <v>H</v>
          </cell>
          <cell r="E6911" t="str">
            <v>34,50</v>
          </cell>
          <cell r="F6911" t="str">
            <v>27,95</v>
          </cell>
          <cell r="G6911" t="str">
            <v>6,55</v>
          </cell>
          <cell r="H6911" t="str">
            <v>0,00</v>
          </cell>
          <cell r="I6911" t="str">
            <v>0,00</v>
          </cell>
          <cell r="J6911" t="str">
            <v>0,00</v>
          </cell>
          <cell r="K6911">
            <v>6.55</v>
          </cell>
          <cell r="L6911">
            <v>6.55</v>
          </cell>
          <cell r="M6911"/>
          <cell r="N6911">
            <v>88296</v>
          </cell>
        </row>
        <row r="6912">
          <cell r="A6912">
            <v>88297</v>
          </cell>
          <cell r="B6912" t="str">
            <v>OPERADOR DE MÁQUINAS E EQUIPAMENTOS COM ENCARGOS COMPLEMENTARES</v>
          </cell>
          <cell r="C6912" t="str">
            <v>MÃO DE OBRA</v>
          </cell>
          <cell r="D6912" t="str">
            <v>H</v>
          </cell>
          <cell r="E6912" t="str">
            <v>35,15</v>
          </cell>
          <cell r="F6912" t="str">
            <v>28,60</v>
          </cell>
          <cell r="G6912" t="str">
            <v>6,55</v>
          </cell>
          <cell r="H6912" t="str">
            <v>0,00</v>
          </cell>
          <cell r="I6912" t="str">
            <v>0,00</v>
          </cell>
          <cell r="J6912" t="str">
            <v>0,00</v>
          </cell>
          <cell r="K6912">
            <v>6.55</v>
          </cell>
          <cell r="L6912">
            <v>6.55</v>
          </cell>
          <cell r="M6912"/>
          <cell r="N6912">
            <v>88297</v>
          </cell>
        </row>
        <row r="6913">
          <cell r="A6913">
            <v>88298</v>
          </cell>
          <cell r="B6913" t="str">
            <v>OPERADOR DE MARTELETE OU MARTELETEIRO COM ENCARGOS COMPLEMENTARES</v>
          </cell>
          <cell r="C6913" t="str">
            <v>MÃO DE OBRA</v>
          </cell>
          <cell r="D6913" t="str">
            <v>H</v>
          </cell>
          <cell r="E6913" t="str">
            <v>31,27</v>
          </cell>
          <cell r="F6913" t="str">
            <v>24,72</v>
          </cell>
          <cell r="G6913" t="str">
            <v>6,55</v>
          </cell>
          <cell r="H6913" t="str">
            <v>0,00</v>
          </cell>
          <cell r="I6913" t="str">
            <v>0,00</v>
          </cell>
          <cell r="J6913" t="str">
            <v>0,00</v>
          </cell>
          <cell r="K6913">
            <v>6.55</v>
          </cell>
          <cell r="L6913">
            <v>6.55</v>
          </cell>
          <cell r="M6913"/>
          <cell r="N6913">
            <v>88298</v>
          </cell>
        </row>
        <row r="6914">
          <cell r="A6914">
            <v>88299</v>
          </cell>
          <cell r="B6914" t="str">
            <v>OPERADOR DE MOTO-ESCREIPER COM ENCARGOS COMPLEMENTARES</v>
          </cell>
          <cell r="C6914" t="str">
            <v>MÃO DE OBRA</v>
          </cell>
          <cell r="D6914" t="str">
            <v>H</v>
          </cell>
          <cell r="E6914" t="str">
            <v>33,39</v>
          </cell>
          <cell r="F6914" t="str">
            <v>26,84</v>
          </cell>
          <cell r="G6914" t="str">
            <v>6,55</v>
          </cell>
          <cell r="H6914" t="str">
            <v>0,00</v>
          </cell>
          <cell r="I6914" t="str">
            <v>0,00</v>
          </cell>
          <cell r="J6914" t="str">
            <v>0,00</v>
          </cell>
          <cell r="K6914">
            <v>6.55</v>
          </cell>
          <cell r="L6914">
            <v>6.55</v>
          </cell>
          <cell r="M6914"/>
          <cell r="N6914">
            <v>88299</v>
          </cell>
        </row>
        <row r="6915">
          <cell r="A6915">
            <v>88300</v>
          </cell>
          <cell r="B6915" t="str">
            <v>OPERADOR DE MOTONIVELADORA COM ENCARGOS COMPLEMENTARES</v>
          </cell>
          <cell r="C6915" t="str">
            <v>MÃO DE OBRA</v>
          </cell>
          <cell r="D6915" t="str">
            <v>H</v>
          </cell>
          <cell r="E6915" t="str">
            <v>39,50</v>
          </cell>
          <cell r="F6915" t="str">
            <v>32,95</v>
          </cell>
          <cell r="G6915" t="str">
            <v>6,55</v>
          </cell>
          <cell r="H6915" t="str">
            <v>0,00</v>
          </cell>
          <cell r="I6915" t="str">
            <v>0,00</v>
          </cell>
          <cell r="J6915" t="str">
            <v>0,00</v>
          </cell>
          <cell r="K6915">
            <v>6.55</v>
          </cell>
          <cell r="L6915">
            <v>6.55</v>
          </cell>
          <cell r="M6915"/>
          <cell r="N6915">
            <v>88300</v>
          </cell>
        </row>
        <row r="6916">
          <cell r="A6916">
            <v>88301</v>
          </cell>
          <cell r="B6916" t="str">
            <v>OPERADOR DE PÁ CARREGADEIRA COM ENCARGOS COMPLEMENTARES</v>
          </cell>
          <cell r="C6916" t="str">
            <v>MÃO DE OBRA</v>
          </cell>
          <cell r="D6916" t="str">
            <v>H</v>
          </cell>
          <cell r="E6916" t="str">
            <v>34,32</v>
          </cell>
          <cell r="F6916" t="str">
            <v>27,77</v>
          </cell>
          <cell r="G6916" t="str">
            <v>6,55</v>
          </cell>
          <cell r="H6916" t="str">
            <v>0,00</v>
          </cell>
          <cell r="I6916" t="str">
            <v>0,00</v>
          </cell>
          <cell r="J6916" t="str">
            <v>0,00</v>
          </cell>
          <cell r="K6916">
            <v>6.55</v>
          </cell>
          <cell r="L6916">
            <v>6.55</v>
          </cell>
          <cell r="M6916"/>
          <cell r="N6916">
            <v>88301</v>
          </cell>
        </row>
        <row r="6917">
          <cell r="A6917">
            <v>88302</v>
          </cell>
          <cell r="B6917" t="str">
            <v>OPERADOR DE PAVIMENTADORA COM ENCARGOS COMPLEMENTARES</v>
          </cell>
          <cell r="C6917" t="str">
            <v>MÃO DE OBRA</v>
          </cell>
          <cell r="D6917" t="str">
            <v>H</v>
          </cell>
          <cell r="E6917" t="str">
            <v>34,28</v>
          </cell>
          <cell r="F6917" t="str">
            <v>27,73</v>
          </cell>
          <cell r="G6917" t="str">
            <v>6,55</v>
          </cell>
          <cell r="H6917" t="str">
            <v>0,00</v>
          </cell>
          <cell r="I6917" t="str">
            <v>0,00</v>
          </cell>
          <cell r="J6917" t="str">
            <v>0,00</v>
          </cell>
          <cell r="K6917">
            <v>6.55</v>
          </cell>
          <cell r="L6917">
            <v>6.55</v>
          </cell>
          <cell r="M6917"/>
          <cell r="N6917">
            <v>88302</v>
          </cell>
        </row>
        <row r="6918">
          <cell r="A6918">
            <v>88303</v>
          </cell>
          <cell r="B6918" t="str">
            <v>OPERADOR DE ROLO COMPACTADOR COM ENCARGOS COMPLEMENTARES</v>
          </cell>
          <cell r="C6918" t="str">
            <v>MÃO DE OBRA</v>
          </cell>
          <cell r="D6918" t="str">
            <v>H</v>
          </cell>
          <cell r="E6918" t="str">
            <v>32,18</v>
          </cell>
          <cell r="F6918" t="str">
            <v>25,63</v>
          </cell>
          <cell r="G6918" t="str">
            <v>6,55</v>
          </cell>
          <cell r="H6918" t="str">
            <v>0,00</v>
          </cell>
          <cell r="I6918" t="str">
            <v>0,00</v>
          </cell>
          <cell r="J6918" t="str">
            <v>0,00</v>
          </cell>
          <cell r="K6918">
            <v>6.55</v>
          </cell>
          <cell r="L6918">
            <v>6.55</v>
          </cell>
          <cell r="M6918"/>
          <cell r="N6918">
            <v>88303</v>
          </cell>
        </row>
        <row r="6919">
          <cell r="A6919">
            <v>88304</v>
          </cell>
          <cell r="B6919" t="str">
            <v>OPERADOR DE USINA DE ASFALTO, DE SOLOS OU DE CONCRETO COM ENCARGOS COMPLEMENTARES</v>
          </cell>
          <cell r="C6919" t="str">
            <v>MÃO DE OBRA</v>
          </cell>
          <cell r="D6919" t="str">
            <v>H</v>
          </cell>
          <cell r="E6919" t="str">
            <v>30,34</v>
          </cell>
          <cell r="F6919" t="str">
            <v>23,79</v>
          </cell>
          <cell r="G6919" t="str">
            <v>6,55</v>
          </cell>
          <cell r="H6919" t="str">
            <v>0,00</v>
          </cell>
          <cell r="I6919" t="str">
            <v>0,00</v>
          </cell>
          <cell r="J6919" t="str">
            <v>0,00</v>
          </cell>
          <cell r="K6919">
            <v>6.55</v>
          </cell>
          <cell r="L6919">
            <v>6.55</v>
          </cell>
          <cell r="M6919"/>
          <cell r="N6919">
            <v>88304</v>
          </cell>
        </row>
        <row r="6920">
          <cell r="A6920">
            <v>88306</v>
          </cell>
          <cell r="B6920" t="str">
            <v>OPERADOR JATO DE AREIA OU JATISTA COM ENCARGOS COMPLEMENTARES</v>
          </cell>
          <cell r="C6920" t="str">
            <v>MÃO DE OBRA</v>
          </cell>
          <cell r="D6920" t="str">
            <v>H</v>
          </cell>
          <cell r="E6920" t="str">
            <v>32,50</v>
          </cell>
          <cell r="F6920" t="str">
            <v>25,95</v>
          </cell>
          <cell r="G6920" t="str">
            <v>6,55</v>
          </cell>
          <cell r="H6920" t="str">
            <v>0,00</v>
          </cell>
          <cell r="I6920" t="str">
            <v>0,00</v>
          </cell>
          <cell r="J6920" t="str">
            <v>0,00</v>
          </cell>
          <cell r="K6920">
            <v>6.55</v>
          </cell>
          <cell r="L6920">
            <v>6.55</v>
          </cell>
          <cell r="M6920"/>
          <cell r="N6920">
            <v>88306</v>
          </cell>
        </row>
        <row r="6921">
          <cell r="A6921">
            <v>88307</v>
          </cell>
          <cell r="B6921" t="str">
            <v>OPERADOR PARA BATE ESTACAS COM ENCARGOS COMPLEMENTARES</v>
          </cell>
          <cell r="C6921" t="str">
            <v>MÃO DE OBRA</v>
          </cell>
          <cell r="D6921" t="str">
            <v>H</v>
          </cell>
          <cell r="E6921" t="str">
            <v>34,04</v>
          </cell>
          <cell r="F6921" t="str">
            <v>27,49</v>
          </cell>
          <cell r="G6921" t="str">
            <v>6,55</v>
          </cell>
          <cell r="H6921" t="str">
            <v>0,00</v>
          </cell>
          <cell r="I6921" t="str">
            <v>0,00</v>
          </cell>
          <cell r="J6921" t="str">
            <v>0,00</v>
          </cell>
          <cell r="K6921">
            <v>6.55</v>
          </cell>
          <cell r="L6921">
            <v>6.55</v>
          </cell>
          <cell r="M6921"/>
          <cell r="N6921">
            <v>88307</v>
          </cell>
        </row>
        <row r="6922">
          <cell r="A6922">
            <v>88308</v>
          </cell>
          <cell r="B6922" t="str">
            <v>PASTILHEIRO COM ENCARGOS COMPLEMENTARES</v>
          </cell>
          <cell r="C6922" t="str">
            <v>MÃO DE OBRA</v>
          </cell>
          <cell r="D6922" t="str">
            <v>H</v>
          </cell>
          <cell r="E6922" t="str">
            <v>33,43</v>
          </cell>
          <cell r="F6922" t="str">
            <v>25,82</v>
          </cell>
          <cell r="G6922" t="str">
            <v>7,61</v>
          </cell>
          <cell r="H6922" t="str">
            <v>0,00</v>
          </cell>
          <cell r="I6922" t="str">
            <v>0,00</v>
          </cell>
          <cell r="J6922" t="str">
            <v>0,00</v>
          </cell>
          <cell r="K6922">
            <v>7.61</v>
          </cell>
          <cell r="L6922">
            <v>7.61</v>
          </cell>
          <cell r="M6922"/>
          <cell r="N6922">
            <v>88308</v>
          </cell>
        </row>
        <row r="6923">
          <cell r="A6923">
            <v>88309</v>
          </cell>
          <cell r="B6923" t="str">
            <v>PEDREIRO COM ENCARGOS COMPLEMENTARES</v>
          </cell>
          <cell r="C6923" t="str">
            <v>MÃO DE OBRA</v>
          </cell>
          <cell r="D6923" t="str">
            <v>H</v>
          </cell>
          <cell r="E6923" t="str">
            <v>31,63</v>
          </cell>
          <cell r="F6923" t="str">
            <v>24,02</v>
          </cell>
          <cell r="G6923" t="str">
            <v>7,61</v>
          </cell>
          <cell r="H6923" t="str">
            <v>0,00</v>
          </cell>
          <cell r="I6923" t="str">
            <v>0,00</v>
          </cell>
          <cell r="J6923" t="str">
            <v>0,00</v>
          </cell>
          <cell r="K6923">
            <v>7.61</v>
          </cell>
          <cell r="L6923">
            <v>7.61</v>
          </cell>
          <cell r="M6923"/>
          <cell r="N6923">
            <v>88309</v>
          </cell>
        </row>
        <row r="6924">
          <cell r="A6924">
            <v>88310</v>
          </cell>
          <cell r="B6924" t="str">
            <v>PINTOR COM ENCARGOS COMPLEMENTARES</v>
          </cell>
          <cell r="C6924" t="str">
            <v>MÃO DE OBRA</v>
          </cell>
          <cell r="D6924" t="str">
            <v>H</v>
          </cell>
          <cell r="E6924" t="str">
            <v>32,47</v>
          </cell>
          <cell r="F6924" t="str">
            <v>23,71</v>
          </cell>
          <cell r="G6924" t="str">
            <v>8,76</v>
          </cell>
          <cell r="H6924" t="str">
            <v>0,00</v>
          </cell>
          <cell r="I6924" t="str">
            <v>0,00</v>
          </cell>
          <cell r="J6924" t="str">
            <v>0,00</v>
          </cell>
          <cell r="K6924">
            <v>8.76</v>
          </cell>
          <cell r="L6924">
            <v>8.76</v>
          </cell>
          <cell r="M6924"/>
          <cell r="N6924">
            <v>88310</v>
          </cell>
        </row>
        <row r="6925">
          <cell r="A6925">
            <v>88311</v>
          </cell>
          <cell r="B6925" t="str">
            <v>PINTOR DE LETREIROS COM ENCARGOS COMPLEMENTARES</v>
          </cell>
          <cell r="C6925" t="str">
            <v>MÃO DE OBRA</v>
          </cell>
          <cell r="D6925" t="str">
            <v>H</v>
          </cell>
          <cell r="E6925" t="str">
            <v>30,60</v>
          </cell>
          <cell r="F6925" t="str">
            <v>21,84</v>
          </cell>
          <cell r="G6925" t="str">
            <v>8,76</v>
          </cell>
          <cell r="H6925" t="str">
            <v>0,00</v>
          </cell>
          <cell r="I6925" t="str">
            <v>0,00</v>
          </cell>
          <cell r="J6925" t="str">
            <v>0,00</v>
          </cell>
          <cell r="K6925">
            <v>8.76</v>
          </cell>
          <cell r="L6925">
            <v>8.76</v>
          </cell>
          <cell r="M6925"/>
          <cell r="N6925">
            <v>88311</v>
          </cell>
        </row>
        <row r="6926">
          <cell r="A6926">
            <v>88312</v>
          </cell>
          <cell r="B6926" t="str">
            <v>PINTOR PARA TINTA EPÓXI COM ENCARGOS COMPLEMENTARES</v>
          </cell>
          <cell r="C6926" t="str">
            <v>MÃO DE OBRA</v>
          </cell>
          <cell r="D6926" t="str">
            <v>H</v>
          </cell>
          <cell r="E6926" t="str">
            <v>32,47</v>
          </cell>
          <cell r="F6926" t="str">
            <v>23,71</v>
          </cell>
          <cell r="G6926" t="str">
            <v>8,76</v>
          </cell>
          <cell r="H6926" t="str">
            <v>0,00</v>
          </cell>
          <cell r="I6926" t="str">
            <v>0,00</v>
          </cell>
          <cell r="J6926" t="str">
            <v>0,00</v>
          </cell>
          <cell r="K6926">
            <v>8.76</v>
          </cell>
          <cell r="L6926">
            <v>8.76</v>
          </cell>
          <cell r="M6926"/>
          <cell r="N6926">
            <v>88312</v>
          </cell>
        </row>
        <row r="6927">
          <cell r="A6927">
            <v>88313</v>
          </cell>
          <cell r="B6927" t="str">
            <v>POCEIRO COM ENCARGOS COMPLEMENTARES</v>
          </cell>
          <cell r="C6927" t="str">
            <v>MÃO DE OBRA</v>
          </cell>
          <cell r="D6927" t="str">
            <v>H</v>
          </cell>
          <cell r="E6927" t="str">
            <v>26,21</v>
          </cell>
          <cell r="F6927" t="str">
            <v>19,66</v>
          </cell>
          <cell r="G6927" t="str">
            <v>6,55</v>
          </cell>
          <cell r="H6927" t="str">
            <v>0,00</v>
          </cell>
          <cell r="I6927" t="str">
            <v>0,00</v>
          </cell>
          <cell r="J6927" t="str">
            <v>0,00</v>
          </cell>
          <cell r="K6927">
            <v>6.55</v>
          </cell>
          <cell r="L6927">
            <v>6.55</v>
          </cell>
          <cell r="M6927"/>
          <cell r="N6927">
            <v>88313</v>
          </cell>
        </row>
        <row r="6928">
          <cell r="A6928">
            <v>88314</v>
          </cell>
          <cell r="B6928" t="str">
            <v>RASTELEIRO COM ENCARGOS COMPLEMENTARES</v>
          </cell>
          <cell r="C6928" t="str">
            <v>MÃO DE OBRA</v>
          </cell>
          <cell r="D6928" t="str">
            <v>H</v>
          </cell>
          <cell r="E6928" t="str">
            <v>25,24</v>
          </cell>
          <cell r="F6928" t="str">
            <v>18,69</v>
          </cell>
          <cell r="G6928" t="str">
            <v>6,55</v>
          </cell>
          <cell r="H6928" t="str">
            <v>0,00</v>
          </cell>
          <cell r="I6928" t="str">
            <v>0,00</v>
          </cell>
          <cell r="J6928" t="str">
            <v>0,00</v>
          </cell>
          <cell r="K6928">
            <v>6.55</v>
          </cell>
          <cell r="L6928">
            <v>6.55</v>
          </cell>
          <cell r="M6928"/>
          <cell r="N6928">
            <v>88314</v>
          </cell>
        </row>
        <row r="6929">
          <cell r="A6929">
            <v>88315</v>
          </cell>
          <cell r="B6929" t="str">
            <v>SERRALHEIRO COM ENCARGOS COMPLEMENTARES</v>
          </cell>
          <cell r="C6929" t="str">
            <v>MÃO DE OBRA</v>
          </cell>
          <cell r="D6929" t="str">
            <v>H</v>
          </cell>
          <cell r="E6929" t="str">
            <v>31,45</v>
          </cell>
          <cell r="F6929" t="str">
            <v>23,84</v>
          </cell>
          <cell r="G6929" t="str">
            <v>7,61</v>
          </cell>
          <cell r="H6929" t="str">
            <v>0,00</v>
          </cell>
          <cell r="I6929" t="str">
            <v>0,00</v>
          </cell>
          <cell r="J6929" t="str">
            <v>0,00</v>
          </cell>
          <cell r="K6929">
            <v>7.61</v>
          </cell>
          <cell r="L6929">
            <v>7.61</v>
          </cell>
          <cell r="M6929"/>
          <cell r="N6929">
            <v>88315</v>
          </cell>
        </row>
        <row r="6930">
          <cell r="A6930">
            <v>88316</v>
          </cell>
          <cell r="B6930" t="str">
            <v>SERVENTE COM ENCARGOS COMPLEMENTARES</v>
          </cell>
          <cell r="C6930" t="str">
            <v>MÃO DE OBRA</v>
          </cell>
          <cell r="D6930" t="str">
            <v>H</v>
          </cell>
          <cell r="E6930" t="str">
            <v>24,73</v>
          </cell>
          <cell r="F6930" t="str">
            <v>17,24</v>
          </cell>
          <cell r="G6930" t="str">
            <v>7,49</v>
          </cell>
          <cell r="H6930" t="str">
            <v>0,00</v>
          </cell>
          <cell r="I6930" t="str">
            <v>0,00</v>
          </cell>
          <cell r="J6930" t="str">
            <v>0,00</v>
          </cell>
          <cell r="K6930">
            <v>7.49</v>
          </cell>
          <cell r="L6930">
            <v>7.49</v>
          </cell>
          <cell r="M6930"/>
          <cell r="N6930">
            <v>88316</v>
          </cell>
        </row>
        <row r="6931">
          <cell r="A6931">
            <v>88317</v>
          </cell>
          <cell r="B6931" t="str">
            <v>SOLDADOR COM ENCARGOS COMPLEMENTARES</v>
          </cell>
          <cell r="C6931" t="str">
            <v>MÃO DE OBRA</v>
          </cell>
          <cell r="D6931" t="str">
            <v>H</v>
          </cell>
          <cell r="E6931" t="str">
            <v>34,47</v>
          </cell>
          <cell r="F6931" t="str">
            <v>26,04</v>
          </cell>
          <cell r="G6931" t="str">
            <v>8,43</v>
          </cell>
          <cell r="H6931" t="str">
            <v>0,00</v>
          </cell>
          <cell r="I6931" t="str">
            <v>0,00</v>
          </cell>
          <cell r="J6931" t="str">
            <v>0,00</v>
          </cell>
          <cell r="K6931">
            <v>8.43</v>
          </cell>
          <cell r="L6931">
            <v>8.43</v>
          </cell>
          <cell r="M6931"/>
          <cell r="N6931">
            <v>88317</v>
          </cell>
        </row>
        <row r="6932">
          <cell r="A6932">
            <v>88318</v>
          </cell>
          <cell r="B6932" t="str">
            <v>SOLDADOR A (PARA SOLDA A SER TESTADA COM RAIOS "X") COM ENCARGOS COMPLEMENTARES</v>
          </cell>
          <cell r="C6932" t="str">
            <v>MÃO DE OBRA</v>
          </cell>
          <cell r="D6932" t="str">
            <v>H</v>
          </cell>
          <cell r="E6932" t="str">
            <v>57,93</v>
          </cell>
          <cell r="F6932" t="str">
            <v>49,50</v>
          </cell>
          <cell r="G6932" t="str">
            <v>8,43</v>
          </cell>
          <cell r="H6932" t="str">
            <v>0,00</v>
          </cell>
          <cell r="I6932" t="str">
            <v>0,00</v>
          </cell>
          <cell r="J6932" t="str">
            <v>0,00</v>
          </cell>
          <cell r="K6932">
            <v>8.43</v>
          </cell>
          <cell r="L6932">
            <v>8.43</v>
          </cell>
          <cell r="M6932"/>
          <cell r="N6932">
            <v>88318</v>
          </cell>
        </row>
        <row r="6933">
          <cell r="A6933">
            <v>88320</v>
          </cell>
          <cell r="B6933" t="str">
            <v>TAQUEADOR OU TAQUEIRO COM ENCARGOS COMPLEMENTARES</v>
          </cell>
          <cell r="C6933" t="str">
            <v>MÃO DE OBRA</v>
          </cell>
          <cell r="D6933" t="str">
            <v>H</v>
          </cell>
          <cell r="E6933" t="str">
            <v>33,13</v>
          </cell>
          <cell r="F6933" t="str">
            <v>25,64</v>
          </cell>
          <cell r="G6933" t="str">
            <v>7,49</v>
          </cell>
          <cell r="H6933" t="str">
            <v>0,00</v>
          </cell>
          <cell r="I6933" t="str">
            <v>0,00</v>
          </cell>
          <cell r="J6933" t="str">
            <v>0,00</v>
          </cell>
          <cell r="K6933">
            <v>7.49</v>
          </cell>
          <cell r="L6933">
            <v>7.49</v>
          </cell>
          <cell r="M6933"/>
          <cell r="N6933">
            <v>88320</v>
          </cell>
        </row>
        <row r="6934">
          <cell r="A6934">
            <v>88321</v>
          </cell>
          <cell r="B6934" t="str">
            <v>TÉCNICO DE LABORATÓRIO COM ENCARGOS COMPLEMENTARES</v>
          </cell>
          <cell r="C6934" t="str">
            <v>MÃO DE OBRA</v>
          </cell>
          <cell r="D6934" t="str">
            <v>H</v>
          </cell>
          <cell r="E6934" t="str">
            <v>40,26</v>
          </cell>
          <cell r="F6934" t="str">
            <v>38,65</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31,71</v>
          </cell>
          <cell r="F6935" t="str">
            <v>30,07</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31,02</v>
          </cell>
          <cell r="F6936" t="str">
            <v>23,53</v>
          </cell>
          <cell r="G6936" t="str">
            <v>7,49</v>
          </cell>
          <cell r="H6936" t="str">
            <v>0,00</v>
          </cell>
          <cell r="I6936" t="str">
            <v>0,00</v>
          </cell>
          <cell r="J6936" t="str">
            <v>0,00</v>
          </cell>
          <cell r="K6936">
            <v>7.49</v>
          </cell>
          <cell r="L6936">
            <v>7.49</v>
          </cell>
          <cell r="M6936"/>
          <cell r="N6936">
            <v>88323</v>
          </cell>
        </row>
        <row r="6937">
          <cell r="A6937">
            <v>88324</v>
          </cell>
          <cell r="B6937" t="str">
            <v>TRATORISTA COM ENCARGOS COMPLEMENTARES</v>
          </cell>
          <cell r="C6937" t="str">
            <v>MÃO DE OBRA</v>
          </cell>
          <cell r="D6937" t="str">
            <v>H</v>
          </cell>
          <cell r="E6937" t="str">
            <v>33,96</v>
          </cell>
          <cell r="F6937" t="str">
            <v>27,41</v>
          </cell>
          <cell r="G6937" t="str">
            <v>6,55</v>
          </cell>
          <cell r="H6937" t="str">
            <v>0,00</v>
          </cell>
          <cell r="I6937" t="str">
            <v>0,00</v>
          </cell>
          <cell r="J6937" t="str">
            <v>0,00</v>
          </cell>
          <cell r="K6937">
            <v>6.55</v>
          </cell>
          <cell r="L6937">
            <v>6.55</v>
          </cell>
          <cell r="M6937"/>
          <cell r="N6937">
            <v>88324</v>
          </cell>
        </row>
        <row r="6938">
          <cell r="A6938">
            <v>88325</v>
          </cell>
          <cell r="B6938" t="str">
            <v>VIDRACEIRO COM ENCARGOS COMPLEMENTARES</v>
          </cell>
          <cell r="C6938" t="str">
            <v>MÃO DE OBRA</v>
          </cell>
          <cell r="D6938" t="str">
            <v>H</v>
          </cell>
          <cell r="E6938" t="str">
            <v>28,27</v>
          </cell>
          <cell r="F6938" t="str">
            <v>20,66</v>
          </cell>
          <cell r="G6938" t="str">
            <v>7,61</v>
          </cell>
          <cell r="H6938" t="str">
            <v>0,00</v>
          </cell>
          <cell r="I6938" t="str">
            <v>0,00</v>
          </cell>
          <cell r="J6938" t="str">
            <v>0,00</v>
          </cell>
          <cell r="K6938">
            <v>7.61</v>
          </cell>
          <cell r="L6938">
            <v>7.61</v>
          </cell>
          <cell r="M6938"/>
          <cell r="N6938">
            <v>88325</v>
          </cell>
        </row>
        <row r="6939">
          <cell r="A6939">
            <v>88326</v>
          </cell>
          <cell r="B6939" t="str">
            <v>VIGIA NOTURNO COM ENCARGOS COMPLEMENTARES</v>
          </cell>
          <cell r="C6939" t="str">
            <v>MÃO DE OBRA</v>
          </cell>
          <cell r="D6939" t="str">
            <v>H</v>
          </cell>
          <cell r="E6939" t="str">
            <v>32,08</v>
          </cell>
          <cell r="F6939" t="str">
            <v>24,59</v>
          </cell>
          <cell r="G6939" t="str">
            <v>7,49</v>
          </cell>
          <cell r="H6939" t="str">
            <v>0,00</v>
          </cell>
          <cell r="I6939" t="str">
            <v>0,00</v>
          </cell>
          <cell r="J6939" t="str">
            <v>0,00</v>
          </cell>
          <cell r="K6939">
            <v>7.49</v>
          </cell>
          <cell r="L6939">
            <v>7.49</v>
          </cell>
          <cell r="M6939"/>
          <cell r="N6939">
            <v>88326</v>
          </cell>
        </row>
        <row r="6940">
          <cell r="A6940">
            <v>88377</v>
          </cell>
          <cell r="B6940" t="str">
            <v>OPERADOR DE BETONEIRA ESTACIONÁRIA/MISTURADOR COM ENCARGOS COMPLEMENTARES</v>
          </cell>
          <cell r="C6940" t="str">
            <v>MÃO DE OBRA</v>
          </cell>
          <cell r="D6940" t="str">
            <v>H</v>
          </cell>
          <cell r="E6940" t="str">
            <v>27,24</v>
          </cell>
          <cell r="F6940" t="str">
            <v>20,69</v>
          </cell>
          <cell r="G6940" t="str">
            <v>6,55</v>
          </cell>
          <cell r="H6940" t="str">
            <v>0,00</v>
          </cell>
          <cell r="I6940" t="str">
            <v>0,00</v>
          </cell>
          <cell r="J6940" t="str">
            <v>0,00</v>
          </cell>
          <cell r="K6940">
            <v>6.55</v>
          </cell>
          <cell r="L6940">
            <v>6.55</v>
          </cell>
          <cell r="M6940"/>
          <cell r="N6940">
            <v>88377</v>
          </cell>
        </row>
        <row r="6941">
          <cell r="A6941">
            <v>88441</v>
          </cell>
          <cell r="B6941" t="str">
            <v>JARDINEIRO COM ENCARGOS COMPLEMENTARES</v>
          </cell>
          <cell r="C6941" t="str">
            <v>MÃO DE OBRA</v>
          </cell>
          <cell r="D6941" t="str">
            <v>H</v>
          </cell>
          <cell r="E6941" t="str">
            <v>25,68</v>
          </cell>
          <cell r="F6941" t="str">
            <v>18,07</v>
          </cell>
          <cell r="G6941" t="str">
            <v>7,61</v>
          </cell>
          <cell r="H6941" t="str">
            <v>0,00</v>
          </cell>
          <cell r="I6941" t="str">
            <v>0,00</v>
          </cell>
          <cell r="J6941" t="str">
            <v>0,00</v>
          </cell>
          <cell r="K6941">
            <v>7.61</v>
          </cell>
          <cell r="L6941">
            <v>7.61</v>
          </cell>
          <cell r="M6941"/>
          <cell r="N6941">
            <v>88441</v>
          </cell>
        </row>
        <row r="6942">
          <cell r="A6942">
            <v>88597</v>
          </cell>
          <cell r="B6942" t="str">
            <v>DESENHISTA DETALHISTA COM ENCARGOS COMPLEMENTARES</v>
          </cell>
          <cell r="C6942" t="str">
            <v>MÃO DE OBRA</v>
          </cell>
          <cell r="D6942" t="str">
            <v>H</v>
          </cell>
          <cell r="E6942" t="str">
            <v>40,64</v>
          </cell>
          <cell r="F6942" t="str">
            <v>39,08</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29,44</v>
          </cell>
          <cell r="F6943" t="str">
            <v>27,83</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30,30</v>
          </cell>
          <cell r="F6944" t="str">
            <v>28,69</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80,60</v>
          </cell>
          <cell r="F6945" t="str">
            <v>79,06</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113,84</v>
          </cell>
          <cell r="F6946" t="str">
            <v>112,30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150,01</v>
          </cell>
          <cell r="F6947" t="str">
            <v>148,47</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21,29</v>
          </cell>
          <cell r="F6948" t="str">
            <v>19,73</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22,30</v>
          </cell>
          <cell r="F6949" t="str">
            <v>20,69</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14,27</v>
          </cell>
          <cell r="F6950" t="str">
            <v>12,71</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22,74</v>
          </cell>
          <cell r="F6951" t="str">
            <v>21,18</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41,70</v>
          </cell>
          <cell r="F6952" t="str">
            <v>39,65</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109,37</v>
          </cell>
          <cell r="F6953" t="str">
            <v>107,83</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124,27</v>
          </cell>
          <cell r="F6954" t="str">
            <v>122,73</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169,31</v>
          </cell>
          <cell r="F6955" t="str">
            <v>167,77</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62,20</v>
          </cell>
          <cell r="F6956" t="str">
            <v>60,15</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24,43</v>
          </cell>
          <cell r="F6957" t="str">
            <v>22,87</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112,14</v>
          </cell>
          <cell r="F6958" t="str">
            <v>110,60</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104,97</v>
          </cell>
          <cell r="F6959" t="str">
            <v>103,43</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5.401,47</v>
          </cell>
          <cell r="F6960" t="str">
            <v>4.166,84</v>
          </cell>
          <cell r="G6960" t="str">
            <v>1.234,63</v>
          </cell>
          <cell r="H6960" t="str">
            <v>0,00</v>
          </cell>
          <cell r="I6960" t="str">
            <v>0,00</v>
          </cell>
          <cell r="J6960" t="str">
            <v>0,00</v>
          </cell>
          <cell r="K6960">
            <v>1234.6300000000001</v>
          </cell>
          <cell r="L6960">
            <v>1234.6300000000001</v>
          </cell>
          <cell r="M6960"/>
          <cell r="N6960">
            <v>93558</v>
          </cell>
        </row>
        <row r="6961">
          <cell r="A6961">
            <v>93559</v>
          </cell>
          <cell r="B6961" t="str">
            <v>DESENHISTA DETALHISTA COM ENCARGOS COMPLEMENTARES</v>
          </cell>
          <cell r="C6961" t="str">
            <v>MÃO DE OBRA</v>
          </cell>
          <cell r="D6961" t="str">
            <v>MES</v>
          </cell>
          <cell r="E6961" t="str">
            <v>7.155,21</v>
          </cell>
          <cell r="F6961" t="str">
            <v>6.860,73</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2.527,09</v>
          </cell>
          <cell r="F6962" t="str">
            <v>2.232,61</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4.015,94</v>
          </cell>
          <cell r="F6963" t="str">
            <v>3.721,46</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3.756,80</v>
          </cell>
          <cell r="F6964" t="str">
            <v>3.462,32</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5.188,53</v>
          </cell>
          <cell r="F6965" t="str">
            <v>4.884,74</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5.324,75</v>
          </cell>
          <cell r="F6966" t="str">
            <v>5.020,96</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19.176,94</v>
          </cell>
          <cell r="F6967" t="str">
            <v>18.887,35</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3.937,25</v>
          </cell>
          <cell r="F6968" t="str">
            <v>3.633,46</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21.787,28</v>
          </cell>
          <cell r="F6969" t="str">
            <v>21.497,69</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29.676,35</v>
          </cell>
          <cell r="F6970" t="str">
            <v>29.386,76</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14.156,28</v>
          </cell>
          <cell r="F6971" t="str">
            <v>13.866,69</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19.986,07</v>
          </cell>
          <cell r="F6972" t="str">
            <v>19.696,48</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26.330,08</v>
          </cell>
          <cell r="F6973" t="str">
            <v>26.040,49</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7.322,13</v>
          </cell>
          <cell r="F6974" t="str">
            <v>6.936,46</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10.913,47</v>
          </cell>
          <cell r="F6975" t="str">
            <v>10.527,80</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4.306,59</v>
          </cell>
          <cell r="F6976" t="str">
            <v>4.012,11</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0,15</v>
          </cell>
          <cell r="F6977" t="str">
            <v>0,15</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0,21</v>
          </cell>
          <cell r="F6978" t="str">
            <v>0,21</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0,16</v>
          </cell>
          <cell r="F6979" t="str">
            <v>0,16</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0,18</v>
          </cell>
          <cell r="F6980" t="str">
            <v>0,18</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0,16</v>
          </cell>
          <cell r="F6982" t="str">
            <v>0,16</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0,21</v>
          </cell>
          <cell r="F6983" t="str">
            <v>0,21</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0,30</v>
          </cell>
          <cell r="F6984" t="str">
            <v>0,30</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0,18</v>
          </cell>
          <cell r="F6987" t="str">
            <v>0,18</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0,17</v>
          </cell>
          <cell r="F6988" t="str">
            <v>0,17</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0,18</v>
          </cell>
          <cell r="F6990" t="str">
            <v>0,18</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0,06</v>
          </cell>
          <cell r="F6991" t="str">
            <v>0,06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0,25</v>
          </cell>
          <cell r="F6992" t="str">
            <v>0,25</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0,30</v>
          </cell>
          <cell r="F6993" t="str">
            <v>0,30</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0,34</v>
          </cell>
          <cell r="F6994" t="str">
            <v>0,34</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0,07</v>
          </cell>
          <cell r="F6995" t="str">
            <v>0,07</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0,21</v>
          </cell>
          <cell r="F6996" t="str">
            <v>0,21</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0,30</v>
          </cell>
          <cell r="F6997" t="str">
            <v>0,30</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0,22</v>
          </cell>
          <cell r="F6998" t="str">
            <v>0,22</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0,14</v>
          </cell>
          <cell r="F6999" t="str">
            <v>0,14</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0,70</v>
          </cell>
          <cell r="F7000" t="str">
            <v>0,70</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0,67</v>
          </cell>
          <cell r="F7002" t="str">
            <v>0,67</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0,34</v>
          </cell>
          <cell r="F7003" t="str">
            <v>0,34</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0,21</v>
          </cell>
          <cell r="F7004" t="str">
            <v>0,21</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0,40</v>
          </cell>
          <cell r="F7005" t="str">
            <v>0,40</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0,38</v>
          </cell>
          <cell r="F7006" t="str">
            <v>0,38</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0,24</v>
          </cell>
          <cell r="F7007" t="str">
            <v>0,24</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0,21</v>
          </cell>
          <cell r="F7008" t="str">
            <v>0,21</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0,19</v>
          </cell>
          <cell r="F7009" t="str">
            <v>0,19</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0,27</v>
          </cell>
          <cell r="F7010" t="str">
            <v>0,27</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0,23</v>
          </cell>
          <cell r="F7011" t="str">
            <v>0,23</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0,75</v>
          </cell>
          <cell r="F7012" t="str">
            <v>0,75</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0,09</v>
          </cell>
          <cell r="F7013" t="str">
            <v>0,09</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0,06</v>
          </cell>
          <cell r="F7016" t="str">
            <v>0,06</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0,10</v>
          </cell>
          <cell r="F7017" t="str">
            <v>0,10</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0,22</v>
          </cell>
          <cell r="F7018" t="str">
            <v>0,22</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0,08</v>
          </cell>
          <cell r="F7019" t="str">
            <v>0,08</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0,14</v>
          </cell>
          <cell r="F7020" t="str">
            <v>0,14</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0,15</v>
          </cell>
          <cell r="F7021" t="str">
            <v>0,15</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0,17</v>
          </cell>
          <cell r="F7022" t="str">
            <v>0,17</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0,27</v>
          </cell>
          <cell r="F7023" t="str">
            <v>0,27</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0,36</v>
          </cell>
          <cell r="F7024" t="str">
            <v>0,36</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0,36</v>
          </cell>
          <cell r="F7025" t="str">
            <v>0,36</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0,26</v>
          </cell>
          <cell r="F7026" t="str">
            <v>0,26</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0,16</v>
          </cell>
          <cell r="F7027" t="str">
            <v>0,16</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0,17</v>
          </cell>
          <cell r="F7028" t="str">
            <v>0,17</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0,21</v>
          </cell>
          <cell r="F7029" t="str">
            <v>0,21</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0,18</v>
          </cell>
          <cell r="F7030" t="str">
            <v>0,18</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0,18</v>
          </cell>
          <cell r="F7031" t="str">
            <v>0,18</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0,17</v>
          </cell>
          <cell r="F7032" t="str">
            <v>0,17</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0,15</v>
          </cell>
          <cell r="F7033" t="str">
            <v>0,15</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0,24</v>
          </cell>
          <cell r="F7034" t="str">
            <v>0,24</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0,18</v>
          </cell>
          <cell r="F7035" t="str">
            <v>0,18</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0,30</v>
          </cell>
          <cell r="F7036" t="str">
            <v>0,30</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0,40</v>
          </cell>
          <cell r="F7037" t="str">
            <v>0,40</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0,25</v>
          </cell>
          <cell r="F7039" t="str">
            <v>0,25</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0,33</v>
          </cell>
          <cell r="F7041" t="str">
            <v>0,33</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0,22</v>
          </cell>
          <cell r="F7043" t="str">
            <v>0,22</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0,29</v>
          </cell>
          <cell r="F7044" t="str">
            <v>0,29</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0,24</v>
          </cell>
          <cell r="F7045" t="str">
            <v>0,24</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0,46</v>
          </cell>
          <cell r="F7046" t="str">
            <v>0,46</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0,23</v>
          </cell>
          <cell r="F7047" t="str">
            <v>0,23</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0,25</v>
          </cell>
          <cell r="F7048" t="str">
            <v>0,25</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0,28</v>
          </cell>
          <cell r="F7049" t="str">
            <v>0,28</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0,21</v>
          </cell>
          <cell r="F7050" t="str">
            <v>0,21</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0,25</v>
          </cell>
          <cell r="F7051" t="str">
            <v>0,25</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0,24</v>
          </cell>
          <cell r="F7052" t="str">
            <v>0,24</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0,10</v>
          </cell>
          <cell r="F7053" t="str">
            <v>0,10</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0,13</v>
          </cell>
          <cell r="F7054" t="str">
            <v>0,13</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0,15</v>
          </cell>
          <cell r="F7056" t="str">
            <v>0,15</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0,48</v>
          </cell>
          <cell r="F7058" t="str">
            <v>0,48</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0,52</v>
          </cell>
          <cell r="F7059" t="str">
            <v>0,52</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0,74</v>
          </cell>
          <cell r="F7060" t="str">
            <v>0,74</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0,98</v>
          </cell>
          <cell r="F7061" t="str">
            <v>0,98</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0,08</v>
          </cell>
          <cell r="F7062" t="str">
            <v>0,08</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0,08</v>
          </cell>
          <cell r="F7063" t="str">
            <v>0,08</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0,05</v>
          </cell>
          <cell r="F7064" t="str">
            <v>0,05</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0,08</v>
          </cell>
          <cell r="F7065" t="str">
            <v>0,08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0,67</v>
          </cell>
          <cell r="F7066" t="str">
            <v>0,67</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1,27</v>
          </cell>
          <cell r="F7067" t="str">
            <v>1,27</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1,45</v>
          </cell>
          <cell r="F7068" t="str">
            <v>1,45</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1,98</v>
          </cell>
          <cell r="F7069" t="str">
            <v>1,98</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1,01</v>
          </cell>
          <cell r="F7070" t="str">
            <v>1,01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0,15</v>
          </cell>
          <cell r="F7071" t="str">
            <v>0,15</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2,97</v>
          </cell>
          <cell r="F7072" t="str">
            <v>2,97</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12,87</v>
          </cell>
          <cell r="F7073" t="str">
            <v>12,87</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21,20</v>
          </cell>
          <cell r="F7074" t="str">
            <v>21,20</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6,89</v>
          </cell>
          <cell r="F7075" t="str">
            <v>6,89</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11,50</v>
          </cell>
          <cell r="F7076" t="str">
            <v>11,50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10,70</v>
          </cell>
          <cell r="F7077" t="str">
            <v>10,70</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15,09</v>
          </cell>
          <cell r="F7078" t="str">
            <v>15,09</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64,92</v>
          </cell>
          <cell r="F7079" t="str">
            <v>64,92</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170,32</v>
          </cell>
          <cell r="F7080" t="str">
            <v>170,32</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11,22</v>
          </cell>
          <cell r="F7081" t="str">
            <v>11,22</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193,86</v>
          </cell>
          <cell r="F7082" t="str">
            <v>193,86</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265,00</v>
          </cell>
          <cell r="F7083" t="str">
            <v>265,00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70,36</v>
          </cell>
          <cell r="F7084" t="str">
            <v>70,36</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99,94</v>
          </cell>
          <cell r="F7085" t="str">
            <v>99,94</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132,13</v>
          </cell>
          <cell r="F7086" t="str">
            <v>132,13</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89,69</v>
          </cell>
          <cell r="F7087" t="str">
            <v>89,69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136,13</v>
          </cell>
          <cell r="F7088" t="str">
            <v>136,13</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20,35</v>
          </cell>
          <cell r="F7089" t="str">
            <v>20,35</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25,41</v>
          </cell>
          <cell r="F7091" t="str">
            <v>17,92</v>
          </cell>
          <cell r="G7091" t="str">
            <v>7,49</v>
          </cell>
          <cell r="H7091" t="str">
            <v>0,00</v>
          </cell>
          <cell r="I7091" t="str">
            <v>0,00</v>
          </cell>
          <cell r="J7091" t="str">
            <v>0,00</v>
          </cell>
          <cell r="K7091">
            <v>7.49</v>
          </cell>
          <cell r="L7091">
            <v>7.49</v>
          </cell>
          <cell r="M7091"/>
          <cell r="N7091">
            <v>100289</v>
          </cell>
        </row>
        <row r="7092">
          <cell r="A7092">
            <v>100290</v>
          </cell>
          <cell r="B7092" t="str">
            <v>CURSO DE CAPACITAÇÃO PARA AUXILIAR DE ALMOXARIFE (ENCARGOS COMPLEMENTARES) - HORISTA</v>
          </cell>
          <cell r="C7092" t="str">
            <v>MÃO DE OBRA</v>
          </cell>
          <cell r="D7092" t="str">
            <v>H</v>
          </cell>
          <cell r="E7092" t="str">
            <v>0,07</v>
          </cell>
          <cell r="F7092" t="str">
            <v>0,07</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0,21</v>
          </cell>
          <cell r="F7093" t="str">
            <v>0,21</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0,64</v>
          </cell>
          <cell r="F7094" t="str">
            <v>0,64</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0,36</v>
          </cell>
          <cell r="F7096" t="str">
            <v>0,36</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0,55</v>
          </cell>
          <cell r="F7097" t="str">
            <v>0,55</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1,01</v>
          </cell>
          <cell r="F7098" t="str">
            <v>1,01</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1,14</v>
          </cell>
          <cell r="F7099" t="str">
            <v>1,14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0,46</v>
          </cell>
          <cell r="F7100" t="str">
            <v>0,46</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0,55</v>
          </cell>
          <cell r="F7101" t="str">
            <v>0,55</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19,53</v>
          </cell>
          <cell r="F7102" t="str">
            <v>17,92</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26,82</v>
          </cell>
          <cell r="F7103" t="str">
            <v>18,06</v>
          </cell>
          <cell r="G7103" t="str">
            <v>8,76</v>
          </cell>
          <cell r="H7103" t="str">
            <v>0,00</v>
          </cell>
          <cell r="I7103" t="str">
            <v>0,00</v>
          </cell>
          <cell r="J7103" t="str">
            <v>0,00</v>
          </cell>
          <cell r="K7103">
            <v>8.76</v>
          </cell>
          <cell r="L7103">
            <v>8.76</v>
          </cell>
          <cell r="M7103"/>
          <cell r="N7103">
            <v>100301</v>
          </cell>
        </row>
        <row r="7104">
          <cell r="A7104">
            <v>100302</v>
          </cell>
          <cell r="B7104" t="str">
            <v>COORDENADOR/GERENTE DE OBRA COM ENCARGOS COMPLEMENTARES</v>
          </cell>
          <cell r="C7104" t="str">
            <v>MÃO DE OBRA</v>
          </cell>
          <cell r="D7104" t="str">
            <v>H</v>
          </cell>
          <cell r="E7104" t="str">
            <v>158,38</v>
          </cell>
          <cell r="F7104" t="str">
            <v>156,84</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24,51</v>
          </cell>
          <cell r="F7105" t="str">
            <v>16,90</v>
          </cell>
          <cell r="G7105" t="str">
            <v>7,61</v>
          </cell>
          <cell r="H7105" t="str">
            <v>0,00</v>
          </cell>
          <cell r="I7105" t="str">
            <v>0,00</v>
          </cell>
          <cell r="J7105" t="str">
            <v>0,00</v>
          </cell>
          <cell r="K7105">
            <v>7.61</v>
          </cell>
          <cell r="L7105">
            <v>7.61</v>
          </cell>
          <cell r="M7105"/>
          <cell r="N7105">
            <v>100303</v>
          </cell>
        </row>
        <row r="7106">
          <cell r="A7106">
            <v>100304</v>
          </cell>
          <cell r="B7106" t="str">
            <v>ARQUITETO PAISAGISTA COM ENCARGOS COMPLEMENTARES</v>
          </cell>
          <cell r="C7106" t="str">
            <v>MÃO DE OBRA</v>
          </cell>
          <cell r="D7106" t="str">
            <v>H</v>
          </cell>
          <cell r="E7106" t="str">
            <v>90,75</v>
          </cell>
          <cell r="F7106" t="str">
            <v>89,21</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110,65</v>
          </cell>
          <cell r="F7107" t="str">
            <v>109,11</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124,64</v>
          </cell>
          <cell r="F7108" t="str">
            <v>123,10</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30,26</v>
          </cell>
          <cell r="F7109" t="str">
            <v>22,63</v>
          </cell>
          <cell r="G7109" t="str">
            <v>7,63</v>
          </cell>
          <cell r="H7109" t="str">
            <v>0,00</v>
          </cell>
          <cell r="I7109" t="str">
            <v>0,00</v>
          </cell>
          <cell r="J7109" t="str">
            <v>0,00</v>
          </cell>
          <cell r="K7109">
            <v>7.63</v>
          </cell>
          <cell r="L7109">
            <v>7.63</v>
          </cell>
          <cell r="M7109"/>
          <cell r="N7109">
            <v>100307</v>
          </cell>
        </row>
        <row r="7110">
          <cell r="A7110">
            <v>100308</v>
          </cell>
          <cell r="B7110" t="str">
            <v>MECÂNICO DE REFRIGERAÇÃO COM ENCARGOS COMPLEMENTARES</v>
          </cell>
          <cell r="C7110" t="str">
            <v>MÃO DE OBRA</v>
          </cell>
          <cell r="D7110" t="str">
            <v>H</v>
          </cell>
          <cell r="E7110" t="str">
            <v>28,65</v>
          </cell>
          <cell r="F7110" t="str">
            <v>21,02</v>
          </cell>
          <cell r="G7110" t="str">
            <v>7,63</v>
          </cell>
          <cell r="H7110" t="str">
            <v>0,00</v>
          </cell>
          <cell r="I7110" t="str">
            <v>0,00</v>
          </cell>
          <cell r="J7110" t="str">
            <v>0,00</v>
          </cell>
          <cell r="K7110">
            <v>7.63</v>
          </cell>
          <cell r="L7110">
            <v>7.63</v>
          </cell>
          <cell r="M7110"/>
          <cell r="N7110">
            <v>100308</v>
          </cell>
        </row>
        <row r="7111">
          <cell r="A7111">
            <v>100309</v>
          </cell>
          <cell r="B7111" t="str">
            <v>TÉCNICO EM SEGURANÇA DO TRABALHO COM ENCARGOS COMPLEMENTARES</v>
          </cell>
          <cell r="C7111" t="str">
            <v>MÃO DE OBRA</v>
          </cell>
          <cell r="D7111" t="str">
            <v>H</v>
          </cell>
          <cell r="E7111" t="str">
            <v>39,88</v>
          </cell>
          <cell r="F7111" t="str">
            <v>38,27</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9,72</v>
          </cell>
          <cell r="F7112" t="str">
            <v>9,72</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85,05</v>
          </cell>
          <cell r="F7113" t="str">
            <v>85,05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126,42</v>
          </cell>
          <cell r="F7114" t="str">
            <v>126,42</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134,82</v>
          </cell>
          <cell r="F7115" t="str">
            <v>134,82</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152,11</v>
          </cell>
          <cell r="F7116" t="str">
            <v>152,11</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73,56</v>
          </cell>
          <cell r="F7117" t="str">
            <v>73,56</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3.450,88</v>
          </cell>
          <cell r="F7118" t="str">
            <v>3.147,09</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27.812,09</v>
          </cell>
          <cell r="F7119" t="str">
            <v>27.522,50</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16.023,92</v>
          </cell>
          <cell r="F7120" t="str">
            <v>15.734,33</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19.414,47</v>
          </cell>
          <cell r="F7121" t="str">
            <v>19.124,88</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21.866,25</v>
          </cell>
          <cell r="F7122" t="str">
            <v>21.576,66</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7.005,16</v>
          </cell>
          <cell r="F7123" t="str">
            <v>6.701,37</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19,76</v>
          </cell>
          <cell r="F7124" t="str">
            <v>18,20</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3.492,77</v>
          </cell>
          <cell r="F7125" t="str">
            <v>3.188,98</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0,26</v>
          </cell>
          <cell r="F7126" t="str">
            <v>0,26</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35,00</v>
          </cell>
          <cell r="F7127" t="str">
            <v>35,00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1,57</v>
          </cell>
          <cell r="F7128" t="str">
            <v>1,57</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0,42</v>
          </cell>
          <cell r="F7129" t="str">
            <v>0,42</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20,85</v>
          </cell>
          <cell r="F7130" t="str">
            <v>20,85</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72,48</v>
          </cell>
          <cell r="F7131" t="str">
            <v>72,48</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22,17</v>
          </cell>
          <cell r="F7132" t="str">
            <v>22,17</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24,24</v>
          </cell>
          <cell r="F7133" t="str">
            <v>24,24</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28,55</v>
          </cell>
          <cell r="F7134" t="str">
            <v>28,55</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22,46</v>
          </cell>
          <cell r="F7135" t="str">
            <v>22,46</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22,28</v>
          </cell>
          <cell r="F7136" t="str">
            <v>22,28</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28,63</v>
          </cell>
          <cell r="F7137" t="str">
            <v>28,63</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40,93</v>
          </cell>
          <cell r="F7138" t="str">
            <v>40,93</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26,72</v>
          </cell>
          <cell r="F7139" t="str">
            <v>26,72</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34,83</v>
          </cell>
          <cell r="F7140" t="str">
            <v>34,83</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24,39</v>
          </cell>
          <cell r="F7141" t="str">
            <v>24,39</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23,24</v>
          </cell>
          <cell r="F7142" t="str">
            <v>23,24</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26,72</v>
          </cell>
          <cell r="F7143" t="str">
            <v>26,72</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24,58</v>
          </cell>
          <cell r="F7144" t="str">
            <v>24,58</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9,16</v>
          </cell>
          <cell r="F7145" t="str">
            <v>9,16</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33,45</v>
          </cell>
          <cell r="F7146" t="str">
            <v>33,45</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74,14</v>
          </cell>
          <cell r="F7147" t="str">
            <v>74,14</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40,81</v>
          </cell>
          <cell r="F7148" t="str">
            <v>40,81</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46,51</v>
          </cell>
          <cell r="F7149" t="str">
            <v>46,51</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28,36</v>
          </cell>
          <cell r="F7150" t="str">
            <v>28,36</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30,64</v>
          </cell>
          <cell r="F7151" t="str">
            <v>30,64</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28,79</v>
          </cell>
          <cell r="F7152" t="str">
            <v>28,79</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40,63</v>
          </cell>
          <cell r="F7153" t="str">
            <v>40,63</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29,46</v>
          </cell>
          <cell r="F7154" t="str">
            <v>29,46</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19,77</v>
          </cell>
          <cell r="F7155" t="str">
            <v>19,77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95,06</v>
          </cell>
          <cell r="F7156" t="str">
            <v>95,06</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81,87</v>
          </cell>
          <cell r="F7157" t="str">
            <v>81,87</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90,42</v>
          </cell>
          <cell r="F7158" t="str">
            <v>90,42</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45,68</v>
          </cell>
          <cell r="F7159" t="str">
            <v>45,68</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208,45</v>
          </cell>
          <cell r="F7160" t="str">
            <v>208,45</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397,02</v>
          </cell>
          <cell r="F7161" t="str">
            <v>397,02</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56,10</v>
          </cell>
          <cell r="F7162" t="str">
            <v>56,10</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27,21</v>
          </cell>
          <cell r="F7163" t="str">
            <v>27,21</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28,70</v>
          </cell>
          <cell r="F7164" t="str">
            <v>28,70</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54,59</v>
          </cell>
          <cell r="F7165" t="str">
            <v>54,59</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12,14</v>
          </cell>
          <cell r="F7166" t="str">
            <v>12,14</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36,31</v>
          </cell>
          <cell r="F7167" t="str">
            <v>36,31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9,80</v>
          </cell>
          <cell r="F7168" t="str">
            <v>9,80</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9,42</v>
          </cell>
          <cell r="F7169" t="str">
            <v>9,42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17,19</v>
          </cell>
          <cell r="F7170" t="str">
            <v>17,19</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51,06</v>
          </cell>
          <cell r="F7171" t="str">
            <v>51,06</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32,51</v>
          </cell>
          <cell r="F7172" t="str">
            <v>32,51</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29,29</v>
          </cell>
          <cell r="F7173" t="str">
            <v>29,29</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8,85</v>
          </cell>
          <cell r="F7174" t="str">
            <v>8,85</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29,18</v>
          </cell>
          <cell r="F7175" t="str">
            <v>29,18</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61,80</v>
          </cell>
          <cell r="F7176" t="str">
            <v>61,80</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14,49</v>
          </cell>
          <cell r="F7177" t="str">
            <v>14,49</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30,07</v>
          </cell>
          <cell r="F7178" t="str">
            <v>30,07</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11,68</v>
          </cell>
          <cell r="F7179" t="str">
            <v>11,68</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24,47</v>
          </cell>
          <cell r="F7180" t="str">
            <v>24,47</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19,10</v>
          </cell>
          <cell r="F7181" t="str">
            <v>19,10</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18,43</v>
          </cell>
          <cell r="F7182" t="str">
            <v>18,43</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20,18</v>
          </cell>
          <cell r="F7183" t="str">
            <v>20,18</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23,50</v>
          </cell>
          <cell r="F7184" t="str">
            <v>23,50</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35,85</v>
          </cell>
          <cell r="F7185" t="str">
            <v>35,85</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48,96</v>
          </cell>
          <cell r="F7186" t="str">
            <v>48,96</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48,96</v>
          </cell>
          <cell r="F7187" t="str">
            <v>48,96</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32,09</v>
          </cell>
          <cell r="F7188" t="str">
            <v>32,09</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35,35</v>
          </cell>
          <cell r="F7189" t="str">
            <v>35,35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22,01</v>
          </cell>
          <cell r="F7190" t="str">
            <v>22,01</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23,91</v>
          </cell>
          <cell r="F7191" t="str">
            <v>23,91</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29,33</v>
          </cell>
          <cell r="F7192" t="str">
            <v>29,33</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24,72</v>
          </cell>
          <cell r="F7193" t="str">
            <v>24,72</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24,68</v>
          </cell>
          <cell r="F7194" t="str">
            <v>24,68</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22,81</v>
          </cell>
          <cell r="F7195" t="str">
            <v>22,81</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33,89</v>
          </cell>
          <cell r="F7196" t="str">
            <v>33,89</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21,19</v>
          </cell>
          <cell r="F7197" t="str">
            <v>21,19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40,81</v>
          </cell>
          <cell r="F7198" t="str">
            <v>40,81</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54,35</v>
          </cell>
          <cell r="F7199" t="str">
            <v>54,35</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37,45</v>
          </cell>
          <cell r="F7200" t="str">
            <v>37,45</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34,53</v>
          </cell>
          <cell r="F7201" t="str">
            <v>34,53</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37,45</v>
          </cell>
          <cell r="F7202" t="str">
            <v>37,45</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44,49</v>
          </cell>
          <cell r="F7203" t="str">
            <v>44,49</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10,14</v>
          </cell>
          <cell r="F7204" t="str">
            <v>10,14</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29,46</v>
          </cell>
          <cell r="F7205" t="str">
            <v>29,46</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39,02</v>
          </cell>
          <cell r="F7206" t="str">
            <v>39,02</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32,17</v>
          </cell>
          <cell r="F7207" t="str">
            <v>32,17</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61,16</v>
          </cell>
          <cell r="F7208" t="str">
            <v>61,16</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31,71</v>
          </cell>
          <cell r="F7209" t="str">
            <v>31,71</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34,41</v>
          </cell>
          <cell r="F7210" t="str">
            <v>34,41</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37,17</v>
          </cell>
          <cell r="F7211" t="str">
            <v>37,17</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29,11</v>
          </cell>
          <cell r="F7212" t="str">
            <v>29,11</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32,65</v>
          </cell>
          <cell r="F7213" t="str">
            <v>32,65</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9,72</v>
          </cell>
          <cell r="F7214" t="str">
            <v>9,72</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170,25</v>
          </cell>
          <cell r="F7215" t="str">
            <v>168,71</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4.393,32</v>
          </cell>
          <cell r="F7216" t="str">
            <v>2.957,90</v>
          </cell>
          <cell r="G7216" t="str">
            <v>1.435,42</v>
          </cell>
          <cell r="H7216" t="str">
            <v>0,00</v>
          </cell>
          <cell r="I7216" t="str">
            <v>0,00</v>
          </cell>
          <cell r="J7216" t="str">
            <v>0,00</v>
          </cell>
          <cell r="K7216">
            <v>1435.42</v>
          </cell>
          <cell r="L7216">
            <v>1435.42</v>
          </cell>
          <cell r="M7216"/>
          <cell r="N7216">
            <v>101374</v>
          </cell>
        </row>
        <row r="7217">
          <cell r="A7217">
            <v>101375</v>
          </cell>
          <cell r="B7217" t="str">
            <v>AJUDANTE DE ELETRICISTA COM ENCARGOS COMPLEMENTARES</v>
          </cell>
          <cell r="C7217" t="str">
            <v>MÃO DE OBRA</v>
          </cell>
          <cell r="D7217" t="str">
            <v>MES</v>
          </cell>
          <cell r="E7217" t="str">
            <v>4.650,44</v>
          </cell>
          <cell r="F7217" t="str">
            <v>3.210,53</v>
          </cell>
          <cell r="G7217" t="str">
            <v>1.439,91</v>
          </cell>
          <cell r="H7217" t="str">
            <v>0,00</v>
          </cell>
          <cell r="I7217" t="str">
            <v>0,00</v>
          </cell>
          <cell r="J7217" t="str">
            <v>0,00</v>
          </cell>
          <cell r="K7217">
            <v>1439.91</v>
          </cell>
          <cell r="L7217">
            <v>1439.91</v>
          </cell>
          <cell r="M7217"/>
          <cell r="N7217">
            <v>101375</v>
          </cell>
        </row>
        <row r="7218">
          <cell r="A7218">
            <v>101376</v>
          </cell>
          <cell r="B7218" t="str">
            <v>AJUDANTE DE ESTRUTURAS METÁLICAS COM ENCARGOS COMPLEMENTARES</v>
          </cell>
          <cell r="C7218" t="str">
            <v>MÃO DE OBRA</v>
          </cell>
          <cell r="D7218" t="str">
            <v>MES</v>
          </cell>
          <cell r="E7218" t="str">
            <v>4.380,68</v>
          </cell>
          <cell r="F7218" t="str">
            <v>3.146,05</v>
          </cell>
          <cell r="G7218" t="str">
            <v>1.234,63</v>
          </cell>
          <cell r="H7218" t="str">
            <v>0,00</v>
          </cell>
          <cell r="I7218" t="str">
            <v>0,00</v>
          </cell>
          <cell r="J7218" t="str">
            <v>0,00</v>
          </cell>
          <cell r="K7218">
            <v>1234.6300000000001</v>
          </cell>
          <cell r="L7218">
            <v>1234.6300000000001</v>
          </cell>
          <cell r="M7218"/>
          <cell r="N7218">
            <v>101376</v>
          </cell>
        </row>
        <row r="7219">
          <cell r="A7219">
            <v>101377</v>
          </cell>
          <cell r="B7219" t="str">
            <v>AJUDANTE DE OPERAÇÃO EM GERAL COM ENCARGOS COMPLEMENTARES</v>
          </cell>
          <cell r="C7219" t="str">
            <v>MÃO DE OBRA</v>
          </cell>
          <cell r="D7219" t="str">
            <v>MES</v>
          </cell>
          <cell r="E7219" t="str">
            <v>4.874,33</v>
          </cell>
          <cell r="F7219" t="str">
            <v>3.438,91</v>
          </cell>
          <cell r="G7219" t="str">
            <v>1.435,42</v>
          </cell>
          <cell r="H7219" t="str">
            <v>0,00</v>
          </cell>
          <cell r="I7219" t="str">
            <v>0,00</v>
          </cell>
          <cell r="J7219" t="str">
            <v>0,00</v>
          </cell>
          <cell r="K7219">
            <v>1435.42</v>
          </cell>
          <cell r="L7219">
            <v>1435.42</v>
          </cell>
          <cell r="M7219"/>
          <cell r="N7219">
            <v>101377</v>
          </cell>
        </row>
        <row r="7220">
          <cell r="A7220">
            <v>101378</v>
          </cell>
          <cell r="B7220" t="str">
            <v>AJUDANTE DE PINTOR COM ENCARGOS COMPLEMENTARES</v>
          </cell>
          <cell r="C7220" t="str">
            <v>MÃO DE OBRA</v>
          </cell>
          <cell r="D7220" t="str">
            <v>MES</v>
          </cell>
          <cell r="E7220" t="str">
            <v>4.819,87</v>
          </cell>
          <cell r="F7220" t="str">
            <v>3.166,60</v>
          </cell>
          <cell r="G7220" t="str">
            <v>1.653,27</v>
          </cell>
          <cell r="H7220" t="str">
            <v>0,00</v>
          </cell>
          <cell r="I7220" t="str">
            <v>0,00</v>
          </cell>
          <cell r="J7220" t="str">
            <v>0,00</v>
          </cell>
          <cell r="K7220">
            <v>1653.27</v>
          </cell>
          <cell r="L7220">
            <v>1653.27</v>
          </cell>
          <cell r="M7220"/>
          <cell r="N7220">
            <v>101378</v>
          </cell>
        </row>
        <row r="7221">
          <cell r="A7221">
            <v>101379</v>
          </cell>
          <cell r="B7221" t="str">
            <v>AJUDANTE DE SERRALHEIRO COM ENCARGOS COMPLEMENTARES</v>
          </cell>
          <cell r="C7221" t="str">
            <v>MÃO DE OBRA</v>
          </cell>
          <cell r="D7221" t="str">
            <v>MES</v>
          </cell>
          <cell r="E7221" t="str">
            <v>4.621,68</v>
          </cell>
          <cell r="F7221" t="str">
            <v>3.186,26</v>
          </cell>
          <cell r="G7221" t="str">
            <v>1.435,42</v>
          </cell>
          <cell r="H7221" t="str">
            <v>0,00</v>
          </cell>
          <cell r="I7221" t="str">
            <v>0,00</v>
          </cell>
          <cell r="J7221" t="str">
            <v>0,00</v>
          </cell>
          <cell r="K7221">
            <v>1435.42</v>
          </cell>
          <cell r="L7221">
            <v>1435.42</v>
          </cell>
          <cell r="M7221"/>
          <cell r="N7221">
            <v>101379</v>
          </cell>
        </row>
        <row r="7222">
          <cell r="A7222">
            <v>101380</v>
          </cell>
          <cell r="B7222" t="str">
            <v>AJUDANTE ESPECIALIZADO COM ENCARGOS COMPLEMENTARES</v>
          </cell>
          <cell r="C7222" t="str">
            <v>MÃO DE OBRA</v>
          </cell>
          <cell r="D7222" t="str">
            <v>MES</v>
          </cell>
          <cell r="E7222" t="str">
            <v>4.574,48</v>
          </cell>
          <cell r="F7222" t="str">
            <v>3.160,52</v>
          </cell>
          <cell r="G7222" t="str">
            <v>1.413,96</v>
          </cell>
          <cell r="H7222" t="str">
            <v>0,00</v>
          </cell>
          <cell r="I7222" t="str">
            <v>0,00</v>
          </cell>
          <cell r="J7222" t="str">
            <v>0,00</v>
          </cell>
          <cell r="K7222">
            <v>1413.96</v>
          </cell>
          <cell r="L7222">
            <v>1413.96</v>
          </cell>
          <cell r="M7222"/>
          <cell r="N7222">
            <v>101380</v>
          </cell>
        </row>
        <row r="7223">
          <cell r="A7223">
            <v>101381</v>
          </cell>
          <cell r="B7223" t="str">
            <v>ARMADOR COM ENCARGOS COMPLEMENTARES</v>
          </cell>
          <cell r="C7223" t="str">
            <v>MÃO DE OBRA</v>
          </cell>
          <cell r="D7223" t="str">
            <v>MES</v>
          </cell>
          <cell r="E7223" t="str">
            <v>5.497,37</v>
          </cell>
          <cell r="F7223" t="str">
            <v>4.061,95</v>
          </cell>
          <cell r="G7223" t="str">
            <v>1.435,42</v>
          </cell>
          <cell r="H7223" t="str">
            <v>0,00</v>
          </cell>
          <cell r="I7223" t="str">
            <v>0,00</v>
          </cell>
          <cell r="J7223" t="str">
            <v>0,00</v>
          </cell>
          <cell r="K7223">
            <v>1435.42</v>
          </cell>
          <cell r="L7223">
            <v>1435.42</v>
          </cell>
          <cell r="M7223"/>
          <cell r="N7223">
            <v>101381</v>
          </cell>
        </row>
        <row r="7224">
          <cell r="A7224">
            <v>101382</v>
          </cell>
          <cell r="B7224" t="str">
            <v>ASSENTADOR DE MANILHAS COM ENCARGOS COMPLEMENTARES</v>
          </cell>
          <cell r="C7224" t="str">
            <v>MÃO DE OBRA</v>
          </cell>
          <cell r="D7224" t="str">
            <v>MES</v>
          </cell>
          <cell r="E7224" t="str">
            <v>5.774,36</v>
          </cell>
          <cell r="F7224" t="str">
            <v>4.539,73</v>
          </cell>
          <cell r="G7224" t="str">
            <v>1.234,63</v>
          </cell>
          <cell r="H7224" t="str">
            <v>0,00</v>
          </cell>
          <cell r="I7224" t="str">
            <v>0,00</v>
          </cell>
          <cell r="J7224" t="str">
            <v>0,00</v>
          </cell>
          <cell r="K7224">
            <v>1234.6300000000001</v>
          </cell>
          <cell r="L7224">
            <v>1234.6300000000001</v>
          </cell>
          <cell r="M7224"/>
          <cell r="N7224">
            <v>101382</v>
          </cell>
        </row>
        <row r="7225">
          <cell r="A7225">
            <v>101383</v>
          </cell>
          <cell r="B7225" t="str">
            <v>AUXILIAR DE AZULEJISTA COM ENCARGOS COMPLEMENTARES</v>
          </cell>
          <cell r="C7225" t="str">
            <v>MÃO DE OBRA</v>
          </cell>
          <cell r="D7225" t="str">
            <v>MES</v>
          </cell>
          <cell r="E7225" t="str">
            <v>4.399,19</v>
          </cell>
          <cell r="F7225" t="str">
            <v>2.963,77</v>
          </cell>
          <cell r="G7225" t="str">
            <v>1.435,42</v>
          </cell>
          <cell r="H7225" t="str">
            <v>0,00</v>
          </cell>
          <cell r="I7225" t="str">
            <v>0,00</v>
          </cell>
          <cell r="J7225" t="str">
            <v>0,00</v>
          </cell>
          <cell r="K7225">
            <v>1435.42</v>
          </cell>
          <cell r="L7225">
            <v>1435.42</v>
          </cell>
          <cell r="M7225"/>
          <cell r="N7225">
            <v>101383</v>
          </cell>
        </row>
        <row r="7226">
          <cell r="A7226">
            <v>101384</v>
          </cell>
          <cell r="B7226" t="str">
            <v>AUXILIAR DE ENCANADOR OU BOMBEIRO HIDRÁULICO COM ENCARGOS COMPLEMENTARES</v>
          </cell>
          <cell r="C7226" t="str">
            <v>MÃO DE OBRA</v>
          </cell>
          <cell r="D7226" t="str">
            <v>MES</v>
          </cell>
          <cell r="E7226" t="str">
            <v>4.502,27</v>
          </cell>
          <cell r="F7226" t="str">
            <v>3.172,88</v>
          </cell>
          <cell r="G7226" t="str">
            <v>1.329,39</v>
          </cell>
          <cell r="H7226" t="str">
            <v>0,00</v>
          </cell>
          <cell r="I7226" t="str">
            <v>0,00</v>
          </cell>
          <cell r="J7226" t="str">
            <v>0,00</v>
          </cell>
          <cell r="K7226">
            <v>1329.39</v>
          </cell>
          <cell r="L7226">
            <v>1329.39</v>
          </cell>
          <cell r="M7226"/>
          <cell r="N7226">
            <v>101384</v>
          </cell>
        </row>
        <row r="7227">
          <cell r="A7227">
            <v>101385</v>
          </cell>
          <cell r="B7227" t="str">
            <v>AUXILIAR DE LABORATORISTA DE SOLOS E DE CONCRETO COM ENCARGOS COMPLEMENTARES</v>
          </cell>
          <cell r="C7227" t="str">
            <v>MÃO DE OBRA</v>
          </cell>
          <cell r="D7227" t="str">
            <v>MES</v>
          </cell>
          <cell r="E7227" t="str">
            <v>5.111,93</v>
          </cell>
          <cell r="F7227" t="str">
            <v>4.808,14</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4.531,80</v>
          </cell>
          <cell r="F7228" t="str">
            <v>3.297,17</v>
          </cell>
          <cell r="G7228" t="str">
            <v>1.234,63</v>
          </cell>
          <cell r="H7228" t="str">
            <v>0,00</v>
          </cell>
          <cell r="I7228" t="str">
            <v>0,00</v>
          </cell>
          <cell r="J7228" t="str">
            <v>0,00</v>
          </cell>
          <cell r="K7228">
            <v>1234.6300000000001</v>
          </cell>
          <cell r="L7228">
            <v>1234.6300000000001</v>
          </cell>
          <cell r="M7228"/>
          <cell r="N7228">
            <v>101386</v>
          </cell>
        </row>
        <row r="7229">
          <cell r="A7229">
            <v>101387</v>
          </cell>
          <cell r="B7229" t="str">
            <v>AUXILIAR DE PEDREIRO COM ENCARGOS COMPLEMENTARES</v>
          </cell>
          <cell r="C7229" t="str">
            <v>MÃO DE OBRA</v>
          </cell>
          <cell r="D7229" t="str">
            <v>MES</v>
          </cell>
          <cell r="E7229" t="str">
            <v>4.399,19</v>
          </cell>
          <cell r="F7229" t="str">
            <v>2.963,77</v>
          </cell>
          <cell r="G7229" t="str">
            <v>1.435,42</v>
          </cell>
          <cell r="H7229" t="str">
            <v>0,00</v>
          </cell>
          <cell r="I7229" t="str">
            <v>0,00</v>
          </cell>
          <cell r="J7229" t="str">
            <v>0,00</v>
          </cell>
          <cell r="K7229">
            <v>1435.42</v>
          </cell>
          <cell r="L7229">
            <v>1435.42</v>
          </cell>
          <cell r="M7229"/>
          <cell r="N7229">
            <v>101387</v>
          </cell>
        </row>
        <row r="7230">
          <cell r="A7230">
            <v>101388</v>
          </cell>
          <cell r="B7230" t="str">
            <v>AUXILIAR DE SERVIÇOS GERAIS COM ENCARGOS COMPLEMENTARES</v>
          </cell>
          <cell r="C7230" t="str">
            <v>MÃO DE OBRA</v>
          </cell>
          <cell r="D7230" t="str">
            <v>MES</v>
          </cell>
          <cell r="E7230" t="str">
            <v>4.901,74</v>
          </cell>
          <cell r="F7230" t="str">
            <v>3.487,78</v>
          </cell>
          <cell r="G7230" t="str">
            <v>1.413,96</v>
          </cell>
          <cell r="H7230" t="str">
            <v>0,00</v>
          </cell>
          <cell r="I7230" t="str">
            <v>0,00</v>
          </cell>
          <cell r="J7230" t="str">
            <v>0,00</v>
          </cell>
          <cell r="K7230">
            <v>1413.96</v>
          </cell>
          <cell r="L7230">
            <v>1413.96</v>
          </cell>
          <cell r="M7230"/>
          <cell r="N7230">
            <v>101388</v>
          </cell>
        </row>
        <row r="7231">
          <cell r="A7231">
            <v>101389</v>
          </cell>
          <cell r="B7231" t="str">
            <v>AUXILIAR DE TOPÓGRAFO COM ENCARGOS COMPLEMENTARES</v>
          </cell>
          <cell r="C7231" t="str">
            <v>MÃO DE OBRA</v>
          </cell>
          <cell r="D7231" t="str">
            <v>MES</v>
          </cell>
          <cell r="E7231" t="str">
            <v>2.100,05</v>
          </cell>
          <cell r="F7231" t="str">
            <v>1.805,57</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6.882,13</v>
          </cell>
          <cell r="F7232" t="str">
            <v>6.592,54</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5.961,64</v>
          </cell>
          <cell r="F7233" t="str">
            <v>4.526,22</v>
          </cell>
          <cell r="G7233" t="str">
            <v>1.435,42</v>
          </cell>
          <cell r="H7233" t="str">
            <v>0,00</v>
          </cell>
          <cell r="I7233" t="str">
            <v>0,00</v>
          </cell>
          <cell r="J7233" t="str">
            <v>0,00</v>
          </cell>
          <cell r="K7233">
            <v>1435.42</v>
          </cell>
          <cell r="L7233">
            <v>1435.42</v>
          </cell>
          <cell r="M7233"/>
          <cell r="N7233">
            <v>101391</v>
          </cell>
        </row>
        <row r="7234">
          <cell r="A7234">
            <v>101392</v>
          </cell>
          <cell r="B7234" t="str">
            <v>BLASTER, DINAMITADOR OU CABO DE FORÇA COM ENCARGOS COMPLEMENTARES</v>
          </cell>
          <cell r="C7234" t="str">
            <v>MÃO DE OBRA</v>
          </cell>
          <cell r="D7234" t="str">
            <v>MES</v>
          </cell>
          <cell r="E7234" t="str">
            <v>5.471,59</v>
          </cell>
          <cell r="F7234" t="str">
            <v>4.236,96</v>
          </cell>
          <cell r="G7234" t="str">
            <v>1.234,63</v>
          </cell>
          <cell r="H7234" t="str">
            <v>0,00</v>
          </cell>
          <cell r="I7234" t="str">
            <v>0,00</v>
          </cell>
          <cell r="J7234" t="str">
            <v>0,00</v>
          </cell>
          <cell r="K7234">
            <v>1234.6300000000001</v>
          </cell>
          <cell r="L7234">
            <v>1234.6300000000001</v>
          </cell>
          <cell r="M7234"/>
          <cell r="N7234">
            <v>101392</v>
          </cell>
        </row>
        <row r="7235">
          <cell r="A7235">
            <v>101394</v>
          </cell>
          <cell r="B7235" t="str">
            <v>CALCETEIRO COM ENCARGOS COMPLEMENTARES</v>
          </cell>
          <cell r="C7235" t="str">
            <v>MÃO DE OBRA</v>
          </cell>
          <cell r="D7235" t="str">
            <v>MES</v>
          </cell>
          <cell r="E7235" t="str">
            <v>5.458,54</v>
          </cell>
          <cell r="F7235" t="str">
            <v>4.023,12</v>
          </cell>
          <cell r="G7235" t="str">
            <v>1.435,42</v>
          </cell>
          <cell r="H7235" t="str">
            <v>0,00</v>
          </cell>
          <cell r="I7235" t="str">
            <v>0,00</v>
          </cell>
          <cell r="J7235" t="str">
            <v>0,00</v>
          </cell>
          <cell r="K7235">
            <v>1435.42</v>
          </cell>
          <cell r="L7235">
            <v>1435.42</v>
          </cell>
          <cell r="M7235"/>
          <cell r="N7235">
            <v>101394</v>
          </cell>
        </row>
        <row r="7236">
          <cell r="A7236">
            <v>101395</v>
          </cell>
          <cell r="B7236" t="str">
            <v>CARPINTEIRO AUXILIAR COM ENCARGOS COMPLEMENTARES</v>
          </cell>
          <cell r="C7236" t="str">
            <v>MÃO DE OBRA</v>
          </cell>
          <cell r="D7236" t="str">
            <v>MES</v>
          </cell>
          <cell r="E7236" t="str">
            <v>4.606,25</v>
          </cell>
          <cell r="F7236" t="str">
            <v>3.192,59</v>
          </cell>
          <cell r="G7236" t="str">
            <v>1.413,66</v>
          </cell>
          <cell r="H7236" t="str">
            <v>0,00</v>
          </cell>
          <cell r="I7236" t="str">
            <v>0,00</v>
          </cell>
          <cell r="J7236" t="str">
            <v>0,00</v>
          </cell>
          <cell r="K7236">
            <v>1413.66</v>
          </cell>
          <cell r="L7236">
            <v>1413.66</v>
          </cell>
          <cell r="M7236"/>
          <cell r="N7236">
            <v>101395</v>
          </cell>
        </row>
        <row r="7237">
          <cell r="A7237">
            <v>101396</v>
          </cell>
          <cell r="B7237" t="str">
            <v>CARPINTEIRO DE ESQUADRIAS COM ENCARGOS COMPLEMENTARES</v>
          </cell>
          <cell r="C7237" t="str">
            <v>MÃO DE OBRA</v>
          </cell>
          <cell r="D7237" t="str">
            <v>MES</v>
          </cell>
          <cell r="E7237" t="str">
            <v>5.919,82</v>
          </cell>
          <cell r="F7237" t="str">
            <v>4.506,16</v>
          </cell>
          <cell r="G7237" t="str">
            <v>1.413,66</v>
          </cell>
          <cell r="H7237" t="str">
            <v>0,00</v>
          </cell>
          <cell r="I7237" t="str">
            <v>0,00</v>
          </cell>
          <cell r="J7237" t="str">
            <v>0,00</v>
          </cell>
          <cell r="K7237">
            <v>1413.66</v>
          </cell>
          <cell r="L7237">
            <v>1413.66</v>
          </cell>
          <cell r="M7237"/>
          <cell r="N7237">
            <v>101396</v>
          </cell>
        </row>
        <row r="7238">
          <cell r="A7238">
            <v>101397</v>
          </cell>
          <cell r="B7238" t="str">
            <v>CARPINTEIRO DE FORMAS COM ENCARGOS COMPLEMENTARES</v>
          </cell>
          <cell r="C7238" t="str">
            <v>MÃO DE OBRA</v>
          </cell>
          <cell r="D7238" t="str">
            <v>MES</v>
          </cell>
          <cell r="E7238" t="str">
            <v>5.592,45</v>
          </cell>
          <cell r="F7238" t="str">
            <v>4.178,79</v>
          </cell>
          <cell r="G7238" t="str">
            <v>1.413,66</v>
          </cell>
          <cell r="H7238" t="str">
            <v>0,00</v>
          </cell>
          <cell r="I7238" t="str">
            <v>0,00</v>
          </cell>
          <cell r="J7238" t="str">
            <v>0,00</v>
          </cell>
          <cell r="K7238">
            <v>1413.66</v>
          </cell>
          <cell r="L7238">
            <v>1413.66</v>
          </cell>
          <cell r="M7238"/>
          <cell r="N7238">
            <v>101397</v>
          </cell>
        </row>
        <row r="7239">
          <cell r="A7239">
            <v>101398</v>
          </cell>
          <cell r="B7239" t="str">
            <v>CAVOUQUEIRO OU OPERADOR DE PERFURATRIZ COM ENCARGOS COMPLEMENTARES</v>
          </cell>
          <cell r="C7239" t="str">
            <v>MÃO DE OBRA</v>
          </cell>
          <cell r="D7239" t="str">
            <v>MES</v>
          </cell>
          <cell r="E7239" t="str">
            <v>4.039,13</v>
          </cell>
          <cell r="F7239" t="str">
            <v>2.804,50</v>
          </cell>
          <cell r="G7239" t="str">
            <v>1.234,63</v>
          </cell>
          <cell r="H7239" t="str">
            <v>0,00</v>
          </cell>
          <cell r="I7239" t="str">
            <v>0,00</v>
          </cell>
          <cell r="J7239" t="str">
            <v>0,00</v>
          </cell>
          <cell r="K7239">
            <v>1234.6300000000001</v>
          </cell>
          <cell r="L7239">
            <v>1234.6300000000001</v>
          </cell>
          <cell r="M7239"/>
          <cell r="N7239">
            <v>101398</v>
          </cell>
        </row>
        <row r="7240">
          <cell r="A7240">
            <v>101399</v>
          </cell>
          <cell r="B7240" t="str">
            <v>ELETRICISTA COM ENCARGOS COMPLEMENTARES</v>
          </cell>
          <cell r="C7240" t="str">
            <v>MÃO DE OBRA</v>
          </cell>
          <cell r="D7240" t="str">
            <v>MES</v>
          </cell>
          <cell r="E7240" t="str">
            <v>5.650,54</v>
          </cell>
          <cell r="F7240" t="str">
            <v>4.210,63</v>
          </cell>
          <cell r="G7240" t="str">
            <v>1.439,91</v>
          </cell>
          <cell r="H7240" t="str">
            <v>0,00</v>
          </cell>
          <cell r="I7240" t="str">
            <v>0,00</v>
          </cell>
          <cell r="J7240" t="str">
            <v>0,00</v>
          </cell>
          <cell r="K7240">
            <v>1439.91</v>
          </cell>
          <cell r="L7240">
            <v>1439.91</v>
          </cell>
          <cell r="M7240"/>
          <cell r="N7240">
            <v>101399</v>
          </cell>
        </row>
        <row r="7241">
          <cell r="A7241">
            <v>101400</v>
          </cell>
          <cell r="B7241" t="str">
            <v>ELETRICISTA DE MANUTENÇÃO INDUSTRIAL COM ENCARGOS COMPLEMENTARES</v>
          </cell>
          <cell r="C7241" t="str">
            <v>MÃO DE OBRA</v>
          </cell>
          <cell r="D7241" t="str">
            <v>MES</v>
          </cell>
          <cell r="E7241" t="str">
            <v>5.066,33</v>
          </cell>
          <cell r="F7241" t="str">
            <v>3.626,42</v>
          </cell>
          <cell r="G7241" t="str">
            <v>1.439,91</v>
          </cell>
          <cell r="H7241" t="str">
            <v>0,00</v>
          </cell>
          <cell r="I7241" t="str">
            <v>0,00</v>
          </cell>
          <cell r="J7241" t="str">
            <v>0,00</v>
          </cell>
          <cell r="K7241">
            <v>1439.91</v>
          </cell>
          <cell r="L7241">
            <v>1439.91</v>
          </cell>
          <cell r="M7241"/>
          <cell r="N7241">
            <v>101400</v>
          </cell>
        </row>
        <row r="7242">
          <cell r="A7242">
            <v>101401</v>
          </cell>
          <cell r="B7242" t="str">
            <v>ELETROTÉCNICO COM ENCARGOS COMPLEMENTARES</v>
          </cell>
          <cell r="C7242" t="str">
            <v>MÃO DE OBRA</v>
          </cell>
          <cell r="D7242" t="str">
            <v>MES</v>
          </cell>
          <cell r="E7242" t="str">
            <v>6.264,72</v>
          </cell>
          <cell r="F7242" t="str">
            <v>4.824,81</v>
          </cell>
          <cell r="G7242" t="str">
            <v>1.439,91</v>
          </cell>
          <cell r="H7242" t="str">
            <v>0,00</v>
          </cell>
          <cell r="I7242" t="str">
            <v>0,00</v>
          </cell>
          <cell r="J7242" t="str">
            <v>0,00</v>
          </cell>
          <cell r="K7242">
            <v>1439.91</v>
          </cell>
          <cell r="L7242">
            <v>1439.91</v>
          </cell>
          <cell r="M7242"/>
          <cell r="N7242">
            <v>101401</v>
          </cell>
        </row>
        <row r="7243">
          <cell r="A7243">
            <v>101402</v>
          </cell>
          <cell r="B7243" t="str">
            <v>ENCANADOR OU BOMBEIRO HIDRÁULICO COM ENCARGOS COMPLEMENTARES</v>
          </cell>
          <cell r="C7243" t="str">
            <v>MÃO DE OBRA</v>
          </cell>
          <cell r="D7243" t="str">
            <v>MES</v>
          </cell>
          <cell r="E7243" t="str">
            <v>5.490,64</v>
          </cell>
          <cell r="F7243" t="str">
            <v>4.161,25</v>
          </cell>
          <cell r="G7243" t="str">
            <v>1.329,39</v>
          </cell>
          <cell r="H7243" t="str">
            <v>0,00</v>
          </cell>
          <cell r="I7243" t="str">
            <v>0,00</v>
          </cell>
          <cell r="J7243" t="str">
            <v>0,00</v>
          </cell>
          <cell r="K7243">
            <v>1329.39</v>
          </cell>
          <cell r="L7243">
            <v>1329.39</v>
          </cell>
          <cell r="M7243"/>
          <cell r="N7243">
            <v>101402</v>
          </cell>
        </row>
        <row r="7244">
          <cell r="A7244">
            <v>101403</v>
          </cell>
          <cell r="B7244" t="str">
            <v>ENGENHEIRO CIVIL SENIOR COM ENCARGOS COMPLEMENTARES</v>
          </cell>
          <cell r="C7244" t="str">
            <v>MÃO DE OBRA</v>
          </cell>
          <cell r="D7244" t="str">
            <v>MES</v>
          </cell>
          <cell r="E7244" t="str">
            <v>29.858,36</v>
          </cell>
          <cell r="F7244" t="str">
            <v>29.568,77</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19.592,69</v>
          </cell>
          <cell r="F7245" t="str">
            <v>19.303,10</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18.443,54</v>
          </cell>
          <cell r="F7246" t="str">
            <v>18.153,95</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5.507,48</v>
          </cell>
          <cell r="F7247" t="str">
            <v>4.072,06</v>
          </cell>
          <cell r="G7247" t="str">
            <v>1.435,42</v>
          </cell>
          <cell r="H7247" t="str">
            <v>0,00</v>
          </cell>
          <cell r="I7247" t="str">
            <v>0,00</v>
          </cell>
          <cell r="J7247" t="str">
            <v>0,00</v>
          </cell>
          <cell r="K7247">
            <v>1435.42</v>
          </cell>
          <cell r="L7247">
            <v>1435.42</v>
          </cell>
          <cell r="M7247"/>
          <cell r="N7247">
            <v>101407</v>
          </cell>
        </row>
        <row r="7248">
          <cell r="A7248">
            <v>101408</v>
          </cell>
          <cell r="B7248" t="str">
            <v>IMPERMEABILIZADOR COM ENCARGOS COMPLEMENTARES</v>
          </cell>
          <cell r="C7248" t="str">
            <v>MÃO DE OBRA</v>
          </cell>
          <cell r="D7248" t="str">
            <v>MES</v>
          </cell>
          <cell r="E7248" t="str">
            <v>5.657,35</v>
          </cell>
          <cell r="F7248" t="str">
            <v>4.221,93</v>
          </cell>
          <cell r="G7248" t="str">
            <v>1.435,42</v>
          </cell>
          <cell r="H7248" t="str">
            <v>0,00</v>
          </cell>
          <cell r="I7248" t="str">
            <v>0,00</v>
          </cell>
          <cell r="J7248" t="str">
            <v>0,00</v>
          </cell>
          <cell r="K7248">
            <v>1435.42</v>
          </cell>
          <cell r="L7248">
            <v>1435.42</v>
          </cell>
          <cell r="M7248"/>
          <cell r="N7248">
            <v>101408</v>
          </cell>
        </row>
        <row r="7249">
          <cell r="A7249">
            <v>101409</v>
          </cell>
          <cell r="B7249" t="str">
            <v>INSTALADOR DE TUBULAÇÕES COM ENCARGOS COMPLEMENTARES</v>
          </cell>
          <cell r="C7249" t="str">
            <v>MÃO DE OBRA</v>
          </cell>
          <cell r="D7249" t="str">
            <v>MES</v>
          </cell>
          <cell r="E7249" t="str">
            <v>5.261,95</v>
          </cell>
          <cell r="F7249" t="str">
            <v>4.027,32</v>
          </cell>
          <cell r="G7249" t="str">
            <v>1.234,63</v>
          </cell>
          <cell r="H7249" t="str">
            <v>0,00</v>
          </cell>
          <cell r="I7249" t="str">
            <v>0,00</v>
          </cell>
          <cell r="J7249" t="str">
            <v>0,00</v>
          </cell>
          <cell r="K7249">
            <v>1234.6300000000001</v>
          </cell>
          <cell r="L7249">
            <v>1234.6300000000001</v>
          </cell>
          <cell r="M7249"/>
          <cell r="N7249">
            <v>101409</v>
          </cell>
        </row>
        <row r="7250">
          <cell r="A7250">
            <v>101410</v>
          </cell>
          <cell r="B7250" t="str">
            <v>JARDINEIRO COM ENCARGOS COMPLEMENTARES</v>
          </cell>
          <cell r="C7250" t="str">
            <v>MÃO DE OBRA</v>
          </cell>
          <cell r="D7250" t="str">
            <v>MES</v>
          </cell>
          <cell r="E7250" t="str">
            <v>4.609,02</v>
          </cell>
          <cell r="F7250" t="str">
            <v>3.173,60</v>
          </cell>
          <cell r="G7250" t="str">
            <v>1.435,42</v>
          </cell>
          <cell r="H7250" t="str">
            <v>0,00</v>
          </cell>
          <cell r="I7250" t="str">
            <v>0,00</v>
          </cell>
          <cell r="J7250" t="str">
            <v>0,00</v>
          </cell>
          <cell r="K7250">
            <v>1435.42</v>
          </cell>
          <cell r="L7250">
            <v>1435.42</v>
          </cell>
          <cell r="M7250"/>
          <cell r="N7250">
            <v>101410</v>
          </cell>
        </row>
        <row r="7251">
          <cell r="A7251">
            <v>101411</v>
          </cell>
          <cell r="B7251" t="str">
            <v>LEITURISTA OU CADASTRISTA DE REDES DE ÁGUA COM ENCARGOS COMPLEMENTARES</v>
          </cell>
          <cell r="C7251" t="str">
            <v>MÃO DE OBRA</v>
          </cell>
          <cell r="D7251" t="str">
            <v>MES</v>
          </cell>
          <cell r="E7251" t="str">
            <v>3.352,48</v>
          </cell>
          <cell r="F7251" t="str">
            <v>3.048,69</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6.242,06</v>
          </cell>
          <cell r="F7252" t="str">
            <v>4.651,77</v>
          </cell>
          <cell r="G7252" t="str">
            <v>1.590,29</v>
          </cell>
          <cell r="H7252" t="str">
            <v>0,00</v>
          </cell>
          <cell r="I7252" t="str">
            <v>0,00</v>
          </cell>
          <cell r="J7252" t="str">
            <v>0,00</v>
          </cell>
          <cell r="K7252">
            <v>1590.29</v>
          </cell>
          <cell r="L7252">
            <v>1590.29</v>
          </cell>
          <cell r="M7252"/>
          <cell r="N7252">
            <v>101412</v>
          </cell>
        </row>
        <row r="7253">
          <cell r="A7253">
            <v>101413</v>
          </cell>
          <cell r="B7253" t="str">
            <v>MARCENEIRO COM ENCARGOS COMPLEMENTARES</v>
          </cell>
          <cell r="C7253" t="str">
            <v>MÃO DE OBRA</v>
          </cell>
          <cell r="D7253" t="str">
            <v>MES</v>
          </cell>
          <cell r="E7253" t="str">
            <v>5.019,60</v>
          </cell>
          <cell r="F7253" t="str">
            <v>3.605,94</v>
          </cell>
          <cell r="G7253" t="str">
            <v>1.413,66</v>
          </cell>
          <cell r="H7253" t="str">
            <v>0,00</v>
          </cell>
          <cell r="I7253" t="str">
            <v>0,00</v>
          </cell>
          <cell r="J7253" t="str">
            <v>0,00</v>
          </cell>
          <cell r="K7253">
            <v>1413.66</v>
          </cell>
          <cell r="L7253">
            <v>1413.66</v>
          </cell>
          <cell r="M7253"/>
          <cell r="N7253">
            <v>101413</v>
          </cell>
        </row>
        <row r="7254">
          <cell r="A7254">
            <v>101414</v>
          </cell>
          <cell r="B7254" t="str">
            <v>MARMORISTA / GRANITEIRO COM ENCARGOS COMPLEMENTARES</v>
          </cell>
          <cell r="C7254" t="str">
            <v>MÃO DE OBRA</v>
          </cell>
          <cell r="D7254" t="str">
            <v>MES</v>
          </cell>
          <cell r="E7254" t="str">
            <v>4.683,97</v>
          </cell>
          <cell r="F7254" t="str">
            <v>3.248,55</v>
          </cell>
          <cell r="G7254" t="str">
            <v>1.435,42</v>
          </cell>
          <cell r="H7254" t="str">
            <v>0,00</v>
          </cell>
          <cell r="I7254" t="str">
            <v>0,00</v>
          </cell>
          <cell r="J7254" t="str">
            <v>0,00</v>
          </cell>
          <cell r="K7254">
            <v>1435.42</v>
          </cell>
          <cell r="L7254">
            <v>1435.42</v>
          </cell>
          <cell r="M7254"/>
          <cell r="N7254">
            <v>101414</v>
          </cell>
        </row>
        <row r="7255">
          <cell r="A7255">
            <v>101415</v>
          </cell>
          <cell r="B7255" t="str">
            <v>MECÂNICO DE EQUIPAMENTOS PESADOS COM ENCARGOS COMPLEMENTARES</v>
          </cell>
          <cell r="C7255" t="str">
            <v>MÃO DE OBRA</v>
          </cell>
          <cell r="D7255" t="str">
            <v>MES</v>
          </cell>
          <cell r="E7255" t="str">
            <v>6.986,66</v>
          </cell>
          <cell r="F7255" t="str">
            <v>5.752,03</v>
          </cell>
          <cell r="G7255" t="str">
            <v>1.234,63</v>
          </cell>
          <cell r="H7255" t="str">
            <v>0,00</v>
          </cell>
          <cell r="I7255" t="str">
            <v>0,00</v>
          </cell>
          <cell r="J7255" t="str">
            <v>0,00</v>
          </cell>
          <cell r="K7255">
            <v>1234.6300000000001</v>
          </cell>
          <cell r="L7255">
            <v>1234.6300000000001</v>
          </cell>
          <cell r="M7255"/>
          <cell r="N7255">
            <v>101415</v>
          </cell>
        </row>
        <row r="7256">
          <cell r="A7256">
            <v>101416</v>
          </cell>
          <cell r="B7256" t="str">
            <v>MECÂNICO DE REFRIGERAÇÃO COM ENCARGOS COMPLEMENTARES</v>
          </cell>
          <cell r="C7256" t="str">
            <v>MÃO DE OBRA</v>
          </cell>
          <cell r="D7256" t="str">
            <v>MES</v>
          </cell>
          <cell r="E7256" t="str">
            <v>5.116,22</v>
          </cell>
          <cell r="F7256" t="str">
            <v>3.676,31</v>
          </cell>
          <cell r="G7256" t="str">
            <v>1.439,91</v>
          </cell>
          <cell r="H7256" t="str">
            <v>0,00</v>
          </cell>
          <cell r="I7256" t="str">
            <v>0,00</v>
          </cell>
          <cell r="J7256" t="str">
            <v>0,00</v>
          </cell>
          <cell r="K7256">
            <v>1439.91</v>
          </cell>
          <cell r="L7256">
            <v>1439.91</v>
          </cell>
          <cell r="M7256"/>
          <cell r="N7256">
            <v>101416</v>
          </cell>
        </row>
        <row r="7257">
          <cell r="A7257">
            <v>101417</v>
          </cell>
          <cell r="B7257" t="str">
            <v>MONTADOR DE ELETROELETRÔNICO COM ENCARGOS COMPLEMENTARES</v>
          </cell>
          <cell r="C7257" t="str">
            <v>MÃO DE OBRA</v>
          </cell>
          <cell r="D7257" t="str">
            <v>MES</v>
          </cell>
          <cell r="E7257" t="str">
            <v>5.395,89</v>
          </cell>
          <cell r="F7257" t="str">
            <v>3.955,98</v>
          </cell>
          <cell r="G7257" t="str">
            <v>1.439,91</v>
          </cell>
          <cell r="H7257" t="str">
            <v>0,00</v>
          </cell>
          <cell r="I7257" t="str">
            <v>0,00</v>
          </cell>
          <cell r="J7257" t="str">
            <v>0,00</v>
          </cell>
          <cell r="K7257">
            <v>1439.91</v>
          </cell>
          <cell r="L7257">
            <v>1439.91</v>
          </cell>
          <cell r="M7257"/>
          <cell r="N7257">
            <v>101417</v>
          </cell>
        </row>
        <row r="7258">
          <cell r="A7258">
            <v>101418</v>
          </cell>
          <cell r="B7258" t="str">
            <v>MONTADOR DE ESTRUTURAS METÁLICAS COM ENCARGOS COMPLEMENTARES</v>
          </cell>
          <cell r="C7258" t="str">
            <v>MÃO DE OBRA</v>
          </cell>
          <cell r="D7258" t="str">
            <v>MES</v>
          </cell>
          <cell r="E7258" t="str">
            <v>5.582,08</v>
          </cell>
          <cell r="F7258" t="str">
            <v>4.347,45</v>
          </cell>
          <cell r="G7258" t="str">
            <v>1.234,63</v>
          </cell>
          <cell r="H7258" t="str">
            <v>0,00</v>
          </cell>
          <cell r="I7258" t="str">
            <v>0,00</v>
          </cell>
          <cell r="J7258" t="str">
            <v>0,00</v>
          </cell>
          <cell r="K7258">
            <v>1234.6300000000001</v>
          </cell>
          <cell r="L7258">
            <v>1234.6300000000001</v>
          </cell>
          <cell r="M7258"/>
          <cell r="N7258">
            <v>101418</v>
          </cell>
        </row>
        <row r="7259">
          <cell r="A7259">
            <v>101419</v>
          </cell>
          <cell r="B7259" t="str">
            <v>MONTADOR DE MÁQUINAS COM ENCARGOS COMPLEMENTARES</v>
          </cell>
          <cell r="C7259" t="str">
            <v>MÃO DE OBRA</v>
          </cell>
          <cell r="D7259" t="str">
            <v>MES</v>
          </cell>
          <cell r="E7259" t="str">
            <v>6.803,73</v>
          </cell>
          <cell r="F7259" t="str">
            <v>5.363,82</v>
          </cell>
          <cell r="G7259" t="str">
            <v>1.439,91</v>
          </cell>
          <cell r="H7259" t="str">
            <v>0,00</v>
          </cell>
          <cell r="I7259" t="str">
            <v>0,00</v>
          </cell>
          <cell r="J7259" t="str">
            <v>0,00</v>
          </cell>
          <cell r="K7259">
            <v>1439.91</v>
          </cell>
          <cell r="L7259">
            <v>1439.91</v>
          </cell>
          <cell r="M7259"/>
          <cell r="N7259">
            <v>101419</v>
          </cell>
        </row>
        <row r="7260">
          <cell r="A7260">
            <v>101420</v>
          </cell>
          <cell r="B7260" t="str">
            <v>MOTORISTA DE CAMINHÃO BASCULANTE COM ENCARGOS COMPLEMENTARES</v>
          </cell>
          <cell r="C7260" t="str">
            <v>MÃO DE OBRA</v>
          </cell>
          <cell r="D7260" t="str">
            <v>MES</v>
          </cell>
          <cell r="E7260" t="str">
            <v>5.165,02</v>
          </cell>
          <cell r="F7260" t="str">
            <v>3.930,39</v>
          </cell>
          <cell r="G7260" t="str">
            <v>1.234,63</v>
          </cell>
          <cell r="H7260" t="str">
            <v>0,00</v>
          </cell>
          <cell r="I7260" t="str">
            <v>0,00</v>
          </cell>
          <cell r="J7260" t="str">
            <v>0,00</v>
          </cell>
          <cell r="K7260">
            <v>1234.6300000000001</v>
          </cell>
          <cell r="L7260">
            <v>1234.6300000000001</v>
          </cell>
          <cell r="M7260"/>
          <cell r="N7260">
            <v>101420</v>
          </cell>
        </row>
        <row r="7261">
          <cell r="A7261">
            <v>101421</v>
          </cell>
          <cell r="B7261" t="str">
            <v>MOTORISTA DE CAMINHÃO CARRETA COM ENCARGOS COMPLEMENTARES</v>
          </cell>
          <cell r="C7261" t="str">
            <v>MÃO DE OBRA</v>
          </cell>
          <cell r="D7261" t="str">
            <v>MES</v>
          </cell>
          <cell r="E7261" t="str">
            <v>6.799,17</v>
          </cell>
          <cell r="F7261" t="str">
            <v>5.564,54</v>
          </cell>
          <cell r="G7261" t="str">
            <v>1.234,63</v>
          </cell>
          <cell r="H7261" t="str">
            <v>0,00</v>
          </cell>
          <cell r="I7261" t="str">
            <v>0,00</v>
          </cell>
          <cell r="J7261" t="str">
            <v>0,00</v>
          </cell>
          <cell r="K7261">
            <v>1234.6300000000001</v>
          </cell>
          <cell r="L7261">
            <v>1234.6300000000001</v>
          </cell>
          <cell r="M7261"/>
          <cell r="N7261">
            <v>101421</v>
          </cell>
        </row>
        <row r="7262">
          <cell r="A7262">
            <v>101422</v>
          </cell>
          <cell r="B7262" t="str">
            <v>MOTORISTA DE CARRO DE PASSEIO COM ENCARGOS COMPLEMENTARES</v>
          </cell>
          <cell r="C7262" t="str">
            <v>MÃO DE OBRA</v>
          </cell>
          <cell r="D7262" t="str">
            <v>MES</v>
          </cell>
          <cell r="E7262" t="str">
            <v>4.099,48</v>
          </cell>
          <cell r="F7262" t="str">
            <v>2.864,85</v>
          </cell>
          <cell r="G7262" t="str">
            <v>1.234,63</v>
          </cell>
          <cell r="H7262" t="str">
            <v>0,00</v>
          </cell>
          <cell r="I7262" t="str">
            <v>0,00</v>
          </cell>
          <cell r="J7262" t="str">
            <v>0,00</v>
          </cell>
          <cell r="K7262">
            <v>1234.6300000000001</v>
          </cell>
          <cell r="L7262">
            <v>1234.6300000000001</v>
          </cell>
          <cell r="M7262"/>
          <cell r="N7262">
            <v>101422</v>
          </cell>
        </row>
        <row r="7263">
          <cell r="A7263">
            <v>101423</v>
          </cell>
          <cell r="B7263" t="str">
            <v>MOTORISTA DE ÔNIBUS / MICRO-ÔNIBUS COM ENCARGOS COMPLEMENTARES</v>
          </cell>
          <cell r="C7263" t="str">
            <v>MÃO DE OBRA</v>
          </cell>
          <cell r="D7263" t="str">
            <v>MES</v>
          </cell>
          <cell r="E7263" t="str">
            <v>5.924,83</v>
          </cell>
          <cell r="F7263" t="str">
            <v>4.690,20</v>
          </cell>
          <cell r="G7263" t="str">
            <v>1.234,63</v>
          </cell>
          <cell r="H7263" t="str">
            <v>0,00</v>
          </cell>
          <cell r="I7263" t="str">
            <v>0,00</v>
          </cell>
          <cell r="J7263" t="str">
            <v>0,00</v>
          </cell>
          <cell r="K7263">
            <v>1234.6300000000001</v>
          </cell>
          <cell r="L7263">
            <v>1234.6300000000001</v>
          </cell>
          <cell r="M7263"/>
          <cell r="N7263">
            <v>101423</v>
          </cell>
        </row>
        <row r="7264">
          <cell r="A7264">
            <v>101424</v>
          </cell>
          <cell r="B7264" t="str">
            <v>MOTORISTA OPERADOR DE CAMINHÃO COM MUNCK COM ENCARGOS COMPLEMENTARES</v>
          </cell>
          <cell r="C7264" t="str">
            <v>MÃO DE OBRA</v>
          </cell>
          <cell r="D7264" t="str">
            <v>MES</v>
          </cell>
          <cell r="E7264" t="str">
            <v>4.242,44</v>
          </cell>
          <cell r="F7264" t="str">
            <v>3.007,81</v>
          </cell>
          <cell r="G7264" t="str">
            <v>1.234,63</v>
          </cell>
          <cell r="H7264" t="str">
            <v>0,00</v>
          </cell>
          <cell r="I7264" t="str">
            <v>0,00</v>
          </cell>
          <cell r="J7264" t="str">
            <v>0,00</v>
          </cell>
          <cell r="K7264">
            <v>1234.6300000000001</v>
          </cell>
          <cell r="L7264">
            <v>1234.6300000000001</v>
          </cell>
          <cell r="M7264"/>
          <cell r="N7264">
            <v>101424</v>
          </cell>
        </row>
        <row r="7265">
          <cell r="A7265">
            <v>101425</v>
          </cell>
          <cell r="B7265" t="str">
            <v>NIVELADOR  COM ENCARGOS COMPLEMENTARES</v>
          </cell>
          <cell r="C7265" t="str">
            <v>MÃO DE OBRA</v>
          </cell>
          <cell r="D7265" t="str">
            <v>MES</v>
          </cell>
          <cell r="E7265" t="str">
            <v>2.598,21</v>
          </cell>
          <cell r="F7265" t="str">
            <v>2.303,73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6.058,90</v>
          </cell>
          <cell r="F7266" t="str">
            <v>4.824,27</v>
          </cell>
          <cell r="G7266" t="str">
            <v>1.234,63</v>
          </cell>
          <cell r="H7266" t="str">
            <v>0,00</v>
          </cell>
          <cell r="I7266" t="str">
            <v>0,00</v>
          </cell>
          <cell r="J7266" t="str">
            <v>0,00</v>
          </cell>
          <cell r="K7266">
            <v>1234.6300000000001</v>
          </cell>
          <cell r="L7266">
            <v>1234.6300000000001</v>
          </cell>
          <cell r="M7266"/>
          <cell r="N7266">
            <v>101426</v>
          </cell>
        </row>
        <row r="7267">
          <cell r="A7267">
            <v>101427</v>
          </cell>
          <cell r="B7267" t="str">
            <v>OPERADOR DE BETONEIRA (CAMINHÃO) COM ENCARGOS COMPLEMENTARES</v>
          </cell>
          <cell r="C7267" t="str">
            <v>MÃO DE OBRA</v>
          </cell>
          <cell r="D7267" t="str">
            <v>MES</v>
          </cell>
          <cell r="E7267" t="str">
            <v>4.999,11</v>
          </cell>
          <cell r="F7267" t="str">
            <v>3.764,48</v>
          </cell>
          <cell r="G7267" t="str">
            <v>1.234,63</v>
          </cell>
          <cell r="H7267" t="str">
            <v>0,00</v>
          </cell>
          <cell r="I7267" t="str">
            <v>0,00</v>
          </cell>
          <cell r="J7267" t="str">
            <v>0,00</v>
          </cell>
          <cell r="K7267">
            <v>1234.6300000000001</v>
          </cell>
          <cell r="L7267">
            <v>1234.6300000000001</v>
          </cell>
          <cell r="M7267"/>
          <cell r="N7267">
            <v>101427</v>
          </cell>
        </row>
        <row r="7268">
          <cell r="A7268">
            <v>101428</v>
          </cell>
          <cell r="B7268" t="str">
            <v>OPERADOR DE BETONEIRA ESTACIONÁRIA COM ENCARGOS COMPLEMENTARES</v>
          </cell>
          <cell r="C7268" t="str">
            <v>MÃO DE OBRA</v>
          </cell>
          <cell r="D7268" t="str">
            <v>MES</v>
          </cell>
          <cell r="E7268" t="str">
            <v>4.867,49</v>
          </cell>
          <cell r="F7268" t="str">
            <v>3.632,86</v>
          </cell>
          <cell r="G7268" t="str">
            <v>1.234,63</v>
          </cell>
          <cell r="H7268" t="str">
            <v>0,00</v>
          </cell>
          <cell r="I7268" t="str">
            <v>0,00</v>
          </cell>
          <cell r="J7268" t="str">
            <v>0,00</v>
          </cell>
          <cell r="K7268">
            <v>1234.6300000000001</v>
          </cell>
          <cell r="L7268">
            <v>1234.6300000000001</v>
          </cell>
          <cell r="M7268"/>
          <cell r="N7268">
            <v>101428</v>
          </cell>
        </row>
        <row r="7269">
          <cell r="A7269">
            <v>101429</v>
          </cell>
          <cell r="B7269" t="str">
            <v>OPERADOR DE COMPRESSOR DE AR OU COMPRESSORISTA COM ENCARGOS COMPLEMENTARES</v>
          </cell>
          <cell r="C7269" t="str">
            <v>MÃO DE OBRA</v>
          </cell>
          <cell r="D7269" t="str">
            <v>MES</v>
          </cell>
          <cell r="E7269" t="str">
            <v>5.213,35</v>
          </cell>
          <cell r="F7269" t="str">
            <v>3.978,72</v>
          </cell>
          <cell r="G7269" t="str">
            <v>1.234,63</v>
          </cell>
          <cell r="H7269" t="str">
            <v>0,00</v>
          </cell>
          <cell r="I7269" t="str">
            <v>0,00</v>
          </cell>
          <cell r="J7269" t="str">
            <v>0,00</v>
          </cell>
          <cell r="K7269">
            <v>1234.6300000000001</v>
          </cell>
          <cell r="L7269">
            <v>1234.6300000000001</v>
          </cell>
          <cell r="M7269"/>
          <cell r="N7269">
            <v>101429</v>
          </cell>
        </row>
        <row r="7270">
          <cell r="A7270">
            <v>101430</v>
          </cell>
          <cell r="B7270" t="str">
            <v>OPERADOR DE DEMARCADORA DE FAIXAS DE TRÁFEGO COM ENCARGOS COMPLEMENTARES</v>
          </cell>
          <cell r="C7270" t="str">
            <v>MÃO DE OBRA</v>
          </cell>
          <cell r="D7270" t="str">
            <v>MES</v>
          </cell>
          <cell r="E7270" t="str">
            <v>5.867,84</v>
          </cell>
          <cell r="F7270" t="str">
            <v>4.633,21</v>
          </cell>
          <cell r="G7270" t="str">
            <v>1.234,63</v>
          </cell>
          <cell r="H7270" t="str">
            <v>0,00</v>
          </cell>
          <cell r="I7270" t="str">
            <v>0,00</v>
          </cell>
          <cell r="J7270" t="str">
            <v>0,00</v>
          </cell>
          <cell r="K7270">
            <v>1234.6300000000001</v>
          </cell>
          <cell r="L7270">
            <v>1234.6300000000001</v>
          </cell>
          <cell r="M7270"/>
          <cell r="N7270">
            <v>101430</v>
          </cell>
        </row>
        <row r="7271">
          <cell r="A7271">
            <v>101431</v>
          </cell>
          <cell r="B7271" t="str">
            <v>OPERADOR DE ESCAVADEIRA COM ENCARGOS COMPLEMENTARES</v>
          </cell>
          <cell r="C7271" t="str">
            <v>MÃO DE OBRA</v>
          </cell>
          <cell r="D7271" t="str">
            <v>MES</v>
          </cell>
          <cell r="E7271" t="str">
            <v>6.320,21</v>
          </cell>
          <cell r="F7271" t="str">
            <v>5.085,58</v>
          </cell>
          <cell r="G7271" t="str">
            <v>1.234,63</v>
          </cell>
          <cell r="H7271" t="str">
            <v>0,00</v>
          </cell>
          <cell r="I7271" t="str">
            <v>0,00</v>
          </cell>
          <cell r="J7271" t="str">
            <v>0,00</v>
          </cell>
          <cell r="K7271">
            <v>1234.6300000000001</v>
          </cell>
          <cell r="L7271">
            <v>1234.6300000000001</v>
          </cell>
          <cell r="M7271"/>
          <cell r="N7271">
            <v>101431</v>
          </cell>
        </row>
        <row r="7272">
          <cell r="A7272">
            <v>101432</v>
          </cell>
          <cell r="B7272" t="str">
            <v>OPERADOR DE GUINCHO OU GUINCHEIRO COM ENCARGOS COMPLEMENTARES</v>
          </cell>
          <cell r="C7272" t="str">
            <v>MÃO DE OBRA</v>
          </cell>
          <cell r="D7272" t="str">
            <v>MES</v>
          </cell>
          <cell r="E7272" t="str">
            <v>6.131,16</v>
          </cell>
          <cell r="F7272" t="str">
            <v>4.896,53</v>
          </cell>
          <cell r="G7272" t="str">
            <v>1.234,63</v>
          </cell>
          <cell r="H7272" t="str">
            <v>0,00</v>
          </cell>
          <cell r="I7272" t="str">
            <v>0,00</v>
          </cell>
          <cell r="J7272" t="str">
            <v>0,00</v>
          </cell>
          <cell r="K7272">
            <v>1234.6300000000001</v>
          </cell>
          <cell r="L7272">
            <v>1234.6300000000001</v>
          </cell>
          <cell r="M7272"/>
          <cell r="N7272">
            <v>101432</v>
          </cell>
        </row>
        <row r="7273">
          <cell r="A7273">
            <v>101433</v>
          </cell>
          <cell r="B7273" t="str">
            <v>OPERADOR DE GUINDASTE COM ENCARGOS COMPLEMENTARES</v>
          </cell>
          <cell r="C7273" t="str">
            <v>MÃO DE OBRA</v>
          </cell>
          <cell r="D7273" t="str">
            <v>MES</v>
          </cell>
          <cell r="E7273" t="str">
            <v>6.131,16</v>
          </cell>
          <cell r="F7273" t="str">
            <v>4.896,53</v>
          </cell>
          <cell r="G7273" t="str">
            <v>1.234,63</v>
          </cell>
          <cell r="H7273" t="str">
            <v>0,00</v>
          </cell>
          <cell r="I7273" t="str">
            <v>0,00</v>
          </cell>
          <cell r="J7273" t="str">
            <v>0,00</v>
          </cell>
          <cell r="K7273">
            <v>1234.6300000000001</v>
          </cell>
          <cell r="L7273">
            <v>1234.6300000000001</v>
          </cell>
          <cell r="M7273"/>
          <cell r="N7273">
            <v>101433</v>
          </cell>
        </row>
        <row r="7274">
          <cell r="A7274">
            <v>101434</v>
          </cell>
          <cell r="B7274" t="str">
            <v>OPERADOR DE JATO ABRASIVO OU JATISTA COM ENCARGOS COMPLEMENTARES</v>
          </cell>
          <cell r="C7274" t="str">
            <v>MÃO DE OBRA</v>
          </cell>
          <cell r="D7274" t="str">
            <v>MES</v>
          </cell>
          <cell r="E7274" t="str">
            <v>5.787,36</v>
          </cell>
          <cell r="F7274" t="str">
            <v>4.552,73</v>
          </cell>
          <cell r="G7274" t="str">
            <v>1.234,63</v>
          </cell>
          <cell r="H7274" t="str">
            <v>0,00</v>
          </cell>
          <cell r="I7274" t="str">
            <v>0,00</v>
          </cell>
          <cell r="J7274" t="str">
            <v>0,00</v>
          </cell>
          <cell r="K7274">
            <v>1234.6300000000001</v>
          </cell>
          <cell r="L7274">
            <v>1234.6300000000001</v>
          </cell>
          <cell r="M7274"/>
          <cell r="N7274">
            <v>101434</v>
          </cell>
        </row>
        <row r="7275">
          <cell r="A7275">
            <v>101435</v>
          </cell>
          <cell r="B7275" t="str">
            <v>OPERADOR DE MÁQUINAS E TRATORES DIVERSOS COM ENCARGOS COMPLEMENTARES</v>
          </cell>
          <cell r="C7275" t="str">
            <v>MÃO DE OBRA</v>
          </cell>
          <cell r="D7275" t="str">
            <v>MES</v>
          </cell>
          <cell r="E7275" t="str">
            <v>6.248,97</v>
          </cell>
          <cell r="F7275" t="str">
            <v>5.014,34</v>
          </cell>
          <cell r="G7275" t="str">
            <v>1.234,63</v>
          </cell>
          <cell r="H7275" t="str">
            <v>0,00</v>
          </cell>
          <cell r="I7275" t="str">
            <v>0,00</v>
          </cell>
          <cell r="J7275" t="str">
            <v>0,00</v>
          </cell>
          <cell r="K7275">
            <v>1234.6300000000001</v>
          </cell>
          <cell r="L7275">
            <v>1234.6300000000001</v>
          </cell>
          <cell r="M7275"/>
          <cell r="N7275">
            <v>101435</v>
          </cell>
        </row>
        <row r="7276">
          <cell r="A7276">
            <v>101436</v>
          </cell>
          <cell r="B7276" t="str">
            <v>OPERADOR DE MARTELETE OU MARTELETEIRO COM ENCARGOS COMPLEMENTARES</v>
          </cell>
          <cell r="C7276" t="str">
            <v>MÃO DE OBRA</v>
          </cell>
          <cell r="D7276" t="str">
            <v>MES</v>
          </cell>
          <cell r="E7276" t="str">
            <v>5.573,45</v>
          </cell>
          <cell r="F7276" t="str">
            <v>4.338,82</v>
          </cell>
          <cell r="G7276" t="str">
            <v>1.234,63</v>
          </cell>
          <cell r="H7276" t="str">
            <v>0,00</v>
          </cell>
          <cell r="I7276" t="str">
            <v>0,00</v>
          </cell>
          <cell r="J7276" t="str">
            <v>0,00</v>
          </cell>
          <cell r="K7276">
            <v>1234.6300000000001</v>
          </cell>
          <cell r="L7276">
            <v>1234.6300000000001</v>
          </cell>
          <cell r="M7276"/>
          <cell r="N7276">
            <v>101436</v>
          </cell>
        </row>
        <row r="7277">
          <cell r="A7277">
            <v>101437</v>
          </cell>
          <cell r="B7277" t="str">
            <v>OPERADOR DE MOTO SCRAPER COM ENCARGOS COMPLEMENTARES</v>
          </cell>
          <cell r="C7277" t="str">
            <v>MÃO DE OBRA</v>
          </cell>
          <cell r="D7277" t="str">
            <v>MES</v>
          </cell>
          <cell r="E7277" t="str">
            <v>5.946,81</v>
          </cell>
          <cell r="F7277" t="str">
            <v>4.712,18</v>
          </cell>
          <cell r="G7277" t="str">
            <v>1.234,63</v>
          </cell>
          <cell r="H7277" t="str">
            <v>0,00</v>
          </cell>
          <cell r="I7277" t="str">
            <v>0,00</v>
          </cell>
          <cell r="J7277" t="str">
            <v>0,00</v>
          </cell>
          <cell r="K7277">
            <v>1234.6300000000001</v>
          </cell>
          <cell r="L7277">
            <v>1234.6300000000001</v>
          </cell>
          <cell r="M7277"/>
          <cell r="N7277">
            <v>101437</v>
          </cell>
        </row>
        <row r="7278">
          <cell r="A7278">
            <v>101438</v>
          </cell>
          <cell r="B7278" t="str">
            <v>OPERADOR DE MOTONIVELADORA COM ENCARGOS COMPLEMENTARES</v>
          </cell>
          <cell r="C7278" t="str">
            <v>MÃO DE OBRA</v>
          </cell>
          <cell r="D7278" t="str">
            <v>MES</v>
          </cell>
          <cell r="E7278" t="str">
            <v>7.015,61</v>
          </cell>
          <cell r="F7278" t="str">
            <v>5.780,98</v>
          </cell>
          <cell r="G7278" t="str">
            <v>1.234,63</v>
          </cell>
          <cell r="H7278" t="str">
            <v>0,00</v>
          </cell>
          <cell r="I7278" t="str">
            <v>0,00</v>
          </cell>
          <cell r="J7278" t="str">
            <v>0,00</v>
          </cell>
          <cell r="K7278">
            <v>1234.6300000000001</v>
          </cell>
          <cell r="L7278">
            <v>1234.6300000000001</v>
          </cell>
          <cell r="M7278"/>
          <cell r="N7278">
            <v>101438</v>
          </cell>
        </row>
        <row r="7279">
          <cell r="A7279">
            <v>101439</v>
          </cell>
          <cell r="B7279" t="str">
            <v>OPERADOR DE PÁ CARREGADEIRA COM ENCARGOS COMPLEMENTARES</v>
          </cell>
          <cell r="C7279" t="str">
            <v>MÃO DE OBRA</v>
          </cell>
          <cell r="D7279" t="str">
            <v>MES</v>
          </cell>
          <cell r="E7279" t="str">
            <v>6.106,92</v>
          </cell>
          <cell r="F7279" t="str">
            <v>4.872,29</v>
          </cell>
          <cell r="G7279" t="str">
            <v>1.234,63</v>
          </cell>
          <cell r="H7279" t="str">
            <v>0,00</v>
          </cell>
          <cell r="I7279" t="str">
            <v>0,00</v>
          </cell>
          <cell r="J7279" t="str">
            <v>0,00</v>
          </cell>
          <cell r="K7279">
            <v>1234.6300000000001</v>
          </cell>
          <cell r="L7279">
            <v>1234.6300000000001</v>
          </cell>
          <cell r="M7279"/>
          <cell r="N7279">
            <v>101439</v>
          </cell>
        </row>
        <row r="7280">
          <cell r="A7280">
            <v>101440</v>
          </cell>
          <cell r="B7280" t="str">
            <v>OPERADOR DE PAVIMENTADORA / MESA VIBROACABADORA COM ENCARGOS COMPLEMENTARES</v>
          </cell>
          <cell r="C7280" t="str">
            <v>MÃO DE OBRA</v>
          </cell>
          <cell r="D7280" t="str">
            <v>MES</v>
          </cell>
          <cell r="E7280" t="str">
            <v>6.099,49</v>
          </cell>
          <cell r="F7280" t="str">
            <v>4.864,86</v>
          </cell>
          <cell r="G7280" t="str">
            <v>1.234,63</v>
          </cell>
          <cell r="H7280" t="str">
            <v>0,00</v>
          </cell>
          <cell r="I7280" t="str">
            <v>0,00</v>
          </cell>
          <cell r="J7280" t="str">
            <v>0,00</v>
          </cell>
          <cell r="K7280">
            <v>1234.6300000000001</v>
          </cell>
          <cell r="L7280">
            <v>1234.6300000000001</v>
          </cell>
          <cell r="M7280"/>
          <cell r="N7280">
            <v>101440</v>
          </cell>
        </row>
        <row r="7281">
          <cell r="A7281">
            <v>101441</v>
          </cell>
          <cell r="B7281" t="str">
            <v>OPERADOR DE ROLO COMPACTADOR COM ENCARGOS COMPLEMENTARES</v>
          </cell>
          <cell r="C7281" t="str">
            <v>MÃO DE OBRA</v>
          </cell>
          <cell r="D7281" t="str">
            <v>MES</v>
          </cell>
          <cell r="E7281" t="str">
            <v>5.731,90</v>
          </cell>
          <cell r="F7281" t="str">
            <v>4.497,27</v>
          </cell>
          <cell r="G7281" t="str">
            <v>1.234,63</v>
          </cell>
          <cell r="H7281" t="str">
            <v>0,00</v>
          </cell>
          <cell r="I7281" t="str">
            <v>0,00</v>
          </cell>
          <cell r="J7281" t="str">
            <v>0,00</v>
          </cell>
          <cell r="K7281">
            <v>1234.6300000000001</v>
          </cell>
          <cell r="L7281">
            <v>1234.6300000000001</v>
          </cell>
          <cell r="M7281"/>
          <cell r="N7281">
            <v>101441</v>
          </cell>
        </row>
        <row r="7282">
          <cell r="A7282">
            <v>101442</v>
          </cell>
          <cell r="B7282" t="str">
            <v>OPERADOR DE TRATOR - EXCLUSIVE AGROPECUÁRIA COM ENCARGOS COMPLEMENTARES</v>
          </cell>
          <cell r="C7282" t="str">
            <v>MÃO DE OBRA</v>
          </cell>
          <cell r="D7282" t="str">
            <v>MES</v>
          </cell>
          <cell r="E7282" t="str">
            <v>6.042,98</v>
          </cell>
          <cell r="F7282" t="str">
            <v>4.808,35</v>
          </cell>
          <cell r="G7282" t="str">
            <v>1.234,63</v>
          </cell>
          <cell r="H7282" t="str">
            <v>0,00</v>
          </cell>
          <cell r="I7282" t="str">
            <v>0,00</v>
          </cell>
          <cell r="J7282" t="str">
            <v>0,00</v>
          </cell>
          <cell r="K7282">
            <v>1234.6300000000001</v>
          </cell>
          <cell r="L7282">
            <v>1234.6300000000001</v>
          </cell>
          <cell r="M7282"/>
          <cell r="N7282">
            <v>101442</v>
          </cell>
        </row>
        <row r="7283">
          <cell r="A7283">
            <v>101443</v>
          </cell>
          <cell r="B7283" t="str">
            <v>OPERADOR DE USINA DE ASFALTO, DE SOLOS OU DE CONCRETO COM ENCARGOS COMPLEMENTARES</v>
          </cell>
          <cell r="C7283" t="str">
            <v>MÃO DE OBRA</v>
          </cell>
          <cell r="D7283" t="str">
            <v>MES</v>
          </cell>
          <cell r="E7283" t="str">
            <v>5.412,42</v>
          </cell>
          <cell r="F7283" t="str">
            <v>4.177,79</v>
          </cell>
          <cell r="G7283" t="str">
            <v>1.234,63</v>
          </cell>
          <cell r="H7283" t="str">
            <v>0,00</v>
          </cell>
          <cell r="I7283" t="str">
            <v>0,00</v>
          </cell>
          <cell r="J7283" t="str">
            <v>0,00</v>
          </cell>
          <cell r="K7283">
            <v>1234.6300000000001</v>
          </cell>
          <cell r="L7283">
            <v>1234.6300000000001</v>
          </cell>
          <cell r="M7283"/>
          <cell r="N7283">
            <v>101443</v>
          </cell>
        </row>
        <row r="7284">
          <cell r="A7284">
            <v>101444</v>
          </cell>
          <cell r="B7284" t="str">
            <v>PASTILHEIRO COM ENCARGOS COMPLEMENTARES</v>
          </cell>
          <cell r="C7284" t="str">
            <v>MÃO DE OBRA</v>
          </cell>
          <cell r="D7284" t="str">
            <v>MES</v>
          </cell>
          <cell r="E7284" t="str">
            <v>5.961,64</v>
          </cell>
          <cell r="F7284" t="str">
            <v>4.526,22</v>
          </cell>
          <cell r="G7284" t="str">
            <v>1.435,42</v>
          </cell>
          <cell r="H7284" t="str">
            <v>0,00</v>
          </cell>
          <cell r="I7284" t="str">
            <v>0,00</v>
          </cell>
          <cell r="J7284" t="str">
            <v>0,00</v>
          </cell>
          <cell r="K7284">
            <v>1435.42</v>
          </cell>
          <cell r="L7284">
            <v>1435.42</v>
          </cell>
          <cell r="M7284"/>
          <cell r="N7284">
            <v>101444</v>
          </cell>
        </row>
        <row r="7285">
          <cell r="A7285">
            <v>101445</v>
          </cell>
          <cell r="B7285" t="str">
            <v>PEDREIRO COM ENCARGOS COMPLEMENTARES</v>
          </cell>
          <cell r="C7285" t="str">
            <v>MÃO DE OBRA</v>
          </cell>
          <cell r="D7285" t="str">
            <v>MES</v>
          </cell>
          <cell r="E7285" t="str">
            <v>5.639,10</v>
          </cell>
          <cell r="F7285" t="str">
            <v>4.203,68</v>
          </cell>
          <cell r="G7285" t="str">
            <v>1.435,42</v>
          </cell>
          <cell r="H7285" t="str">
            <v>0,00</v>
          </cell>
          <cell r="I7285" t="str">
            <v>0,00</v>
          </cell>
          <cell r="J7285" t="str">
            <v>0,00</v>
          </cell>
          <cell r="K7285">
            <v>1435.42</v>
          </cell>
          <cell r="L7285">
            <v>1435.42</v>
          </cell>
          <cell r="M7285"/>
          <cell r="N7285">
            <v>101445</v>
          </cell>
        </row>
        <row r="7286">
          <cell r="A7286">
            <v>101446</v>
          </cell>
          <cell r="B7286" t="str">
            <v>PINTOR COM ENCARGOS COMPLEMENTARES</v>
          </cell>
          <cell r="C7286" t="str">
            <v>MÃO DE OBRA</v>
          </cell>
          <cell r="D7286" t="str">
            <v>MES</v>
          </cell>
          <cell r="E7286" t="str">
            <v>5.806,29</v>
          </cell>
          <cell r="F7286" t="str">
            <v>4.153,02</v>
          </cell>
          <cell r="G7286" t="str">
            <v>1.653,27</v>
          </cell>
          <cell r="H7286" t="str">
            <v>0,00</v>
          </cell>
          <cell r="I7286" t="str">
            <v>0,00</v>
          </cell>
          <cell r="J7286" t="str">
            <v>0,00</v>
          </cell>
          <cell r="K7286">
            <v>1653.27</v>
          </cell>
          <cell r="L7286">
            <v>1653.27</v>
          </cell>
          <cell r="M7286"/>
          <cell r="N7286">
            <v>101446</v>
          </cell>
        </row>
        <row r="7287">
          <cell r="A7287">
            <v>101447</v>
          </cell>
          <cell r="B7287" t="str">
            <v>PINTOR DE LETREIROS COM ENCARGOS COMPLEMENTARES</v>
          </cell>
          <cell r="C7287" t="str">
            <v>MÃO DE OBRA</v>
          </cell>
          <cell r="D7287" t="str">
            <v>MES</v>
          </cell>
          <cell r="E7287" t="str">
            <v>5.483,20</v>
          </cell>
          <cell r="F7287" t="str">
            <v>3.829,93</v>
          </cell>
          <cell r="G7287" t="str">
            <v>1.653,27</v>
          </cell>
          <cell r="H7287" t="str">
            <v>0,00</v>
          </cell>
          <cell r="I7287" t="str">
            <v>0,00</v>
          </cell>
          <cell r="J7287" t="str">
            <v>0,00</v>
          </cell>
          <cell r="K7287">
            <v>1653.27</v>
          </cell>
          <cell r="L7287">
            <v>1653.27</v>
          </cell>
          <cell r="M7287"/>
          <cell r="N7287">
            <v>101447</v>
          </cell>
        </row>
        <row r="7288">
          <cell r="A7288">
            <v>101448</v>
          </cell>
          <cell r="B7288" t="str">
            <v>PINTOR PARA TINTA EPÓXI COM ENCARGOS COMPLEMENTARES</v>
          </cell>
          <cell r="C7288" t="str">
            <v>MÃO DE OBRA</v>
          </cell>
          <cell r="D7288" t="str">
            <v>MES</v>
          </cell>
          <cell r="E7288" t="str">
            <v>5.806,29</v>
          </cell>
          <cell r="F7288" t="str">
            <v>4.153,02</v>
          </cell>
          <cell r="G7288" t="str">
            <v>1.653,27</v>
          </cell>
          <cell r="H7288" t="str">
            <v>0,00</v>
          </cell>
          <cell r="I7288" t="str">
            <v>0,00</v>
          </cell>
          <cell r="J7288" t="str">
            <v>0,00</v>
          </cell>
          <cell r="K7288">
            <v>1653.27</v>
          </cell>
          <cell r="L7288">
            <v>1653.27</v>
          </cell>
          <cell r="M7288"/>
          <cell r="N7288">
            <v>101448</v>
          </cell>
        </row>
        <row r="7289">
          <cell r="A7289">
            <v>101449</v>
          </cell>
          <cell r="B7289" t="str">
            <v>POCEIRO / ESCAVADOR DE VALAS COM ENCARGOS COMPLEMENTARES</v>
          </cell>
          <cell r="C7289" t="str">
            <v>MÃO DE OBRA</v>
          </cell>
          <cell r="D7289" t="str">
            <v>MES</v>
          </cell>
          <cell r="E7289" t="str">
            <v>4.675,95</v>
          </cell>
          <cell r="F7289" t="str">
            <v>3.441,32</v>
          </cell>
          <cell r="G7289" t="str">
            <v>1.234,63</v>
          </cell>
          <cell r="H7289" t="str">
            <v>0,00</v>
          </cell>
          <cell r="I7289" t="str">
            <v>0,00</v>
          </cell>
          <cell r="J7289" t="str">
            <v>0,00</v>
          </cell>
          <cell r="K7289">
            <v>1234.6300000000001</v>
          </cell>
          <cell r="L7289">
            <v>1234.6300000000001</v>
          </cell>
          <cell r="M7289"/>
          <cell r="N7289">
            <v>101449</v>
          </cell>
        </row>
        <row r="7290">
          <cell r="A7290">
            <v>101450</v>
          </cell>
          <cell r="B7290" t="str">
            <v>RASTELEIRO COM ENCARGOS COMPLEMENTARES</v>
          </cell>
          <cell r="C7290" t="str">
            <v>MÃO DE OBRA</v>
          </cell>
          <cell r="D7290" t="str">
            <v>MES</v>
          </cell>
          <cell r="E7290" t="str">
            <v>4.518,70</v>
          </cell>
          <cell r="F7290" t="str">
            <v>3.284,07</v>
          </cell>
          <cell r="G7290" t="str">
            <v>1.234,63</v>
          </cell>
          <cell r="H7290" t="str">
            <v>0,00</v>
          </cell>
          <cell r="I7290" t="str">
            <v>0,00</v>
          </cell>
          <cell r="J7290" t="str">
            <v>0,00</v>
          </cell>
          <cell r="K7290">
            <v>1234.6300000000001</v>
          </cell>
          <cell r="L7290">
            <v>1234.6300000000001</v>
          </cell>
          <cell r="M7290"/>
          <cell r="N7290">
            <v>101450</v>
          </cell>
        </row>
        <row r="7291">
          <cell r="A7291">
            <v>101451</v>
          </cell>
          <cell r="B7291" t="str">
            <v>SERRALHEIRO COM ENCARGOS COMPLEMENTARES</v>
          </cell>
          <cell r="C7291" t="str">
            <v>MÃO DE OBRA</v>
          </cell>
          <cell r="D7291" t="str">
            <v>MES</v>
          </cell>
          <cell r="E7291" t="str">
            <v>5.614,21</v>
          </cell>
          <cell r="F7291" t="str">
            <v>4.178,79</v>
          </cell>
          <cell r="G7291" t="str">
            <v>1.435,42</v>
          </cell>
          <cell r="H7291" t="str">
            <v>0,00</v>
          </cell>
          <cell r="I7291" t="str">
            <v>0,00</v>
          </cell>
          <cell r="J7291" t="str">
            <v>0,00</v>
          </cell>
          <cell r="K7291">
            <v>1435.42</v>
          </cell>
          <cell r="L7291">
            <v>1435.42</v>
          </cell>
          <cell r="M7291"/>
          <cell r="N7291">
            <v>101451</v>
          </cell>
        </row>
        <row r="7292">
          <cell r="A7292">
            <v>101452</v>
          </cell>
          <cell r="B7292" t="str">
            <v>SERVENTE DE OBRAS COM ENCARGOS COMPLEMENTARES</v>
          </cell>
          <cell r="C7292" t="str">
            <v>MÃO DE OBRA</v>
          </cell>
          <cell r="D7292" t="str">
            <v>MES</v>
          </cell>
          <cell r="E7292" t="str">
            <v>4.431,79</v>
          </cell>
          <cell r="F7292" t="str">
            <v>3.017,83</v>
          </cell>
          <cell r="G7292" t="str">
            <v>1.413,96</v>
          </cell>
          <cell r="H7292" t="str">
            <v>0,00</v>
          </cell>
          <cell r="I7292" t="str">
            <v>0,00</v>
          </cell>
          <cell r="J7292" t="str">
            <v>0,00</v>
          </cell>
          <cell r="K7292">
            <v>1413.96</v>
          </cell>
          <cell r="L7292">
            <v>1413.96</v>
          </cell>
          <cell r="M7292"/>
          <cell r="N7292">
            <v>101452</v>
          </cell>
        </row>
        <row r="7293">
          <cell r="A7293">
            <v>101453</v>
          </cell>
          <cell r="B7293" t="str">
            <v>SOLDADOR COM ENCARGOS COMPLEMENTARES</v>
          </cell>
          <cell r="C7293" t="str">
            <v>MÃO DE OBRA</v>
          </cell>
          <cell r="D7293" t="str">
            <v>MES</v>
          </cell>
          <cell r="E7293" t="str">
            <v>6.154,46</v>
          </cell>
          <cell r="F7293" t="str">
            <v>4.564,17</v>
          </cell>
          <cell r="G7293" t="str">
            <v>1.590,29</v>
          </cell>
          <cell r="H7293" t="str">
            <v>0,00</v>
          </cell>
          <cell r="I7293" t="str">
            <v>0,00</v>
          </cell>
          <cell r="J7293" t="str">
            <v>0,00</v>
          </cell>
          <cell r="K7293">
            <v>1590.29</v>
          </cell>
          <cell r="L7293">
            <v>1590.29</v>
          </cell>
          <cell r="M7293"/>
          <cell r="N7293">
            <v>101453</v>
          </cell>
        </row>
        <row r="7294">
          <cell r="A7294">
            <v>101454</v>
          </cell>
          <cell r="B7294" t="str">
            <v>SOLDADOR ELÉTRICO COM ENCARGOS COMPLEMENTARES</v>
          </cell>
          <cell r="C7294" t="str">
            <v>MÃO DE OBRA</v>
          </cell>
          <cell r="D7294" t="str">
            <v>MES</v>
          </cell>
          <cell r="E7294" t="str">
            <v>10.266,79</v>
          </cell>
          <cell r="F7294" t="str">
            <v>8.676,50</v>
          </cell>
          <cell r="G7294" t="str">
            <v>1.590,29</v>
          </cell>
          <cell r="H7294" t="str">
            <v>0,00</v>
          </cell>
          <cell r="I7294" t="str">
            <v>0,00</v>
          </cell>
          <cell r="J7294" t="str">
            <v>0,00</v>
          </cell>
          <cell r="K7294">
            <v>1590.29</v>
          </cell>
          <cell r="L7294">
            <v>1590.29</v>
          </cell>
          <cell r="M7294"/>
          <cell r="N7294">
            <v>101454</v>
          </cell>
        </row>
        <row r="7295">
          <cell r="A7295">
            <v>101455</v>
          </cell>
          <cell r="B7295" t="str">
            <v>TAQUEADOR OU TAQUEIRO COM ENCARGOS COMPLEMENTARES</v>
          </cell>
          <cell r="C7295" t="str">
            <v>MÃO DE OBRA</v>
          </cell>
          <cell r="D7295" t="str">
            <v>MES</v>
          </cell>
          <cell r="E7295" t="str">
            <v>5.911,92</v>
          </cell>
          <cell r="F7295" t="str">
            <v>4.498,26</v>
          </cell>
          <cell r="G7295" t="str">
            <v>1.413,66</v>
          </cell>
          <cell r="H7295" t="str">
            <v>0,00</v>
          </cell>
          <cell r="I7295" t="str">
            <v>0,00</v>
          </cell>
          <cell r="J7295" t="str">
            <v>0,00</v>
          </cell>
          <cell r="K7295">
            <v>1413.66</v>
          </cell>
          <cell r="L7295">
            <v>1413.66</v>
          </cell>
          <cell r="M7295"/>
          <cell r="N7295">
            <v>101455</v>
          </cell>
        </row>
        <row r="7296">
          <cell r="A7296">
            <v>101456</v>
          </cell>
          <cell r="B7296" t="str">
            <v>TÉCNICO DE LABORATÓRIO E CAMPO DE CONSTRUÇÃO COM ENCARGOS COMPLEMENTARES</v>
          </cell>
          <cell r="C7296" t="str">
            <v>MÃO DE OBRA</v>
          </cell>
          <cell r="D7296" t="str">
            <v>MES</v>
          </cell>
          <cell r="E7296" t="str">
            <v>7.086,82</v>
          </cell>
          <cell r="F7296" t="str">
            <v>6.783,03</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6.507,48</v>
          </cell>
          <cell r="F7297" t="str">
            <v>5.272,85</v>
          </cell>
          <cell r="G7297" t="str">
            <v>1.234,63</v>
          </cell>
          <cell r="H7297" t="str">
            <v>0,00</v>
          </cell>
          <cell r="I7297" t="str">
            <v>0,00</v>
          </cell>
          <cell r="J7297" t="str">
            <v>0,00</v>
          </cell>
          <cell r="K7297">
            <v>1234.6300000000001</v>
          </cell>
          <cell r="L7297">
            <v>1234.6300000000001</v>
          </cell>
          <cell r="M7297"/>
          <cell r="N7297">
            <v>101457</v>
          </cell>
        </row>
        <row r="7298">
          <cell r="A7298">
            <v>101458</v>
          </cell>
          <cell r="B7298" t="str">
            <v>TELHADOR COM ENCARGOS COMPLEMENTARES</v>
          </cell>
          <cell r="C7298" t="str">
            <v>MÃO DE OBRA</v>
          </cell>
          <cell r="D7298" t="str">
            <v>MES</v>
          </cell>
          <cell r="E7298" t="str">
            <v>5.542,77</v>
          </cell>
          <cell r="F7298" t="str">
            <v>4.129,11</v>
          </cell>
          <cell r="G7298" t="str">
            <v>1.413,66</v>
          </cell>
          <cell r="H7298" t="str">
            <v>0,00</v>
          </cell>
          <cell r="I7298" t="str">
            <v>0,00</v>
          </cell>
          <cell r="J7298" t="str">
            <v>0,00</v>
          </cell>
          <cell r="K7298">
            <v>1413.66</v>
          </cell>
          <cell r="L7298">
            <v>1413.66</v>
          </cell>
          <cell r="M7298"/>
          <cell r="N7298">
            <v>101458</v>
          </cell>
        </row>
        <row r="7299">
          <cell r="A7299">
            <v>101459</v>
          </cell>
          <cell r="B7299" t="str">
            <v>VIDRACEIRO COM ENCARGOS COMPLEMENTARES</v>
          </cell>
          <cell r="C7299" t="str">
            <v>MÃO DE OBRA</v>
          </cell>
          <cell r="D7299" t="str">
            <v>MES</v>
          </cell>
          <cell r="E7299" t="str">
            <v>5.057,01</v>
          </cell>
          <cell r="F7299" t="str">
            <v>3.621,59</v>
          </cell>
          <cell r="G7299" t="str">
            <v>1.435,42</v>
          </cell>
          <cell r="H7299" t="str">
            <v>0,00</v>
          </cell>
          <cell r="I7299" t="str">
            <v>0,00</v>
          </cell>
          <cell r="J7299" t="str">
            <v>0,00</v>
          </cell>
          <cell r="K7299">
            <v>1435.42</v>
          </cell>
          <cell r="L7299">
            <v>1435.42</v>
          </cell>
          <cell r="M7299"/>
          <cell r="N7299">
            <v>101459</v>
          </cell>
        </row>
        <row r="7300">
          <cell r="A7300">
            <v>101460</v>
          </cell>
          <cell r="B7300" t="str">
            <v>VIGIA DIURNO COM ENCARGOS COMPLEMENTARES</v>
          </cell>
          <cell r="C7300" t="str">
            <v>MÃO DE OBRA</v>
          </cell>
          <cell r="D7300" t="str">
            <v>MES</v>
          </cell>
          <cell r="E7300" t="str">
            <v>4.561,92</v>
          </cell>
          <cell r="F7300" t="str">
            <v>3.147,96</v>
          </cell>
          <cell r="G7300" t="str">
            <v>1.413,96</v>
          </cell>
          <cell r="H7300" t="str">
            <v>0,00</v>
          </cell>
          <cell r="I7300" t="str">
            <v>0,00</v>
          </cell>
          <cell r="J7300" t="str">
            <v>0,00</v>
          </cell>
          <cell r="K7300">
            <v>1413.96</v>
          </cell>
          <cell r="L7300">
            <v>1413.96</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13,00</v>
          </cell>
          <cell r="F7301">
            <v>0</v>
          </cell>
          <cell r="G7301" t="str">
            <v>13,00</v>
          </cell>
          <cell r="H7301">
            <v>0</v>
          </cell>
          <cell r="I7301">
            <v>0</v>
          </cell>
          <cell r="J7301">
            <v>0</v>
          </cell>
          <cell r="K7301">
            <v>13</v>
          </cell>
          <cell r="L7301">
            <v>13</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93,98</v>
          </cell>
          <cell r="F7302">
            <v>0</v>
          </cell>
          <cell r="G7302" t="str">
            <v>93,98</v>
          </cell>
          <cell r="H7302">
            <v>0</v>
          </cell>
          <cell r="I7302">
            <v>0</v>
          </cell>
          <cell r="J7302">
            <v>0</v>
          </cell>
          <cell r="K7302">
            <v>93.98</v>
          </cell>
          <cell r="L7302">
            <v>93.98</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65,79</v>
          </cell>
          <cell r="F7303">
            <v>0</v>
          </cell>
          <cell r="G7303" t="str">
            <v>65,79</v>
          </cell>
          <cell r="H7303">
            <v>0</v>
          </cell>
          <cell r="I7303">
            <v>0</v>
          </cell>
          <cell r="J7303">
            <v>0</v>
          </cell>
          <cell r="K7303">
            <v>65.790000000000006</v>
          </cell>
          <cell r="L7303">
            <v>65.790000000000006</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63,52</v>
          </cell>
          <cell r="F7304">
            <v>0</v>
          </cell>
          <cell r="G7304" t="str">
            <v>63,52</v>
          </cell>
          <cell r="H7304">
            <v>0</v>
          </cell>
          <cell r="I7304">
            <v>0</v>
          </cell>
          <cell r="J7304">
            <v>0</v>
          </cell>
          <cell r="K7304">
            <v>63.52</v>
          </cell>
          <cell r="L7304">
            <v>63.52</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124,38</v>
          </cell>
          <cell r="F7313">
            <v>0</v>
          </cell>
          <cell r="G7313" t="str">
            <v>124,38</v>
          </cell>
          <cell r="H7313">
            <v>0</v>
          </cell>
          <cell r="I7313">
            <v>0</v>
          </cell>
          <cell r="J7313">
            <v>0</v>
          </cell>
          <cell r="K7313">
            <v>124.38</v>
          </cell>
          <cell r="L7313">
            <v>124.38</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3,78</v>
          </cell>
          <cell r="F7314">
            <v>0</v>
          </cell>
          <cell r="G7314" t="str">
            <v>3,78</v>
          </cell>
          <cell r="H7314">
            <v>0</v>
          </cell>
          <cell r="I7314">
            <v>0</v>
          </cell>
          <cell r="J7314">
            <v>0</v>
          </cell>
          <cell r="K7314">
            <v>3.78</v>
          </cell>
          <cell r="L7314">
            <v>3.78</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0,97</v>
          </cell>
          <cell r="F7315">
            <v>0</v>
          </cell>
          <cell r="G7315" t="str">
            <v>0,97</v>
          </cell>
          <cell r="H7315">
            <v>0</v>
          </cell>
          <cell r="I7315">
            <v>0</v>
          </cell>
          <cell r="J7315">
            <v>0</v>
          </cell>
          <cell r="K7315">
            <v>0.97</v>
          </cell>
          <cell r="L7315">
            <v>0.97</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0,06</v>
          </cell>
          <cell r="F7316">
            <v>0</v>
          </cell>
          <cell r="G7316" t="str">
            <v>0,06</v>
          </cell>
          <cell r="H7316">
            <v>0</v>
          </cell>
          <cell r="I7316">
            <v>0</v>
          </cell>
          <cell r="J7316">
            <v>0</v>
          </cell>
          <cell r="K7316">
            <v>0.06</v>
          </cell>
          <cell r="L7316">
            <v>0.06</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0,15</v>
          </cell>
          <cell r="F7317">
            <v>0</v>
          </cell>
          <cell r="G7317" t="str">
            <v>0,15</v>
          </cell>
          <cell r="H7317">
            <v>0</v>
          </cell>
          <cell r="I7317">
            <v>0</v>
          </cell>
          <cell r="J7317">
            <v>0</v>
          </cell>
          <cell r="K7317">
            <v>0.15</v>
          </cell>
          <cell r="L7317">
            <v>0.15</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0,19</v>
          </cell>
          <cell r="F7318">
            <v>0</v>
          </cell>
          <cell r="G7318" t="str">
            <v>0,19</v>
          </cell>
          <cell r="H7318">
            <v>0</v>
          </cell>
          <cell r="I7318">
            <v>0</v>
          </cell>
          <cell r="J7318">
            <v>0</v>
          </cell>
          <cell r="K7318">
            <v>0.19</v>
          </cell>
          <cell r="L7318">
            <v>0.19</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0,94</v>
          </cell>
          <cell r="F7319">
            <v>0</v>
          </cell>
          <cell r="G7319" t="str">
            <v>0,94</v>
          </cell>
          <cell r="H7319">
            <v>0</v>
          </cell>
          <cell r="I7319">
            <v>0</v>
          </cell>
          <cell r="J7319">
            <v>0</v>
          </cell>
          <cell r="K7319">
            <v>0.94</v>
          </cell>
          <cell r="L7319">
            <v>0.94</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11,28</v>
          </cell>
          <cell r="F7352">
            <v>0</v>
          </cell>
          <cell r="G7352" t="str">
            <v>11,28</v>
          </cell>
          <cell r="H7352">
            <v>0</v>
          </cell>
          <cell r="I7352">
            <v>0</v>
          </cell>
          <cell r="J7352">
            <v>0</v>
          </cell>
          <cell r="K7352">
            <v>11.28</v>
          </cell>
          <cell r="L7352">
            <v>11.28</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12,92</v>
          </cell>
          <cell r="F7353">
            <v>0</v>
          </cell>
          <cell r="G7353" t="str">
            <v>12,92</v>
          </cell>
          <cell r="H7353">
            <v>0</v>
          </cell>
          <cell r="I7353">
            <v>0</v>
          </cell>
          <cell r="J7353">
            <v>0</v>
          </cell>
          <cell r="K7353">
            <v>12.92</v>
          </cell>
          <cell r="L7353">
            <v>12.92</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19,99</v>
          </cell>
          <cell r="F7354">
            <v>0</v>
          </cell>
          <cell r="G7354" t="str">
            <v>19,99</v>
          </cell>
          <cell r="H7354">
            <v>0</v>
          </cell>
          <cell r="I7354">
            <v>0</v>
          </cell>
          <cell r="J7354">
            <v>0</v>
          </cell>
          <cell r="K7354">
            <v>19.989999999999998</v>
          </cell>
          <cell r="L7354">
            <v>19.989999999999998</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23,79</v>
          </cell>
          <cell r="F7355">
            <v>0</v>
          </cell>
          <cell r="G7355" t="str">
            <v>23,79</v>
          </cell>
          <cell r="H7355">
            <v>0</v>
          </cell>
          <cell r="I7355">
            <v>0</v>
          </cell>
          <cell r="J7355">
            <v>0</v>
          </cell>
          <cell r="K7355">
            <v>23.79</v>
          </cell>
          <cell r="L7355">
            <v>23.79</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3,64</v>
          </cell>
          <cell r="F7356">
            <v>0</v>
          </cell>
          <cell r="G7356" t="str">
            <v>3,64</v>
          </cell>
          <cell r="H7356">
            <v>0</v>
          </cell>
          <cell r="I7356">
            <v>0</v>
          </cell>
          <cell r="J7356">
            <v>0</v>
          </cell>
          <cell r="K7356">
            <v>3.64</v>
          </cell>
          <cell r="L7356">
            <v>3.64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53,78</v>
          </cell>
          <cell r="F7359">
            <v>0</v>
          </cell>
          <cell r="G7359" t="str">
            <v>53,78</v>
          </cell>
          <cell r="H7359">
            <v>0</v>
          </cell>
          <cell r="I7359">
            <v>0</v>
          </cell>
          <cell r="J7359">
            <v>0</v>
          </cell>
          <cell r="K7359">
            <v>53.78</v>
          </cell>
          <cell r="L7359">
            <v>53.78</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16,69</v>
          </cell>
          <cell r="F7360">
            <v>0</v>
          </cell>
          <cell r="G7360" t="str">
            <v>16,69</v>
          </cell>
          <cell r="H7360">
            <v>0</v>
          </cell>
          <cell r="I7360">
            <v>0</v>
          </cell>
          <cell r="J7360">
            <v>0</v>
          </cell>
          <cell r="K7360">
            <v>16.690000000000001</v>
          </cell>
          <cell r="L7360">
            <v>16.690000000000001</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11,58</v>
          </cell>
          <cell r="F7361">
            <v>0</v>
          </cell>
          <cell r="G7361" t="str">
            <v>11,58</v>
          </cell>
          <cell r="H7361">
            <v>0</v>
          </cell>
          <cell r="I7361">
            <v>0</v>
          </cell>
          <cell r="J7361">
            <v>0</v>
          </cell>
          <cell r="K7361">
            <v>11.58</v>
          </cell>
          <cell r="L7361">
            <v>11.58</v>
          </cell>
          <cell r="M7361"/>
          <cell r="N7361">
            <v>43054</v>
          </cell>
        </row>
        <row r="7362">
          <cell r="A7362">
            <v>42402</v>
          </cell>
          <cell r="B7362" t="str">
            <v xml:space="preserve">ACO CA-25, 16,0 MM, BARRA DE TRANSFERENCIA                                                                                                                                                                                                                                                                                                                                                                                                                                                                </v>
          </cell>
          <cell r="C7362" t="str">
            <v>INSUMO</v>
          </cell>
          <cell r="D7362" t="str">
            <v xml:space="preserve">KG    </v>
          </cell>
          <cell r="E7362" t="str">
            <v>11,07</v>
          </cell>
          <cell r="F7362">
            <v>0</v>
          </cell>
          <cell r="G7362" t="str">
            <v>11,07</v>
          </cell>
          <cell r="H7362">
            <v>0</v>
          </cell>
          <cell r="I7362">
            <v>0</v>
          </cell>
          <cell r="J7362">
            <v>0</v>
          </cell>
          <cell r="K7362">
            <v>11.07</v>
          </cell>
          <cell r="L7362">
            <v>11.07</v>
          </cell>
          <cell r="M7362"/>
          <cell r="N7362">
            <v>42402</v>
          </cell>
        </row>
        <row r="7363">
          <cell r="A7363">
            <v>42403</v>
          </cell>
          <cell r="B7363" t="str">
            <v xml:space="preserve">ACO CA-25, 20,0 MM, BARRA DE TRANSFERENCIA                                                                                                                                                                                                                                                                                                                                                                                                                                                                </v>
          </cell>
          <cell r="C7363" t="str">
            <v>INSUMO</v>
          </cell>
          <cell r="D7363" t="str">
            <v xml:space="preserve">KG    </v>
          </cell>
          <cell r="E7363" t="str">
            <v>14,20</v>
          </cell>
          <cell r="F7363">
            <v>0</v>
          </cell>
          <cell r="G7363" t="str">
            <v>14,20</v>
          </cell>
          <cell r="H7363">
            <v>0</v>
          </cell>
          <cell r="I7363">
            <v>0</v>
          </cell>
          <cell r="J7363">
            <v>0</v>
          </cell>
          <cell r="K7363">
            <v>14.2</v>
          </cell>
          <cell r="L7363">
            <v>14.2</v>
          </cell>
          <cell r="M7363"/>
          <cell r="N7363">
            <v>42403</v>
          </cell>
        </row>
        <row r="7364">
          <cell r="A7364">
            <v>42404</v>
          </cell>
          <cell r="B7364" t="str">
            <v xml:space="preserve">ACO CA-25, 25,0 MM, BARRA DE TRANSFERENCIA                                                                                                                                                                                                                                                                                                                                                                                                                                                                </v>
          </cell>
          <cell r="C7364" t="str">
            <v>INSUMO</v>
          </cell>
          <cell r="D7364" t="str">
            <v xml:space="preserve">KG    </v>
          </cell>
          <cell r="E7364" t="str">
            <v>14,12</v>
          </cell>
          <cell r="F7364">
            <v>0</v>
          </cell>
          <cell r="G7364" t="str">
            <v>14,12</v>
          </cell>
          <cell r="H7364">
            <v>0</v>
          </cell>
          <cell r="I7364">
            <v>0</v>
          </cell>
          <cell r="J7364">
            <v>0</v>
          </cell>
          <cell r="K7364">
            <v>14.12</v>
          </cell>
          <cell r="L7364">
            <v>14.12</v>
          </cell>
          <cell r="M7364"/>
          <cell r="N7364">
            <v>42404</v>
          </cell>
        </row>
        <row r="7365">
          <cell r="A7365">
            <v>42405</v>
          </cell>
          <cell r="B7365" t="str">
            <v xml:space="preserve">ACO CA-25, 32,0 MM, BARRA DE TRANSFERENCIA                                                                                                                                                                                                                                                                                                                                                                                                                                                                </v>
          </cell>
          <cell r="C7365" t="str">
            <v>INSUMO</v>
          </cell>
          <cell r="D7365" t="str">
            <v xml:space="preserve">KG    </v>
          </cell>
          <cell r="E7365" t="str">
            <v>15,04</v>
          </cell>
          <cell r="F7365">
            <v>0</v>
          </cell>
          <cell r="G7365" t="str">
            <v>15,04</v>
          </cell>
          <cell r="H7365">
            <v>0</v>
          </cell>
          <cell r="I7365">
            <v>0</v>
          </cell>
          <cell r="J7365">
            <v>0</v>
          </cell>
          <cell r="K7365">
            <v>15.04</v>
          </cell>
          <cell r="L7365">
            <v>15.04</v>
          </cell>
          <cell r="M7365"/>
          <cell r="N7365">
            <v>42405</v>
          </cell>
        </row>
        <row r="7366">
          <cell r="A7366">
            <v>34341</v>
          </cell>
          <cell r="B7366" t="str">
            <v xml:space="preserve">ACO CA-25, 32,0 MM, VERGALHAO                                                                                                                                                                                                                                                                                                                                                                                                                                                                             </v>
          </cell>
          <cell r="C7366" t="str">
            <v>INSUMO</v>
          </cell>
          <cell r="D7366" t="str">
            <v xml:space="preserve">KG    </v>
          </cell>
          <cell r="E7366" t="str">
            <v>13,06</v>
          </cell>
          <cell r="F7366">
            <v>0</v>
          </cell>
          <cell r="G7366" t="str">
            <v>13,06</v>
          </cell>
          <cell r="H7366">
            <v>0</v>
          </cell>
          <cell r="I7366">
            <v>0</v>
          </cell>
          <cell r="J7366">
            <v>0</v>
          </cell>
          <cell r="K7366">
            <v>13.06</v>
          </cell>
          <cell r="L7366">
            <v>13.06</v>
          </cell>
          <cell r="M7366"/>
          <cell r="N7366">
            <v>34341</v>
          </cell>
        </row>
        <row r="7367">
          <cell r="A7367">
            <v>43053</v>
          </cell>
          <cell r="B7367" t="str">
            <v xml:space="preserve">ACO CA-25, 6,3 MM OU 8,0 MM, VERGALHAO                                                                                                                                                                                                                                                                                                                                                                                                                                                                    </v>
          </cell>
          <cell r="C7367" t="str">
            <v>INSUMO</v>
          </cell>
          <cell r="D7367" t="str">
            <v xml:space="preserve">KG    </v>
          </cell>
          <cell r="E7367" t="str">
            <v>10,35</v>
          </cell>
          <cell r="F7367">
            <v>0</v>
          </cell>
          <cell r="G7367" t="str">
            <v>10,35</v>
          </cell>
          <cell r="H7367">
            <v>0</v>
          </cell>
          <cell r="I7367">
            <v>0</v>
          </cell>
          <cell r="J7367">
            <v>0</v>
          </cell>
          <cell r="K7367">
            <v>10.35</v>
          </cell>
          <cell r="L7367">
            <v>10.35</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10,73</v>
          </cell>
          <cell r="F7368">
            <v>0</v>
          </cell>
          <cell r="G7368" t="str">
            <v>10,73</v>
          </cell>
          <cell r="H7368">
            <v>0</v>
          </cell>
          <cell r="I7368">
            <v>0</v>
          </cell>
          <cell r="J7368">
            <v>0</v>
          </cell>
          <cell r="K7368">
            <v>10.73</v>
          </cell>
          <cell r="L7368">
            <v>10.73</v>
          </cell>
          <cell r="M7368"/>
          <cell r="N7368">
            <v>43058</v>
          </cell>
        </row>
        <row r="7369">
          <cell r="A7369">
            <v>34</v>
          </cell>
          <cell r="B7369" t="str">
            <v xml:space="preserve">ACO CA-50, 10,0 MM, VERGALHAO                                                                                                                                                                                                                                                                                                                                                                                                                                                                             </v>
          </cell>
          <cell r="C7369" t="str">
            <v>INSUMO</v>
          </cell>
          <cell r="D7369" t="str">
            <v xml:space="preserve">KG    </v>
          </cell>
          <cell r="E7369" t="str">
            <v>10,78</v>
          </cell>
          <cell r="F7369">
            <v>0</v>
          </cell>
          <cell r="G7369" t="str">
            <v>10,78</v>
          </cell>
          <cell r="H7369">
            <v>0</v>
          </cell>
          <cell r="I7369">
            <v>0</v>
          </cell>
          <cell r="J7369">
            <v>0</v>
          </cell>
          <cell r="K7369">
            <v>10.78</v>
          </cell>
          <cell r="L7369">
            <v>10.78</v>
          </cell>
          <cell r="M7369"/>
          <cell r="N7369">
            <v>34</v>
          </cell>
        </row>
        <row r="7370">
          <cell r="A7370">
            <v>43055</v>
          </cell>
          <cell r="B7370" t="str">
            <v xml:space="preserve">ACO CA-50, 12,5 MM OU 16,0 MM, VERGALHAO                                                                                                                                                                                                                                                                                                                                                                                                                                                                  </v>
          </cell>
          <cell r="C7370" t="str">
            <v>INSUMO</v>
          </cell>
          <cell r="D7370" t="str">
            <v xml:space="preserve">KG    </v>
          </cell>
          <cell r="E7370" t="str">
            <v>9,34</v>
          </cell>
          <cell r="F7370">
            <v>0</v>
          </cell>
          <cell r="G7370" t="str">
            <v>9,34</v>
          </cell>
          <cell r="H7370">
            <v>0</v>
          </cell>
          <cell r="I7370">
            <v>0</v>
          </cell>
          <cell r="J7370">
            <v>0</v>
          </cell>
          <cell r="K7370">
            <v>9.34</v>
          </cell>
          <cell r="L7370">
            <v>9.34</v>
          </cell>
          <cell r="M7370"/>
          <cell r="N7370">
            <v>43055</v>
          </cell>
        </row>
        <row r="7371">
          <cell r="A7371">
            <v>43056</v>
          </cell>
          <cell r="B7371" t="str">
            <v xml:space="preserve">ACO CA-50, 20,0 MM OU 25,0 MM, VERGALHAO                                                                                                                                                                                                                                                                                                                                                                                                                                                                  </v>
          </cell>
          <cell r="C7371" t="str">
            <v>INSUMO</v>
          </cell>
          <cell r="D7371" t="str">
            <v xml:space="preserve">KG    </v>
          </cell>
          <cell r="E7371" t="str">
            <v>10,77</v>
          </cell>
          <cell r="F7371">
            <v>0</v>
          </cell>
          <cell r="G7371" t="str">
            <v>10,77</v>
          </cell>
          <cell r="H7371">
            <v>0</v>
          </cell>
          <cell r="I7371">
            <v>0</v>
          </cell>
          <cell r="J7371">
            <v>0</v>
          </cell>
          <cell r="K7371">
            <v>10.77</v>
          </cell>
          <cell r="L7371">
            <v>10.77</v>
          </cell>
          <cell r="M7371"/>
          <cell r="N7371">
            <v>43056</v>
          </cell>
        </row>
        <row r="7372">
          <cell r="A7372">
            <v>43057</v>
          </cell>
          <cell r="B7372" t="str">
            <v xml:space="preserve">ACO CA-50, 32,0 MM, VERGALHAO                                                                                                                                                                                                                                                                                                                                                                                                                                                                             </v>
          </cell>
          <cell r="C7372" t="str">
            <v>INSUMO</v>
          </cell>
          <cell r="D7372" t="str">
            <v xml:space="preserve">KG    </v>
          </cell>
          <cell r="E7372" t="str">
            <v>11,83</v>
          </cell>
          <cell r="F7372">
            <v>0</v>
          </cell>
          <cell r="G7372" t="str">
            <v>11,83</v>
          </cell>
          <cell r="H7372">
            <v>0</v>
          </cell>
          <cell r="I7372">
            <v>0</v>
          </cell>
          <cell r="J7372">
            <v>0</v>
          </cell>
          <cell r="K7372">
            <v>11.83</v>
          </cell>
          <cell r="L7372">
            <v>11.83</v>
          </cell>
          <cell r="M7372"/>
          <cell r="N7372">
            <v>43057</v>
          </cell>
        </row>
        <row r="7373">
          <cell r="A7373">
            <v>34449</v>
          </cell>
          <cell r="B7373" t="str">
            <v xml:space="preserve">ACO CA-50, 6,3 MM, DOBRADO E CORTADO                                                                                                                                                                                                                                                                                                                                                                                                                                                                      </v>
          </cell>
          <cell r="C7373" t="str">
            <v>INSUMO</v>
          </cell>
          <cell r="D7373" t="str">
            <v xml:space="preserve">KG    </v>
          </cell>
          <cell r="E7373" t="str">
            <v>12,65</v>
          </cell>
          <cell r="F7373">
            <v>0</v>
          </cell>
          <cell r="G7373" t="str">
            <v>12,65</v>
          </cell>
          <cell r="H7373">
            <v>0</v>
          </cell>
          <cell r="I7373">
            <v>0</v>
          </cell>
          <cell r="J7373">
            <v>0</v>
          </cell>
          <cell r="K7373">
            <v>12.65</v>
          </cell>
          <cell r="L7373">
            <v>12.65</v>
          </cell>
          <cell r="M7373"/>
          <cell r="N7373">
            <v>34449</v>
          </cell>
        </row>
        <row r="7374">
          <cell r="A7374">
            <v>32</v>
          </cell>
          <cell r="B7374" t="str">
            <v xml:space="preserve">ACO CA-50, 6,3 MM, VERGALHAO                                                                                                                                                                                                                                                                                                                                                                                                                                                                              </v>
          </cell>
          <cell r="C7374" t="str">
            <v>INSUMO</v>
          </cell>
          <cell r="D7374" t="str">
            <v xml:space="preserve">KG    </v>
          </cell>
          <cell r="E7374" t="str">
            <v>11,37</v>
          </cell>
          <cell r="F7374">
            <v>0</v>
          </cell>
          <cell r="G7374" t="str">
            <v>11,37</v>
          </cell>
          <cell r="H7374">
            <v>0</v>
          </cell>
          <cell r="I7374">
            <v>0</v>
          </cell>
          <cell r="J7374">
            <v>0</v>
          </cell>
          <cell r="K7374">
            <v>11.37</v>
          </cell>
          <cell r="L7374">
            <v>11.37</v>
          </cell>
          <cell r="M7374"/>
          <cell r="N7374">
            <v>32</v>
          </cell>
        </row>
        <row r="7375">
          <cell r="A7375">
            <v>33</v>
          </cell>
          <cell r="B7375" t="str">
            <v xml:space="preserve">ACO CA-50, 8,0 MM, VERGALHAO                                                                                                                                                                                                                                                                                                                                                                                                                                                                              </v>
          </cell>
          <cell r="C7375" t="str">
            <v>INSUMO</v>
          </cell>
          <cell r="D7375" t="str">
            <v xml:space="preserve">KG    </v>
          </cell>
          <cell r="E7375" t="str">
            <v>11,44</v>
          </cell>
          <cell r="F7375">
            <v>0</v>
          </cell>
          <cell r="G7375" t="str">
            <v>11,44</v>
          </cell>
          <cell r="H7375">
            <v>0</v>
          </cell>
          <cell r="I7375">
            <v>0</v>
          </cell>
          <cell r="J7375">
            <v>0</v>
          </cell>
          <cell r="K7375">
            <v>11.44</v>
          </cell>
          <cell r="L7375">
            <v>11.44</v>
          </cell>
          <cell r="M7375"/>
          <cell r="N7375">
            <v>33</v>
          </cell>
        </row>
        <row r="7376">
          <cell r="A7376">
            <v>43061</v>
          </cell>
          <cell r="B7376" t="str">
            <v xml:space="preserve">ACO CA-60, 4,2 MM OU 5,0 MM, DOBRADO E CORTADO                                                                                                                                                                                                                                                                                                                                                                                                                                                            </v>
          </cell>
          <cell r="C7376" t="str">
            <v>INSUMO</v>
          </cell>
          <cell r="D7376" t="str">
            <v xml:space="preserve">KG    </v>
          </cell>
          <cell r="E7376" t="str">
            <v>10,69</v>
          </cell>
          <cell r="F7376">
            <v>0</v>
          </cell>
          <cell r="G7376" t="str">
            <v>10,69</v>
          </cell>
          <cell r="H7376">
            <v>0</v>
          </cell>
          <cell r="I7376">
            <v>0</v>
          </cell>
          <cell r="J7376">
            <v>0</v>
          </cell>
          <cell r="K7376">
            <v>10.69</v>
          </cell>
          <cell r="L7376">
            <v>10.69</v>
          </cell>
          <cell r="M7376"/>
          <cell r="N7376">
            <v>43061</v>
          </cell>
        </row>
        <row r="7377">
          <cell r="A7377">
            <v>43059</v>
          </cell>
          <cell r="B7377" t="str">
            <v xml:space="preserve">ACO CA-60, 4,2 MM, OU 5,0 MM, OU 6,0 MM, OU 7,0 MM, VERGALHAO                                                                                                                                                                                                                                                                                                                                                                                                                                             </v>
          </cell>
          <cell r="C7377" t="str">
            <v>INSUMO</v>
          </cell>
          <cell r="D7377" t="str">
            <v xml:space="preserve">KG    </v>
          </cell>
          <cell r="E7377" t="str">
            <v>10,20</v>
          </cell>
          <cell r="F7377">
            <v>0</v>
          </cell>
          <cell r="G7377" t="str">
            <v>10,20</v>
          </cell>
          <cell r="H7377">
            <v>0</v>
          </cell>
          <cell r="I7377">
            <v>0</v>
          </cell>
          <cell r="J7377">
            <v>0</v>
          </cell>
          <cell r="K7377">
            <v>10.199999999999999</v>
          </cell>
          <cell r="L7377">
            <v>10.199999999999999</v>
          </cell>
          <cell r="M7377"/>
          <cell r="N7377">
            <v>43059</v>
          </cell>
        </row>
        <row r="7378">
          <cell r="A7378">
            <v>43062</v>
          </cell>
          <cell r="B7378" t="str">
            <v xml:space="preserve">ACO CA-60, 6,0 MM OU 7,0 MM, DOBRADO E CORTADO                                                                                                                                                                                                                                                                                                                                                                                                                                                            </v>
          </cell>
          <cell r="C7378" t="str">
            <v>INSUMO</v>
          </cell>
          <cell r="D7378" t="str">
            <v xml:space="preserve">KG    </v>
          </cell>
          <cell r="E7378" t="str">
            <v>11,31</v>
          </cell>
          <cell r="F7378">
            <v>0</v>
          </cell>
          <cell r="G7378" t="str">
            <v>11,31</v>
          </cell>
          <cell r="H7378">
            <v>0</v>
          </cell>
          <cell r="I7378">
            <v>0</v>
          </cell>
          <cell r="J7378">
            <v>0</v>
          </cell>
          <cell r="K7378">
            <v>11.31</v>
          </cell>
          <cell r="L7378">
            <v>11.31</v>
          </cell>
          <cell r="M7378"/>
          <cell r="N7378">
            <v>43062</v>
          </cell>
        </row>
        <row r="7379">
          <cell r="A7379">
            <v>43060</v>
          </cell>
          <cell r="B7379" t="str">
            <v xml:space="preserve">ACO CA-60, 8,0 MM OU 9,5 MM, VERGALHAO                                                                                                                                                                                                                                                                                                                                                                                                                                                                    </v>
          </cell>
          <cell r="C7379" t="str">
            <v>INSUMO</v>
          </cell>
          <cell r="D7379" t="str">
            <v xml:space="preserve">KG    </v>
          </cell>
          <cell r="E7379" t="str">
            <v>8,89</v>
          </cell>
          <cell r="F7379">
            <v>0</v>
          </cell>
          <cell r="G7379" t="str">
            <v>8,89</v>
          </cell>
          <cell r="H7379">
            <v>0</v>
          </cell>
          <cell r="I7379">
            <v>0</v>
          </cell>
          <cell r="J7379">
            <v>0</v>
          </cell>
          <cell r="K7379">
            <v>8.89</v>
          </cell>
          <cell r="L7379">
            <v>8.89</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1,51</v>
          </cell>
          <cell r="F7389">
            <v>0</v>
          </cell>
          <cell r="G7389" t="str">
            <v>1,51</v>
          </cell>
          <cell r="H7389">
            <v>0</v>
          </cell>
          <cell r="I7389">
            <v>0</v>
          </cell>
          <cell r="J7389">
            <v>0</v>
          </cell>
          <cell r="K7389">
            <v>1.51</v>
          </cell>
          <cell r="L7389">
            <v>1.51</v>
          </cell>
          <cell r="M7389"/>
          <cell r="N7389">
            <v>77</v>
          </cell>
        </row>
        <row r="7390">
          <cell r="A7390">
            <v>76</v>
          </cell>
          <cell r="B7390" t="str">
            <v xml:space="preserve">ADAPTADOR PVC PARA SIFAO, ROSCAVEL, 40 MM X 1 1/4"                                                                                                                                                                                                                                                                                                                                                                                                                                                        </v>
          </cell>
          <cell r="C7390" t="str">
            <v>INSUMO</v>
          </cell>
          <cell r="D7390" t="str">
            <v xml:space="preserve">UN    </v>
          </cell>
          <cell r="E7390" t="str">
            <v>1,54</v>
          </cell>
          <cell r="F7390">
            <v>0</v>
          </cell>
          <cell r="G7390" t="str">
            <v>1,54</v>
          </cell>
          <cell r="H7390">
            <v>0</v>
          </cell>
          <cell r="I7390">
            <v>0</v>
          </cell>
          <cell r="J7390">
            <v>0</v>
          </cell>
          <cell r="K7390">
            <v>1.54</v>
          </cell>
          <cell r="L7390">
            <v>1.54</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14,80</v>
          </cell>
          <cell r="F7391">
            <v>0</v>
          </cell>
          <cell r="G7391" t="str">
            <v>14,80</v>
          </cell>
          <cell r="H7391">
            <v>0</v>
          </cell>
          <cell r="I7391">
            <v>0</v>
          </cell>
          <cell r="J7391">
            <v>0</v>
          </cell>
          <cell r="K7391">
            <v>14.8</v>
          </cell>
          <cell r="L7391">
            <v>14.8</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27,20</v>
          </cell>
          <cell r="F7392">
            <v>0</v>
          </cell>
          <cell r="G7392" t="str">
            <v>27,20</v>
          </cell>
          <cell r="H7392">
            <v>0</v>
          </cell>
          <cell r="I7392">
            <v>0</v>
          </cell>
          <cell r="J7392">
            <v>0</v>
          </cell>
          <cell r="K7392">
            <v>27.2</v>
          </cell>
          <cell r="L7392">
            <v>27.2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20,31</v>
          </cell>
          <cell r="F7393">
            <v>0</v>
          </cell>
          <cell r="G7393" t="str">
            <v>20,31</v>
          </cell>
          <cell r="H7393">
            <v>0</v>
          </cell>
          <cell r="I7393">
            <v>0</v>
          </cell>
          <cell r="J7393">
            <v>0</v>
          </cell>
          <cell r="K7393">
            <v>20.309999999999999</v>
          </cell>
          <cell r="L7393">
            <v>20.309999999999999</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60,41</v>
          </cell>
          <cell r="F7394">
            <v>0</v>
          </cell>
          <cell r="G7394" t="str">
            <v>60,41</v>
          </cell>
          <cell r="H7394">
            <v>0</v>
          </cell>
          <cell r="I7394">
            <v>0</v>
          </cell>
          <cell r="J7394">
            <v>0</v>
          </cell>
          <cell r="K7394">
            <v>60.41</v>
          </cell>
          <cell r="L7394">
            <v>60.41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0,94</v>
          </cell>
          <cell r="F7395">
            <v>0</v>
          </cell>
          <cell r="G7395" t="str">
            <v>0,94</v>
          </cell>
          <cell r="H7395">
            <v>0</v>
          </cell>
          <cell r="I7395">
            <v>0</v>
          </cell>
          <cell r="J7395">
            <v>0</v>
          </cell>
          <cell r="K7395">
            <v>0.94</v>
          </cell>
          <cell r="L7395">
            <v>0.94</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1,16</v>
          </cell>
          <cell r="F7396">
            <v>0</v>
          </cell>
          <cell r="G7396" t="str">
            <v>1,16</v>
          </cell>
          <cell r="H7396">
            <v>0</v>
          </cell>
          <cell r="I7396">
            <v>0</v>
          </cell>
          <cell r="J7396">
            <v>0</v>
          </cell>
          <cell r="K7396">
            <v>1.1599999999999999</v>
          </cell>
          <cell r="L7396">
            <v>1.1599999999999999</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2,41</v>
          </cell>
          <cell r="F7397">
            <v>0</v>
          </cell>
          <cell r="G7397" t="str">
            <v>2,41</v>
          </cell>
          <cell r="H7397">
            <v>0</v>
          </cell>
          <cell r="I7397">
            <v>0</v>
          </cell>
          <cell r="J7397">
            <v>0</v>
          </cell>
          <cell r="K7397">
            <v>2.41</v>
          </cell>
          <cell r="L7397">
            <v>2.41</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9,33</v>
          </cell>
          <cell r="F7398">
            <v>0</v>
          </cell>
          <cell r="G7398" t="str">
            <v>9,33</v>
          </cell>
          <cell r="H7398">
            <v>0</v>
          </cell>
          <cell r="I7398">
            <v>0</v>
          </cell>
          <cell r="J7398">
            <v>0</v>
          </cell>
          <cell r="K7398">
            <v>9.33</v>
          </cell>
          <cell r="L7398">
            <v>9.33</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4,60</v>
          </cell>
          <cell r="F7399">
            <v>0</v>
          </cell>
          <cell r="G7399" t="str">
            <v>4,60</v>
          </cell>
          <cell r="H7399">
            <v>0</v>
          </cell>
          <cell r="I7399">
            <v>0</v>
          </cell>
          <cell r="J7399">
            <v>0</v>
          </cell>
          <cell r="K7399">
            <v>4.5999999999999996</v>
          </cell>
          <cell r="L7399">
            <v>4.5999999999999996</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10,76</v>
          </cell>
          <cell r="F7400">
            <v>0</v>
          </cell>
          <cell r="G7400" t="str">
            <v>10,76</v>
          </cell>
          <cell r="H7400">
            <v>0</v>
          </cell>
          <cell r="I7400">
            <v>0</v>
          </cell>
          <cell r="J7400">
            <v>0</v>
          </cell>
          <cell r="K7400">
            <v>10.76</v>
          </cell>
          <cell r="L7400">
            <v>10.76</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5,85</v>
          </cell>
          <cell r="F7401">
            <v>0</v>
          </cell>
          <cell r="G7401" t="str">
            <v>5,85</v>
          </cell>
          <cell r="H7401">
            <v>0</v>
          </cell>
          <cell r="I7401">
            <v>0</v>
          </cell>
          <cell r="J7401">
            <v>0</v>
          </cell>
          <cell r="K7401">
            <v>5.85</v>
          </cell>
          <cell r="L7401">
            <v>5.85</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15,89</v>
          </cell>
          <cell r="F7402">
            <v>0</v>
          </cell>
          <cell r="G7402" t="str">
            <v>15,89</v>
          </cell>
          <cell r="H7402">
            <v>0</v>
          </cell>
          <cell r="I7402">
            <v>0</v>
          </cell>
          <cell r="J7402">
            <v>0</v>
          </cell>
          <cell r="K7402">
            <v>15.89</v>
          </cell>
          <cell r="L7402">
            <v>15.89</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23,11</v>
          </cell>
          <cell r="F7403">
            <v>0</v>
          </cell>
          <cell r="G7403" t="str">
            <v>23,11</v>
          </cell>
          <cell r="H7403">
            <v>0</v>
          </cell>
          <cell r="I7403">
            <v>0</v>
          </cell>
          <cell r="J7403">
            <v>0</v>
          </cell>
          <cell r="K7403">
            <v>23.11</v>
          </cell>
          <cell r="L7403">
            <v>23.11</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37,94</v>
          </cell>
          <cell r="F7404">
            <v>0</v>
          </cell>
          <cell r="G7404" t="str">
            <v>37,94</v>
          </cell>
          <cell r="H7404">
            <v>0</v>
          </cell>
          <cell r="I7404">
            <v>0</v>
          </cell>
          <cell r="J7404">
            <v>0</v>
          </cell>
          <cell r="K7404">
            <v>37.94</v>
          </cell>
          <cell r="L7404">
            <v>37.94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12,84</v>
          </cell>
          <cell r="F7405">
            <v>0</v>
          </cell>
          <cell r="G7405" t="str">
            <v>12,84</v>
          </cell>
          <cell r="H7405">
            <v>0</v>
          </cell>
          <cell r="I7405">
            <v>0</v>
          </cell>
          <cell r="J7405">
            <v>0</v>
          </cell>
          <cell r="K7405">
            <v>12.84</v>
          </cell>
          <cell r="L7405">
            <v>12.84</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14,77</v>
          </cell>
          <cell r="F7406">
            <v>0</v>
          </cell>
          <cell r="G7406" t="str">
            <v>14,77</v>
          </cell>
          <cell r="H7406">
            <v>0</v>
          </cell>
          <cell r="I7406">
            <v>0</v>
          </cell>
          <cell r="J7406">
            <v>0</v>
          </cell>
          <cell r="K7406">
            <v>14.77</v>
          </cell>
          <cell r="L7406">
            <v>14.77</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19,18</v>
          </cell>
          <cell r="F7407">
            <v>0</v>
          </cell>
          <cell r="G7407" t="str">
            <v>19,18</v>
          </cell>
          <cell r="H7407">
            <v>0</v>
          </cell>
          <cell r="I7407">
            <v>0</v>
          </cell>
          <cell r="J7407">
            <v>0</v>
          </cell>
          <cell r="K7407">
            <v>19.18</v>
          </cell>
          <cell r="L7407">
            <v>19.18</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25,85</v>
          </cell>
          <cell r="F7408">
            <v>0</v>
          </cell>
          <cell r="G7408" t="str">
            <v>25,85</v>
          </cell>
          <cell r="H7408">
            <v>0</v>
          </cell>
          <cell r="I7408">
            <v>0</v>
          </cell>
          <cell r="J7408">
            <v>0</v>
          </cell>
          <cell r="K7408">
            <v>25.85</v>
          </cell>
          <cell r="L7408">
            <v>25.85</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31,35</v>
          </cell>
          <cell r="F7409">
            <v>0</v>
          </cell>
          <cell r="G7409" t="str">
            <v>31,35</v>
          </cell>
          <cell r="H7409">
            <v>0</v>
          </cell>
          <cell r="I7409">
            <v>0</v>
          </cell>
          <cell r="J7409">
            <v>0</v>
          </cell>
          <cell r="K7409">
            <v>31.35</v>
          </cell>
          <cell r="L7409">
            <v>31.35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43,73</v>
          </cell>
          <cell r="F7410">
            <v>0</v>
          </cell>
          <cell r="G7410" t="str">
            <v>43,73</v>
          </cell>
          <cell r="H7410">
            <v>0</v>
          </cell>
          <cell r="I7410">
            <v>0</v>
          </cell>
          <cell r="J7410">
            <v>0</v>
          </cell>
          <cell r="K7410">
            <v>43.73</v>
          </cell>
          <cell r="L7410">
            <v>43.73</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455,82</v>
          </cell>
          <cell r="F7411">
            <v>0</v>
          </cell>
          <cell r="G7411" t="str">
            <v>455,82</v>
          </cell>
          <cell r="H7411">
            <v>0</v>
          </cell>
          <cell r="I7411">
            <v>0</v>
          </cell>
          <cell r="J7411">
            <v>0</v>
          </cell>
          <cell r="K7411">
            <v>455.82</v>
          </cell>
          <cell r="L7411">
            <v>455.82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16,61</v>
          </cell>
          <cell r="F7412">
            <v>0</v>
          </cell>
          <cell r="G7412" t="str">
            <v>16,61</v>
          </cell>
          <cell r="H7412">
            <v>0</v>
          </cell>
          <cell r="I7412">
            <v>0</v>
          </cell>
          <cell r="J7412">
            <v>0</v>
          </cell>
          <cell r="K7412">
            <v>16.61</v>
          </cell>
          <cell r="L7412">
            <v>16.61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25,40</v>
          </cell>
          <cell r="F7413">
            <v>0</v>
          </cell>
          <cell r="G7413" t="str">
            <v>25,40</v>
          </cell>
          <cell r="H7413">
            <v>0</v>
          </cell>
          <cell r="I7413">
            <v>0</v>
          </cell>
          <cell r="J7413">
            <v>0</v>
          </cell>
          <cell r="K7413">
            <v>25.4</v>
          </cell>
          <cell r="L7413">
            <v>25.4</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47,22</v>
          </cell>
          <cell r="F7414">
            <v>0</v>
          </cell>
          <cell r="G7414" t="str">
            <v>47,22</v>
          </cell>
          <cell r="H7414">
            <v>0</v>
          </cell>
          <cell r="I7414">
            <v>0</v>
          </cell>
          <cell r="J7414">
            <v>0</v>
          </cell>
          <cell r="K7414">
            <v>47.22</v>
          </cell>
          <cell r="L7414">
            <v>47.22</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47,39</v>
          </cell>
          <cell r="F7415">
            <v>0</v>
          </cell>
          <cell r="G7415" t="str">
            <v>47,39</v>
          </cell>
          <cell r="H7415">
            <v>0</v>
          </cell>
          <cell r="I7415">
            <v>0</v>
          </cell>
          <cell r="J7415">
            <v>0</v>
          </cell>
          <cell r="K7415">
            <v>47.39</v>
          </cell>
          <cell r="L7415">
            <v>47.39</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72,43</v>
          </cell>
          <cell r="F7416">
            <v>0</v>
          </cell>
          <cell r="G7416" t="str">
            <v>72,43</v>
          </cell>
          <cell r="H7416">
            <v>0</v>
          </cell>
          <cell r="I7416">
            <v>0</v>
          </cell>
          <cell r="J7416">
            <v>0</v>
          </cell>
          <cell r="K7416">
            <v>72.430000000000007</v>
          </cell>
          <cell r="L7416">
            <v>72.430000000000007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231,33</v>
          </cell>
          <cell r="F7417">
            <v>0</v>
          </cell>
          <cell r="G7417" t="str">
            <v>231,33</v>
          </cell>
          <cell r="H7417">
            <v>0</v>
          </cell>
          <cell r="I7417">
            <v>0</v>
          </cell>
          <cell r="J7417">
            <v>0</v>
          </cell>
          <cell r="K7417">
            <v>231.33</v>
          </cell>
          <cell r="L7417">
            <v>231.33</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322,95</v>
          </cell>
          <cell r="F7418">
            <v>0</v>
          </cell>
          <cell r="G7418" t="str">
            <v>322,95</v>
          </cell>
          <cell r="H7418">
            <v>0</v>
          </cell>
          <cell r="I7418">
            <v>0</v>
          </cell>
          <cell r="J7418">
            <v>0</v>
          </cell>
          <cell r="K7418">
            <v>322.95</v>
          </cell>
          <cell r="L7418">
            <v>322.95</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490,62</v>
          </cell>
          <cell r="F7419">
            <v>0</v>
          </cell>
          <cell r="G7419" t="str">
            <v>490,62</v>
          </cell>
          <cell r="H7419">
            <v>0</v>
          </cell>
          <cell r="I7419">
            <v>0</v>
          </cell>
          <cell r="J7419">
            <v>0</v>
          </cell>
          <cell r="K7419">
            <v>490.62</v>
          </cell>
          <cell r="L7419">
            <v>490.62</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23,32</v>
          </cell>
          <cell r="F7420">
            <v>0</v>
          </cell>
          <cell r="G7420" t="str">
            <v>23,32</v>
          </cell>
          <cell r="H7420">
            <v>0</v>
          </cell>
          <cell r="I7420">
            <v>0</v>
          </cell>
          <cell r="J7420">
            <v>0</v>
          </cell>
          <cell r="K7420">
            <v>23.32</v>
          </cell>
          <cell r="L7420">
            <v>23.32</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26,02</v>
          </cell>
          <cell r="F7421">
            <v>0</v>
          </cell>
          <cell r="G7421" t="str">
            <v>26,02</v>
          </cell>
          <cell r="H7421">
            <v>0</v>
          </cell>
          <cell r="I7421">
            <v>0</v>
          </cell>
          <cell r="J7421">
            <v>0</v>
          </cell>
          <cell r="K7421">
            <v>26.02</v>
          </cell>
          <cell r="L7421">
            <v>26.02</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38,48</v>
          </cell>
          <cell r="F7422">
            <v>0</v>
          </cell>
          <cell r="G7422" t="str">
            <v>38,48</v>
          </cell>
          <cell r="H7422">
            <v>0</v>
          </cell>
          <cell r="I7422">
            <v>0</v>
          </cell>
          <cell r="J7422">
            <v>0</v>
          </cell>
          <cell r="K7422">
            <v>38.479999999999997</v>
          </cell>
          <cell r="L7422">
            <v>38.479999999999997</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44,09</v>
          </cell>
          <cell r="F7423">
            <v>0</v>
          </cell>
          <cell r="G7423" t="str">
            <v>44,09</v>
          </cell>
          <cell r="H7423">
            <v>0</v>
          </cell>
          <cell r="I7423">
            <v>0</v>
          </cell>
          <cell r="J7423">
            <v>0</v>
          </cell>
          <cell r="K7423">
            <v>44.09</v>
          </cell>
          <cell r="L7423">
            <v>44.09</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75,41</v>
          </cell>
          <cell r="F7424">
            <v>0</v>
          </cell>
          <cell r="G7424" t="str">
            <v>75,41</v>
          </cell>
          <cell r="H7424">
            <v>0</v>
          </cell>
          <cell r="I7424">
            <v>0</v>
          </cell>
          <cell r="J7424">
            <v>0</v>
          </cell>
          <cell r="K7424">
            <v>75.41</v>
          </cell>
          <cell r="L7424">
            <v>75.41</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292,74</v>
          </cell>
          <cell r="F7425">
            <v>0</v>
          </cell>
          <cell r="G7425" t="str">
            <v>292,74</v>
          </cell>
          <cell r="H7425">
            <v>0</v>
          </cell>
          <cell r="I7425">
            <v>0</v>
          </cell>
          <cell r="J7425">
            <v>0</v>
          </cell>
          <cell r="K7425">
            <v>292.74</v>
          </cell>
          <cell r="L7425">
            <v>292.74</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342,72</v>
          </cell>
          <cell r="F7426">
            <v>0</v>
          </cell>
          <cell r="G7426" t="str">
            <v>342,72</v>
          </cell>
          <cell r="H7426">
            <v>0</v>
          </cell>
          <cell r="I7426">
            <v>0</v>
          </cell>
          <cell r="J7426">
            <v>0</v>
          </cell>
          <cell r="K7426">
            <v>342.72</v>
          </cell>
          <cell r="L7426">
            <v>342.72</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46,10</v>
          </cell>
          <cell r="F7428">
            <v>0</v>
          </cell>
          <cell r="G7428" t="str">
            <v>46,10</v>
          </cell>
          <cell r="H7428">
            <v>0</v>
          </cell>
          <cell r="I7428">
            <v>0</v>
          </cell>
          <cell r="J7428">
            <v>0</v>
          </cell>
          <cell r="K7428">
            <v>46.1</v>
          </cell>
          <cell r="L7428">
            <v>46.1</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38,55</v>
          </cell>
          <cell r="F7429">
            <v>0</v>
          </cell>
          <cell r="G7429" t="str">
            <v>38,55</v>
          </cell>
          <cell r="H7429">
            <v>0</v>
          </cell>
          <cell r="I7429">
            <v>0</v>
          </cell>
          <cell r="J7429">
            <v>0</v>
          </cell>
          <cell r="K7429">
            <v>38.549999999999997</v>
          </cell>
          <cell r="L7429">
            <v>38.549999999999997</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55,95</v>
          </cell>
          <cell r="F7430">
            <v>0</v>
          </cell>
          <cell r="G7430" t="str">
            <v>55,95</v>
          </cell>
          <cell r="H7430">
            <v>0</v>
          </cell>
          <cell r="I7430">
            <v>0</v>
          </cell>
          <cell r="J7430">
            <v>0</v>
          </cell>
          <cell r="K7430">
            <v>55.95</v>
          </cell>
          <cell r="L7430">
            <v>55.95</v>
          </cell>
          <cell r="M7430"/>
          <cell r="N7430">
            <v>85</v>
          </cell>
        </row>
        <row r="7431">
          <cell r="A7431">
            <v>84</v>
          </cell>
          <cell r="B7431" t="str">
            <v xml:space="preserve">ADAPTADOR PVC, ROSCAVEL, PARA VALVULA PIA OU LAVATORIO, 40 MM                                                                                                                                                                                                                                                                                                                                                                                                                                             </v>
          </cell>
          <cell r="C7431" t="str">
            <v>INSUMO</v>
          </cell>
          <cell r="D7431" t="str">
            <v xml:space="preserve">UN    </v>
          </cell>
          <cell r="E7431" t="str">
            <v>0,64</v>
          </cell>
          <cell r="F7431">
            <v>0</v>
          </cell>
          <cell r="G7431" t="str">
            <v>0,64</v>
          </cell>
          <cell r="H7431">
            <v>0</v>
          </cell>
          <cell r="I7431">
            <v>0</v>
          </cell>
          <cell r="J7431">
            <v>0</v>
          </cell>
          <cell r="K7431">
            <v>0.64</v>
          </cell>
          <cell r="L7431">
            <v>0.64</v>
          </cell>
          <cell r="M7431"/>
          <cell r="N7431">
            <v>84</v>
          </cell>
        </row>
        <row r="7432">
          <cell r="A7432">
            <v>37997</v>
          </cell>
          <cell r="B7432" t="str">
            <v xml:space="preserve">ADAPTADOR, CPVC, SOLDAVEL, 15 MM, PARA AGUA QUENTE                                                                                                                                                                                                                                                                                                                                                                                                                                                        </v>
          </cell>
          <cell r="C7432" t="str">
            <v>INSUMO</v>
          </cell>
          <cell r="D7432" t="str">
            <v xml:space="preserve">UN    </v>
          </cell>
          <cell r="E7432" t="str">
            <v>9,87</v>
          </cell>
          <cell r="F7432">
            <v>0</v>
          </cell>
          <cell r="G7432" t="str">
            <v>9,87</v>
          </cell>
          <cell r="H7432">
            <v>0</v>
          </cell>
          <cell r="I7432">
            <v>0</v>
          </cell>
          <cell r="J7432">
            <v>0</v>
          </cell>
          <cell r="K7432">
            <v>9.8699999999999992</v>
          </cell>
          <cell r="L7432">
            <v>9.8699999999999992</v>
          </cell>
          <cell r="M7432"/>
          <cell r="N7432">
            <v>37997</v>
          </cell>
        </row>
        <row r="7433">
          <cell r="A7433">
            <v>37998</v>
          </cell>
          <cell r="B7433" t="str">
            <v xml:space="preserve">ADAPTADOR, CPVC, SOLDAVEL, 22 MM, PARA AGUA QUENTE                                                                                                                                                                                                                                                                                                                                                                                                                                                        </v>
          </cell>
          <cell r="C7433" t="str">
            <v>INSUMO</v>
          </cell>
          <cell r="D7433" t="str">
            <v xml:space="preserve">UN    </v>
          </cell>
          <cell r="E7433" t="str">
            <v>10,22</v>
          </cell>
          <cell r="F7433">
            <v>0</v>
          </cell>
          <cell r="G7433" t="str">
            <v>10,22</v>
          </cell>
          <cell r="H7433">
            <v>0</v>
          </cell>
          <cell r="I7433">
            <v>0</v>
          </cell>
          <cell r="J7433">
            <v>0</v>
          </cell>
          <cell r="K7433">
            <v>10.220000000000001</v>
          </cell>
          <cell r="L7433">
            <v>10.220000000000001</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82,36</v>
          </cell>
          <cell r="F7434">
            <v>0</v>
          </cell>
          <cell r="G7434" t="str">
            <v>82,36</v>
          </cell>
          <cell r="H7434">
            <v>0</v>
          </cell>
          <cell r="I7434">
            <v>0</v>
          </cell>
          <cell r="J7434">
            <v>0</v>
          </cell>
          <cell r="K7434">
            <v>82.36</v>
          </cell>
          <cell r="L7434">
            <v>82.36</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64,45</v>
          </cell>
          <cell r="F7435">
            <v>0</v>
          </cell>
          <cell r="G7435" t="str">
            <v>64,45</v>
          </cell>
          <cell r="H7435">
            <v>0</v>
          </cell>
          <cell r="I7435">
            <v>0</v>
          </cell>
          <cell r="J7435">
            <v>0</v>
          </cell>
          <cell r="K7435">
            <v>64.45</v>
          </cell>
          <cell r="L7435">
            <v>64.45</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198,15</v>
          </cell>
          <cell r="F7444">
            <v>0</v>
          </cell>
          <cell r="G7444" t="str">
            <v>198,15</v>
          </cell>
          <cell r="H7444">
            <v>0</v>
          </cell>
          <cell r="I7444">
            <v>0</v>
          </cell>
          <cell r="J7444">
            <v>0</v>
          </cell>
          <cell r="K7444">
            <v>198.15</v>
          </cell>
          <cell r="L7444">
            <v>198.15</v>
          </cell>
          <cell r="M7444"/>
          <cell r="N7444">
            <v>39719</v>
          </cell>
        </row>
        <row r="7445">
          <cell r="A7445">
            <v>3410</v>
          </cell>
          <cell r="B7445" t="str">
            <v xml:space="preserve">ADESIVO / COLA PARA EPS (ISOPOR) E OUTROS MATERIAIS                                                                                                                                                                                                                                                                                                                                                                                                                                                       </v>
          </cell>
          <cell r="C7445" t="str">
            <v>INSUMO</v>
          </cell>
          <cell r="D7445" t="str">
            <v xml:space="preserve">KG    </v>
          </cell>
          <cell r="E7445" t="str">
            <v>44,57</v>
          </cell>
          <cell r="F7445">
            <v>0</v>
          </cell>
          <cell r="G7445" t="str">
            <v>44,57</v>
          </cell>
          <cell r="H7445">
            <v>0</v>
          </cell>
          <cell r="I7445">
            <v>0</v>
          </cell>
          <cell r="J7445">
            <v>0</v>
          </cell>
          <cell r="K7445">
            <v>44.57</v>
          </cell>
          <cell r="L7445">
            <v>44.57</v>
          </cell>
          <cell r="M7445"/>
          <cell r="N7445">
            <v>3410</v>
          </cell>
        </row>
        <row r="7446">
          <cell r="A7446">
            <v>4791</v>
          </cell>
          <cell r="B7446" t="str">
            <v xml:space="preserve">ADESIVO ACRILICO DE BASE AQUOSA / COLA DE CONTATO                                                                                                                                                                                                                                                                                                                                                                                                                                                         </v>
          </cell>
          <cell r="C7446" t="str">
            <v>INSUMO</v>
          </cell>
          <cell r="D7446" t="str">
            <v xml:space="preserve">KG    </v>
          </cell>
          <cell r="E7446" t="str">
            <v>44,76</v>
          </cell>
          <cell r="F7446">
            <v>0</v>
          </cell>
          <cell r="G7446" t="str">
            <v>44,76</v>
          </cell>
          <cell r="H7446">
            <v>0</v>
          </cell>
          <cell r="I7446">
            <v>0</v>
          </cell>
          <cell r="J7446">
            <v>0</v>
          </cell>
          <cell r="K7446">
            <v>44.76</v>
          </cell>
          <cell r="L7446">
            <v>44.76</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134,68</v>
          </cell>
          <cell r="F7447">
            <v>0</v>
          </cell>
          <cell r="G7447" t="str">
            <v>134,68</v>
          </cell>
          <cell r="H7447">
            <v>0</v>
          </cell>
          <cell r="I7447">
            <v>0</v>
          </cell>
          <cell r="J7447">
            <v>0</v>
          </cell>
          <cell r="K7447">
            <v>134.68</v>
          </cell>
          <cell r="L7447">
            <v>134.68</v>
          </cell>
          <cell r="M7447"/>
          <cell r="N7447">
            <v>157</v>
          </cell>
        </row>
        <row r="7448">
          <cell r="A7448">
            <v>156</v>
          </cell>
          <cell r="B7448" t="str">
            <v xml:space="preserve">ADESIVO ESTRUTURAL A BASE DE RESINA EPOXI, BICOMPONENTE, FLUIDO                                                                                                                                                                                                                                                                                                                                                                                                                                           </v>
          </cell>
          <cell r="C7448" t="str">
            <v>INSUMO</v>
          </cell>
          <cell r="D7448" t="str">
            <v xml:space="preserve">KG    </v>
          </cell>
          <cell r="E7448" t="str">
            <v>47,95</v>
          </cell>
          <cell r="F7448">
            <v>0</v>
          </cell>
          <cell r="G7448" t="str">
            <v>47,95</v>
          </cell>
          <cell r="H7448">
            <v>0</v>
          </cell>
          <cell r="I7448">
            <v>0</v>
          </cell>
          <cell r="J7448">
            <v>0</v>
          </cell>
          <cell r="K7448">
            <v>47.95</v>
          </cell>
          <cell r="L7448">
            <v>47.95</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41,01</v>
          </cell>
          <cell r="F7449">
            <v>0</v>
          </cell>
          <cell r="G7449" t="str">
            <v>41,01</v>
          </cell>
          <cell r="H7449">
            <v>0</v>
          </cell>
          <cell r="I7449">
            <v>0</v>
          </cell>
          <cell r="J7449">
            <v>0</v>
          </cell>
          <cell r="K7449">
            <v>41.01</v>
          </cell>
          <cell r="L7449">
            <v>41.01</v>
          </cell>
          <cell r="M7449"/>
          <cell r="N7449">
            <v>131</v>
          </cell>
        </row>
        <row r="7450">
          <cell r="A7450">
            <v>21114</v>
          </cell>
          <cell r="B7450" t="str">
            <v xml:space="preserve">ADESIVO PARA TUBOS CPVC, *75* G                                                                                                                                                                                                                                                                                                                                                                                                                                                                           </v>
          </cell>
          <cell r="C7450" t="str">
            <v>INSUMO</v>
          </cell>
          <cell r="D7450" t="str">
            <v xml:space="preserve">UN    </v>
          </cell>
          <cell r="E7450" t="str">
            <v>39,06</v>
          </cell>
          <cell r="F7450">
            <v>0</v>
          </cell>
          <cell r="G7450" t="str">
            <v>39,06</v>
          </cell>
          <cell r="H7450">
            <v>0</v>
          </cell>
          <cell r="I7450">
            <v>0</v>
          </cell>
          <cell r="J7450">
            <v>0</v>
          </cell>
          <cell r="K7450">
            <v>39.06</v>
          </cell>
          <cell r="L7450">
            <v>39.06</v>
          </cell>
          <cell r="M7450"/>
          <cell r="N7450">
            <v>21114</v>
          </cell>
        </row>
        <row r="7451">
          <cell r="A7451">
            <v>119</v>
          </cell>
          <cell r="B7451" t="str">
            <v xml:space="preserve">ADESIVO PLASTICO PARA PVC, BISNAGA COM 75 GR                                                                                                                                                                                                                                                                                                                                                                                                                                                              </v>
          </cell>
          <cell r="C7451" t="str">
            <v>INSUMO</v>
          </cell>
          <cell r="D7451" t="str">
            <v xml:space="preserve">UN    </v>
          </cell>
          <cell r="E7451" t="str">
            <v>9,90</v>
          </cell>
          <cell r="F7451">
            <v>0</v>
          </cell>
          <cell r="G7451" t="str">
            <v>9,90</v>
          </cell>
          <cell r="H7451">
            <v>0</v>
          </cell>
          <cell r="I7451">
            <v>0</v>
          </cell>
          <cell r="J7451">
            <v>0</v>
          </cell>
          <cell r="K7451">
            <v>9.9</v>
          </cell>
          <cell r="L7451">
            <v>9.9</v>
          </cell>
          <cell r="M7451"/>
          <cell r="N7451">
            <v>119</v>
          </cell>
        </row>
        <row r="7452">
          <cell r="A7452">
            <v>122</v>
          </cell>
          <cell r="B7452" t="str">
            <v xml:space="preserve">ADESIVO PLASTICO PARA PVC, FRASCO COM *850* GR                                                                                                                                                                                                                                                                                                                                                                                                                                                            </v>
          </cell>
          <cell r="C7452" t="str">
            <v>INSUMO</v>
          </cell>
          <cell r="D7452" t="str">
            <v xml:space="preserve">UN    </v>
          </cell>
          <cell r="E7452" t="str">
            <v>76,17</v>
          </cell>
          <cell r="F7452">
            <v>0</v>
          </cell>
          <cell r="G7452" t="str">
            <v>76,17</v>
          </cell>
          <cell r="H7452">
            <v>0</v>
          </cell>
          <cell r="I7452">
            <v>0</v>
          </cell>
          <cell r="J7452">
            <v>0</v>
          </cell>
          <cell r="K7452">
            <v>76.17</v>
          </cell>
          <cell r="L7452">
            <v>76.17</v>
          </cell>
          <cell r="M7452"/>
          <cell r="N7452">
            <v>122</v>
          </cell>
        </row>
        <row r="7453">
          <cell r="A7453">
            <v>20080</v>
          </cell>
          <cell r="B7453" t="str">
            <v xml:space="preserve">ADESIVO PLASTICO PARA PVC, FRASCO COM 175 GR                                                                                                                                                                                                                                                                                                                                                                                                                                                              </v>
          </cell>
          <cell r="C7453" t="str">
            <v>INSUMO</v>
          </cell>
          <cell r="D7453" t="str">
            <v xml:space="preserve">UN    </v>
          </cell>
          <cell r="E7453" t="str">
            <v>24,86</v>
          </cell>
          <cell r="F7453">
            <v>0</v>
          </cell>
          <cell r="G7453" t="str">
            <v>24,86</v>
          </cell>
          <cell r="H7453">
            <v>0</v>
          </cell>
          <cell r="I7453">
            <v>0</v>
          </cell>
          <cell r="J7453">
            <v>0</v>
          </cell>
          <cell r="K7453">
            <v>24.86</v>
          </cell>
          <cell r="L7453">
            <v>24.86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15,81</v>
          </cell>
          <cell r="F7454">
            <v>0</v>
          </cell>
          <cell r="G7454" t="str">
            <v>15,81</v>
          </cell>
          <cell r="H7454">
            <v>0</v>
          </cell>
          <cell r="I7454">
            <v>0</v>
          </cell>
          <cell r="J7454">
            <v>0</v>
          </cell>
          <cell r="K7454">
            <v>15.81</v>
          </cell>
          <cell r="L7454">
            <v>15.81</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14,72</v>
          </cell>
          <cell r="F7455">
            <v>0</v>
          </cell>
          <cell r="G7455" t="str">
            <v>14,72</v>
          </cell>
          <cell r="H7455">
            <v>0</v>
          </cell>
          <cell r="I7455">
            <v>0</v>
          </cell>
          <cell r="J7455">
            <v>0</v>
          </cell>
          <cell r="K7455">
            <v>14.72</v>
          </cell>
          <cell r="L7455">
            <v>14.72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6,47</v>
          </cell>
          <cell r="F7456">
            <v>0</v>
          </cell>
          <cell r="G7456" t="str">
            <v>6,47</v>
          </cell>
          <cell r="H7456">
            <v>0</v>
          </cell>
          <cell r="I7456">
            <v>0</v>
          </cell>
          <cell r="J7456">
            <v>0</v>
          </cell>
          <cell r="K7456">
            <v>6.47</v>
          </cell>
          <cell r="L7456">
            <v>6.47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15,44</v>
          </cell>
          <cell r="F7457">
            <v>0</v>
          </cell>
          <cell r="G7457" t="str">
            <v>15,44</v>
          </cell>
          <cell r="H7457">
            <v>0</v>
          </cell>
          <cell r="I7457">
            <v>0</v>
          </cell>
          <cell r="J7457">
            <v>0</v>
          </cell>
          <cell r="K7457">
            <v>15.44</v>
          </cell>
          <cell r="L7457">
            <v>15.44</v>
          </cell>
          <cell r="M7457"/>
          <cell r="N7457">
            <v>127</v>
          </cell>
        </row>
        <row r="7458">
          <cell r="A7458">
            <v>41373</v>
          </cell>
          <cell r="B7458" t="str">
            <v xml:space="preserve">ADITIVO LIQUIDO IMPERMEABILIZANTE CRISTALIZANTE                                                                                                                                                                                                                                                                                                                                                                                                                                                           </v>
          </cell>
          <cell r="C7458" t="str">
            <v>INSUMO</v>
          </cell>
          <cell r="D7458" t="str">
            <v xml:space="preserve">L     </v>
          </cell>
          <cell r="E7458" t="str">
            <v>21,52</v>
          </cell>
          <cell r="F7458">
            <v>0</v>
          </cell>
          <cell r="G7458" t="str">
            <v>21,52</v>
          </cell>
          <cell r="H7458">
            <v>0</v>
          </cell>
          <cell r="I7458">
            <v>0</v>
          </cell>
          <cell r="J7458">
            <v>0</v>
          </cell>
          <cell r="K7458">
            <v>21.52</v>
          </cell>
          <cell r="L7458">
            <v>21.52</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6,41</v>
          </cell>
          <cell r="F7459">
            <v>0</v>
          </cell>
          <cell r="G7459" t="str">
            <v>6,41</v>
          </cell>
          <cell r="H7459">
            <v>0</v>
          </cell>
          <cell r="I7459">
            <v>0</v>
          </cell>
          <cell r="J7459">
            <v>0</v>
          </cell>
          <cell r="K7459">
            <v>6.41</v>
          </cell>
          <cell r="L7459">
            <v>6.41</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7,17</v>
          </cell>
          <cell r="F7460">
            <v>0</v>
          </cell>
          <cell r="G7460" t="str">
            <v>7,17</v>
          </cell>
          <cell r="H7460">
            <v>0</v>
          </cell>
          <cell r="I7460">
            <v>0</v>
          </cell>
          <cell r="J7460">
            <v>0</v>
          </cell>
          <cell r="K7460">
            <v>7.17</v>
          </cell>
          <cell r="L7460">
            <v>7.17</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6,65</v>
          </cell>
          <cell r="F7461">
            <v>0</v>
          </cell>
          <cell r="G7461" t="str">
            <v>6,65</v>
          </cell>
          <cell r="H7461">
            <v>0</v>
          </cell>
          <cell r="I7461">
            <v>0</v>
          </cell>
          <cell r="J7461">
            <v>0</v>
          </cell>
          <cell r="K7461">
            <v>6.65</v>
          </cell>
          <cell r="L7461">
            <v>6.65</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16,74</v>
          </cell>
          <cell r="F7462">
            <v>0</v>
          </cell>
          <cell r="G7462" t="str">
            <v>16,74</v>
          </cell>
          <cell r="H7462">
            <v>0</v>
          </cell>
          <cell r="I7462">
            <v>0</v>
          </cell>
          <cell r="J7462">
            <v>0</v>
          </cell>
          <cell r="K7462">
            <v>16.739999999999998</v>
          </cell>
          <cell r="L7462">
            <v>16.739999999999998</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2.911,76</v>
          </cell>
          <cell r="F7463">
            <v>0</v>
          </cell>
          <cell r="G7463" t="str">
            <v>2.911,76</v>
          </cell>
          <cell r="H7463">
            <v>0</v>
          </cell>
          <cell r="I7463">
            <v>0</v>
          </cell>
          <cell r="J7463">
            <v>0</v>
          </cell>
          <cell r="K7463">
            <v>2911.76</v>
          </cell>
          <cell r="L7463">
            <v>2911.76</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3.647,05</v>
          </cell>
          <cell r="F7464">
            <v>0</v>
          </cell>
          <cell r="G7464" t="str">
            <v>3.647,05</v>
          </cell>
          <cell r="H7464">
            <v>0</v>
          </cell>
          <cell r="I7464">
            <v>0</v>
          </cell>
          <cell r="J7464">
            <v>0</v>
          </cell>
          <cell r="K7464">
            <v>3647.05</v>
          </cell>
          <cell r="L7464">
            <v>3647.05</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4.941,17</v>
          </cell>
          <cell r="F7465">
            <v>0</v>
          </cell>
          <cell r="G7465" t="str">
            <v>4.941,17</v>
          </cell>
          <cell r="H7465">
            <v>0</v>
          </cell>
          <cell r="I7465">
            <v>0</v>
          </cell>
          <cell r="J7465">
            <v>0</v>
          </cell>
          <cell r="K7465">
            <v>4941.17</v>
          </cell>
          <cell r="L7465">
            <v>4941.17</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5.860,29</v>
          </cell>
          <cell r="F7466">
            <v>0</v>
          </cell>
          <cell r="G7466" t="str">
            <v>5.860,29</v>
          </cell>
          <cell r="H7466">
            <v>0</v>
          </cell>
          <cell r="I7466">
            <v>0</v>
          </cell>
          <cell r="J7466">
            <v>0</v>
          </cell>
          <cell r="K7466">
            <v>5860.29</v>
          </cell>
          <cell r="L7466">
            <v>5860.29</v>
          </cell>
          <cell r="M7466"/>
          <cell r="N7466">
            <v>37479</v>
          </cell>
        </row>
        <row r="7467">
          <cell r="A7467">
            <v>4319</v>
          </cell>
          <cell r="B7467" t="str">
            <v xml:space="preserve">AFASTADOR PARA TELHA DE FIBROCIMENTO CANALETE 90 OU KALHETAO                                                                                                                                                                                                                                                                                                                                                                                                                                              </v>
          </cell>
          <cell r="C7467" t="str">
            <v>INSUMO</v>
          </cell>
          <cell r="D7467" t="str">
            <v xml:space="preserve">UN    </v>
          </cell>
          <cell r="E7467" t="str">
            <v>2,05</v>
          </cell>
          <cell r="F7467">
            <v>0</v>
          </cell>
          <cell r="G7467" t="str">
            <v>2,05</v>
          </cell>
          <cell r="H7467">
            <v>0</v>
          </cell>
          <cell r="I7467">
            <v>0</v>
          </cell>
          <cell r="J7467">
            <v>0</v>
          </cell>
          <cell r="K7467">
            <v>2.0499999999999998</v>
          </cell>
          <cell r="L7467">
            <v>2.0499999999999998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10,54</v>
          </cell>
          <cell r="F7468">
            <v>0</v>
          </cell>
          <cell r="G7468" t="str">
            <v>10,54</v>
          </cell>
          <cell r="H7468">
            <v>0</v>
          </cell>
          <cell r="I7468">
            <v>0</v>
          </cell>
          <cell r="J7468">
            <v>0</v>
          </cell>
          <cell r="K7468">
            <v>10.54</v>
          </cell>
          <cell r="L7468">
            <v>10.54</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16,70</v>
          </cell>
          <cell r="F7470">
            <v>0</v>
          </cell>
          <cell r="G7470" t="str">
            <v>16,70</v>
          </cell>
          <cell r="H7470">
            <v>0</v>
          </cell>
          <cell r="I7470">
            <v>0</v>
          </cell>
          <cell r="J7470">
            <v>0</v>
          </cell>
          <cell r="K7470">
            <v>16.7</v>
          </cell>
          <cell r="L7470">
            <v>16.7</v>
          </cell>
          <cell r="M7470"/>
          <cell r="N7470">
            <v>6114</v>
          </cell>
        </row>
        <row r="7471">
          <cell r="A7471">
            <v>40912</v>
          </cell>
          <cell r="B7471" t="str">
            <v xml:space="preserve">AJUDANTE DE ARMADOR (MENSALISTA)                                                                                                                                                                                                                                                                                                                                                                                                                                                                          </v>
          </cell>
          <cell r="C7471" t="str">
            <v>INSUMO</v>
          </cell>
          <cell r="D7471" t="str">
            <v xml:space="preserve">MES   </v>
          </cell>
          <cell r="E7471" t="str">
            <v>2.937,05</v>
          </cell>
          <cell r="F7471">
            <v>0</v>
          </cell>
          <cell r="G7471" t="str">
            <v>2.937,05</v>
          </cell>
          <cell r="H7471">
            <v>0</v>
          </cell>
          <cell r="I7471">
            <v>0</v>
          </cell>
          <cell r="J7471">
            <v>0</v>
          </cell>
          <cell r="K7471">
            <v>2937.05</v>
          </cell>
          <cell r="L7471">
            <v>2937.05</v>
          </cell>
          <cell r="M7471"/>
          <cell r="N7471">
            <v>40912</v>
          </cell>
        </row>
        <row r="7472">
          <cell r="A7472">
            <v>247</v>
          </cell>
          <cell r="B7472" t="str">
            <v xml:space="preserve">AJUDANTE DE ELETRICISTA (HORISTA)                                                                                                                                                                                                                                                                                                                                                                                                                                                                         </v>
          </cell>
          <cell r="C7472" t="str">
            <v>INSUMO</v>
          </cell>
          <cell r="D7472" t="str">
            <v xml:space="preserve">H     </v>
          </cell>
          <cell r="E7472" t="str">
            <v>17,85</v>
          </cell>
          <cell r="F7472">
            <v>0</v>
          </cell>
          <cell r="G7472" t="str">
            <v>17,85</v>
          </cell>
          <cell r="H7472">
            <v>0</v>
          </cell>
          <cell r="I7472">
            <v>0</v>
          </cell>
          <cell r="J7472">
            <v>0</v>
          </cell>
          <cell r="K7472">
            <v>17.850000000000001</v>
          </cell>
          <cell r="L7472">
            <v>17.850000000000001</v>
          </cell>
          <cell r="M7472"/>
          <cell r="N7472">
            <v>247</v>
          </cell>
        </row>
        <row r="7473">
          <cell r="A7473">
            <v>40919</v>
          </cell>
          <cell r="B7473" t="str">
            <v xml:space="preserve">AJUDANTE DE ELETRICISTA (MENSALISTA)                                                                                                                                                                                                                                                                                                                                                                                                                                                                      </v>
          </cell>
          <cell r="C7473" t="str">
            <v>INSUMO</v>
          </cell>
          <cell r="D7473" t="str">
            <v xml:space="preserve">MES   </v>
          </cell>
          <cell r="E7473" t="str">
            <v>3.138,05</v>
          </cell>
          <cell r="F7473">
            <v>0</v>
          </cell>
          <cell r="G7473" t="str">
            <v>3.138,05</v>
          </cell>
          <cell r="H7473">
            <v>0</v>
          </cell>
          <cell r="I7473">
            <v>0</v>
          </cell>
          <cell r="J7473">
            <v>0</v>
          </cell>
          <cell r="K7473">
            <v>3138.05</v>
          </cell>
          <cell r="L7473">
            <v>3138.05</v>
          </cell>
          <cell r="M7473"/>
          <cell r="N7473">
            <v>40919</v>
          </cell>
        </row>
        <row r="7474">
          <cell r="A7474">
            <v>40984</v>
          </cell>
          <cell r="B7474" t="str">
            <v xml:space="preserve">AJUDANTE DE ESTRUTURAS METALICAS (MENSALISTA)                                                                                                                                                                                                                                                                                                                                                                                                                                                             </v>
          </cell>
          <cell r="C7474" t="str">
            <v>INSUMO</v>
          </cell>
          <cell r="D7474" t="str">
            <v xml:space="preserve">MES   </v>
          </cell>
          <cell r="E7474" t="str">
            <v>3.123,88</v>
          </cell>
          <cell r="F7474">
            <v>0</v>
          </cell>
          <cell r="G7474" t="str">
            <v>3.123,88</v>
          </cell>
          <cell r="H7474">
            <v>0</v>
          </cell>
          <cell r="I7474">
            <v>0</v>
          </cell>
          <cell r="J7474">
            <v>0</v>
          </cell>
          <cell r="K7474">
            <v>3123.88</v>
          </cell>
          <cell r="L7474">
            <v>3123.88</v>
          </cell>
          <cell r="M7474"/>
          <cell r="N7474">
            <v>40984</v>
          </cell>
        </row>
        <row r="7475">
          <cell r="A7475">
            <v>44499</v>
          </cell>
          <cell r="B7475" t="str">
            <v xml:space="preserve">AJUDANTE DE ESTRUTURAS METALICAS HORISTA                                                                                                                                                                                                                                                                                                                                                                                                                                                                  </v>
          </cell>
          <cell r="C7475" t="str">
            <v>INSUMO</v>
          </cell>
          <cell r="D7475" t="str">
            <v xml:space="preserve">H     </v>
          </cell>
          <cell r="E7475" t="str">
            <v>17,77</v>
          </cell>
          <cell r="F7475">
            <v>0</v>
          </cell>
          <cell r="G7475" t="str">
            <v>17,77</v>
          </cell>
          <cell r="H7475">
            <v>0</v>
          </cell>
          <cell r="I7475">
            <v>0</v>
          </cell>
          <cell r="J7475">
            <v>0</v>
          </cell>
          <cell r="K7475">
            <v>17.77</v>
          </cell>
          <cell r="L7475">
            <v>17.77</v>
          </cell>
          <cell r="M7475"/>
          <cell r="N7475">
            <v>44499</v>
          </cell>
        </row>
        <row r="7476">
          <cell r="A7476">
            <v>248</v>
          </cell>
          <cell r="B7476" t="str">
            <v xml:space="preserve">AJUDANTE DE OPERACAO EM GERAL (HORISTA)                                                                                                                                                                                                                                                                                                                                                                                                                                                                   </v>
          </cell>
          <cell r="C7476" t="str">
            <v>INSUMO</v>
          </cell>
          <cell r="D7476" t="str">
            <v xml:space="preserve">H     </v>
          </cell>
          <cell r="E7476" t="str">
            <v>19,43</v>
          </cell>
          <cell r="F7476">
            <v>0</v>
          </cell>
          <cell r="G7476" t="str">
            <v>19,43</v>
          </cell>
          <cell r="H7476">
            <v>0</v>
          </cell>
          <cell r="I7476">
            <v>0</v>
          </cell>
          <cell r="J7476">
            <v>0</v>
          </cell>
          <cell r="K7476">
            <v>19.43</v>
          </cell>
          <cell r="L7476">
            <v>19.43</v>
          </cell>
          <cell r="M7476"/>
          <cell r="N7476">
            <v>248</v>
          </cell>
        </row>
        <row r="7477">
          <cell r="A7477">
            <v>41086</v>
          </cell>
          <cell r="B7477" t="str">
            <v xml:space="preserve">AJUDANTE DE OPERACAO EM GERAL (MENSALISTA)                                                                                                                                                                                                                                                                                                                                                                                                                                                                </v>
          </cell>
          <cell r="C7477" t="str">
            <v>INSUMO</v>
          </cell>
          <cell r="D7477" t="str">
            <v xml:space="preserve">MES   </v>
          </cell>
          <cell r="E7477" t="str">
            <v>3.414,67</v>
          </cell>
          <cell r="F7477">
            <v>0</v>
          </cell>
          <cell r="G7477" t="str">
            <v>3.414,67</v>
          </cell>
          <cell r="H7477">
            <v>0</v>
          </cell>
          <cell r="I7477">
            <v>0</v>
          </cell>
          <cell r="J7477">
            <v>0</v>
          </cell>
          <cell r="K7477">
            <v>3414.67</v>
          </cell>
          <cell r="L7477">
            <v>3414.67</v>
          </cell>
          <cell r="M7477"/>
          <cell r="N7477">
            <v>41086</v>
          </cell>
        </row>
        <row r="7478">
          <cell r="A7478">
            <v>34466</v>
          </cell>
          <cell r="B7478" t="str">
            <v xml:space="preserve">AJUDANTE DE PINTOR (HORISTA)                                                                                                                                                                                                                                                                                                                                                                                                                                                                              </v>
          </cell>
          <cell r="C7478" t="str">
            <v>INSUMO</v>
          </cell>
          <cell r="D7478" t="str">
            <v xml:space="preserve">H     </v>
          </cell>
          <cell r="E7478" t="str">
            <v>17,85</v>
          </cell>
          <cell r="F7478">
            <v>0</v>
          </cell>
          <cell r="G7478" t="str">
            <v>17,85</v>
          </cell>
          <cell r="H7478">
            <v>0</v>
          </cell>
          <cell r="I7478">
            <v>0</v>
          </cell>
          <cell r="J7478">
            <v>0</v>
          </cell>
          <cell r="K7478">
            <v>17.850000000000001</v>
          </cell>
          <cell r="L7478">
            <v>17.850000000000001</v>
          </cell>
          <cell r="M7478"/>
          <cell r="N7478">
            <v>34466</v>
          </cell>
        </row>
        <row r="7479">
          <cell r="A7479">
            <v>41083</v>
          </cell>
          <cell r="B7479" t="str">
            <v xml:space="preserve">AJUDANTE DE PINTOR (MENSALISTA)                                                                                                                                                                                                                                                                                                                                                                                                                                                                           </v>
          </cell>
          <cell r="C7479" t="str">
            <v>INSUMO</v>
          </cell>
          <cell r="D7479" t="str">
            <v xml:space="preserve">MES   </v>
          </cell>
          <cell r="E7479" t="str">
            <v>3.138,05</v>
          </cell>
          <cell r="F7479">
            <v>0</v>
          </cell>
          <cell r="G7479" t="str">
            <v>3.138,05</v>
          </cell>
          <cell r="H7479">
            <v>0</v>
          </cell>
          <cell r="I7479">
            <v>0</v>
          </cell>
          <cell r="J7479">
            <v>0</v>
          </cell>
          <cell r="K7479">
            <v>3138.05</v>
          </cell>
          <cell r="L7479">
            <v>3138.05</v>
          </cell>
          <cell r="M7479"/>
          <cell r="N7479">
            <v>41083</v>
          </cell>
        </row>
        <row r="7480">
          <cell r="A7480">
            <v>252</v>
          </cell>
          <cell r="B7480" t="str">
            <v xml:space="preserve">AJUDANTE DE SERRALHEIRO (HORISTA)                                                                                                                                                                                                                                                                                                                                                                                                                                                                         </v>
          </cell>
          <cell r="C7480" t="str">
            <v>INSUMO</v>
          </cell>
          <cell r="D7480" t="str">
            <v xml:space="preserve">H     </v>
          </cell>
          <cell r="E7480" t="str">
            <v>18,00</v>
          </cell>
          <cell r="F7480">
            <v>0</v>
          </cell>
          <cell r="G7480" t="str">
            <v>18,00</v>
          </cell>
          <cell r="H7480">
            <v>0</v>
          </cell>
          <cell r="I7480">
            <v>0</v>
          </cell>
          <cell r="J7480">
            <v>0</v>
          </cell>
          <cell r="K7480">
            <v>18</v>
          </cell>
          <cell r="L7480">
            <v>18</v>
          </cell>
          <cell r="M7480"/>
          <cell r="N7480">
            <v>252</v>
          </cell>
        </row>
        <row r="7481">
          <cell r="A7481">
            <v>40909</v>
          </cell>
          <cell r="B7481" t="str">
            <v xml:space="preserve">AJUDANTE DE SERRALHEIRO (MENSALISTA)                                                                                                                                                                                                                                                                                                                                                                                                                                                                      </v>
          </cell>
          <cell r="C7481" t="str">
            <v>INSUMO</v>
          </cell>
          <cell r="D7481" t="str">
            <v xml:space="preserve">MES   </v>
          </cell>
          <cell r="E7481" t="str">
            <v>3.163,80</v>
          </cell>
          <cell r="F7481">
            <v>0</v>
          </cell>
          <cell r="G7481" t="str">
            <v>3.163,80</v>
          </cell>
          <cell r="H7481">
            <v>0</v>
          </cell>
          <cell r="I7481">
            <v>0</v>
          </cell>
          <cell r="J7481">
            <v>0</v>
          </cell>
          <cell r="K7481">
            <v>3163.8</v>
          </cell>
          <cell r="L7481">
            <v>3163.8</v>
          </cell>
          <cell r="M7481"/>
          <cell r="N7481">
            <v>40909</v>
          </cell>
        </row>
        <row r="7482">
          <cell r="A7482">
            <v>242</v>
          </cell>
          <cell r="B7482" t="str">
            <v xml:space="preserve">AJUDANTE ESPECIALIZADO                                                                                                                                                                                                                                                                                                                                                                                                                                                                                    </v>
          </cell>
          <cell r="C7482" t="str">
            <v>INSUMO</v>
          </cell>
          <cell r="D7482" t="str">
            <v xml:space="preserve">H     </v>
          </cell>
          <cell r="E7482" t="str">
            <v>17,85</v>
          </cell>
          <cell r="F7482">
            <v>0</v>
          </cell>
          <cell r="G7482" t="str">
            <v>17,85</v>
          </cell>
          <cell r="H7482">
            <v>0</v>
          </cell>
          <cell r="I7482">
            <v>0</v>
          </cell>
          <cell r="J7482">
            <v>0</v>
          </cell>
          <cell r="K7482">
            <v>17.850000000000001</v>
          </cell>
          <cell r="L7482">
            <v>17.850000000000001</v>
          </cell>
          <cell r="M7482"/>
          <cell r="N7482">
            <v>242</v>
          </cell>
        </row>
        <row r="7483">
          <cell r="A7483">
            <v>41085</v>
          </cell>
          <cell r="B7483" t="str">
            <v xml:space="preserve">AJUDANTE ESPECIALIZADO (MENSALISTA)                                                                                                                                                                                                                                                                                                                                                                                                                                                                       </v>
          </cell>
          <cell r="C7483" t="str">
            <v>INSUMO</v>
          </cell>
          <cell r="D7483" t="str">
            <v xml:space="preserve">MES   </v>
          </cell>
          <cell r="E7483" t="str">
            <v>3.138,24</v>
          </cell>
          <cell r="F7483">
            <v>0</v>
          </cell>
          <cell r="G7483" t="str">
            <v>3.138,24</v>
          </cell>
          <cell r="H7483">
            <v>0</v>
          </cell>
          <cell r="I7483">
            <v>0</v>
          </cell>
          <cell r="J7483">
            <v>0</v>
          </cell>
          <cell r="K7483">
            <v>3138.24</v>
          </cell>
          <cell r="L7483">
            <v>3138.24</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52,95</v>
          </cell>
          <cell r="F7490">
            <v>0</v>
          </cell>
          <cell r="G7490" t="str">
            <v>52,95</v>
          </cell>
          <cell r="H7490">
            <v>0</v>
          </cell>
          <cell r="I7490">
            <v>0</v>
          </cell>
          <cell r="J7490">
            <v>0</v>
          </cell>
          <cell r="K7490">
            <v>52.95</v>
          </cell>
          <cell r="L7490">
            <v>52.95</v>
          </cell>
          <cell r="M7490"/>
          <cell r="N7490">
            <v>38470</v>
          </cell>
        </row>
        <row r="7491">
          <cell r="A7491">
            <v>38547</v>
          </cell>
          <cell r="B7491" t="str">
            <v xml:space="preserve">ALICATE DE CRIMPAR RJ11, RJ12 E RJ45                                                                                                                                                                                                                                                                                                                                                                                                                                                                      </v>
          </cell>
          <cell r="C7491" t="str">
            <v>INSUMO</v>
          </cell>
          <cell r="D7491" t="str">
            <v xml:space="preserve">UN    </v>
          </cell>
          <cell r="E7491" t="str">
            <v>144,49</v>
          </cell>
          <cell r="F7491">
            <v>0</v>
          </cell>
          <cell r="G7491" t="str">
            <v>144,49</v>
          </cell>
          <cell r="H7491">
            <v>0</v>
          </cell>
          <cell r="I7491">
            <v>0</v>
          </cell>
          <cell r="J7491">
            <v>0</v>
          </cell>
          <cell r="K7491">
            <v>144.49</v>
          </cell>
          <cell r="L7491">
            <v>144.49</v>
          </cell>
          <cell r="M7491"/>
          <cell r="N7491">
            <v>38547</v>
          </cell>
        </row>
        <row r="7492">
          <cell r="A7492">
            <v>38469</v>
          </cell>
          <cell r="B7492" t="str">
            <v xml:space="preserve">ALICATE DE PRESSAO PARA SOLDA DE CHAPA 18 "                                                                                                                                                                                                                                                                                                                                                                                                                                                               </v>
          </cell>
          <cell r="C7492" t="str">
            <v>INSUMO</v>
          </cell>
          <cell r="D7492" t="str">
            <v xml:space="preserve">UN    </v>
          </cell>
          <cell r="E7492" t="str">
            <v>155,37</v>
          </cell>
          <cell r="F7492">
            <v>0</v>
          </cell>
          <cell r="G7492" t="str">
            <v>155,37</v>
          </cell>
          <cell r="H7492">
            <v>0</v>
          </cell>
          <cell r="I7492">
            <v>0</v>
          </cell>
          <cell r="J7492">
            <v>0</v>
          </cell>
          <cell r="K7492">
            <v>155.37</v>
          </cell>
          <cell r="L7492">
            <v>155.37</v>
          </cell>
          <cell r="M7492"/>
          <cell r="N7492">
            <v>38469</v>
          </cell>
        </row>
        <row r="7493">
          <cell r="A7493">
            <v>38467</v>
          </cell>
          <cell r="B7493" t="str">
            <v xml:space="preserve">ALICATE DE PRESSAO 11 " PARA SOLDA, TIPO C                                                                                                                                                                                                                                                                                                                                                                                                                                                                </v>
          </cell>
          <cell r="C7493" t="str">
            <v>INSUMO</v>
          </cell>
          <cell r="D7493" t="str">
            <v xml:space="preserve">UN    </v>
          </cell>
          <cell r="E7493" t="str">
            <v>87,42</v>
          </cell>
          <cell r="F7493">
            <v>0</v>
          </cell>
          <cell r="G7493" t="str">
            <v>87,42</v>
          </cell>
          <cell r="H7493">
            <v>0</v>
          </cell>
          <cell r="I7493">
            <v>0</v>
          </cell>
          <cell r="J7493">
            <v>0</v>
          </cell>
          <cell r="K7493">
            <v>87.42</v>
          </cell>
          <cell r="L7493">
            <v>87.42</v>
          </cell>
          <cell r="M7493"/>
          <cell r="N7493">
            <v>38467</v>
          </cell>
        </row>
        <row r="7494">
          <cell r="A7494">
            <v>38468</v>
          </cell>
          <cell r="B7494" t="str">
            <v xml:space="preserve">ALICATE DE PRESSAO 11 " PARA SOLDA, TIPO U                                                                                                                                                                                                                                                                                                                                                                                                                                                                </v>
          </cell>
          <cell r="C7494" t="str">
            <v>INSUMO</v>
          </cell>
          <cell r="D7494" t="str">
            <v xml:space="preserve">UN    </v>
          </cell>
          <cell r="E7494" t="str">
            <v>96,20</v>
          </cell>
          <cell r="F7494">
            <v>0</v>
          </cell>
          <cell r="G7494" t="str">
            <v>96,20</v>
          </cell>
          <cell r="H7494">
            <v>0</v>
          </cell>
          <cell r="I7494">
            <v>0</v>
          </cell>
          <cell r="J7494">
            <v>0</v>
          </cell>
          <cell r="K7494">
            <v>96.2</v>
          </cell>
          <cell r="L7494">
            <v>96.2</v>
          </cell>
          <cell r="M7494"/>
          <cell r="N7494">
            <v>38468</v>
          </cell>
        </row>
        <row r="7495">
          <cell r="A7495">
            <v>38471</v>
          </cell>
          <cell r="B7495" t="str">
            <v xml:space="preserve">ALICATE PARA ANEIS DE PISTAO, CAPACIDADE 50 A 100 MM                                                                                                                                                                                                                                                                                                                                                                                                                                                      </v>
          </cell>
          <cell r="C7495" t="str">
            <v>INSUMO</v>
          </cell>
          <cell r="D7495" t="str">
            <v xml:space="preserve">UN    </v>
          </cell>
          <cell r="E7495" t="str">
            <v>124,92</v>
          </cell>
          <cell r="F7495">
            <v>0</v>
          </cell>
          <cell r="G7495" t="str">
            <v>124,92</v>
          </cell>
          <cell r="H7495">
            <v>0</v>
          </cell>
          <cell r="I7495">
            <v>0</v>
          </cell>
          <cell r="J7495">
            <v>0</v>
          </cell>
          <cell r="K7495">
            <v>124.92</v>
          </cell>
          <cell r="L7495">
            <v>124.92</v>
          </cell>
          <cell r="M7495"/>
          <cell r="N7495">
            <v>38471</v>
          </cell>
        </row>
        <row r="7496">
          <cell r="A7496">
            <v>37370</v>
          </cell>
          <cell r="B7496" t="str">
            <v xml:space="preserve">ALIMENTACAO - HORISTA (COLETADO CAIXA)                                                                                                                                                                                                                                                                                                                                                                                                                                                                    </v>
          </cell>
          <cell r="C7496" t="str">
            <v>INSUMO</v>
          </cell>
          <cell r="D7496" t="str">
            <v xml:space="preserve">H     </v>
          </cell>
          <cell r="E7496" t="str">
            <v>3,91</v>
          </cell>
          <cell r="F7496">
            <v>0</v>
          </cell>
          <cell r="G7496" t="str">
            <v>3,91</v>
          </cell>
          <cell r="H7496">
            <v>0</v>
          </cell>
          <cell r="I7496">
            <v>0</v>
          </cell>
          <cell r="J7496">
            <v>0</v>
          </cell>
          <cell r="K7496">
            <v>3.91</v>
          </cell>
          <cell r="L7496">
            <v>3.91</v>
          </cell>
          <cell r="M7496"/>
          <cell r="N7496">
            <v>37370</v>
          </cell>
        </row>
        <row r="7497">
          <cell r="A7497">
            <v>40862</v>
          </cell>
          <cell r="B7497" t="str">
            <v xml:space="preserve">ALIMENTACAO - MENSALISTA (COLETADO CAIXA)                                                                                                                                                                                                                                                                                                                                                                                                                                                                 </v>
          </cell>
          <cell r="C7497" t="str">
            <v>INSUMO</v>
          </cell>
          <cell r="D7497" t="str">
            <v xml:space="preserve">MES   </v>
          </cell>
          <cell r="E7497" t="str">
            <v>737,44</v>
          </cell>
          <cell r="F7497">
            <v>0</v>
          </cell>
          <cell r="G7497" t="str">
            <v>737,44</v>
          </cell>
          <cell r="H7497">
            <v>0</v>
          </cell>
          <cell r="I7497">
            <v>0</v>
          </cell>
          <cell r="J7497">
            <v>0</v>
          </cell>
          <cell r="K7497">
            <v>737.44</v>
          </cell>
          <cell r="L7497">
            <v>737.44</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27,72</v>
          </cell>
          <cell r="F7499">
            <v>0</v>
          </cell>
          <cell r="G7499" t="str">
            <v>27,72</v>
          </cell>
          <cell r="H7499">
            <v>0</v>
          </cell>
          <cell r="I7499">
            <v>0</v>
          </cell>
          <cell r="J7499">
            <v>0</v>
          </cell>
          <cell r="K7499">
            <v>27.72</v>
          </cell>
          <cell r="L7499">
            <v>27.72</v>
          </cell>
          <cell r="M7499"/>
          <cell r="N7499">
            <v>253</v>
          </cell>
        </row>
        <row r="7500">
          <cell r="A7500">
            <v>40809</v>
          </cell>
          <cell r="B7500" t="str">
            <v xml:space="preserve">ALMOXARIFE (MENSALISTA)                                                                                                                                                                                                                                                                                                                                                                                                                                                                                   </v>
          </cell>
          <cell r="C7500" t="str">
            <v>INSUMO</v>
          </cell>
          <cell r="D7500" t="str">
            <v xml:space="preserve">MES   </v>
          </cell>
          <cell r="E7500" t="str">
            <v>4.869,65</v>
          </cell>
          <cell r="F7500">
            <v>0</v>
          </cell>
          <cell r="G7500" t="str">
            <v>4.869,65</v>
          </cell>
          <cell r="H7500">
            <v>0</v>
          </cell>
          <cell r="I7500">
            <v>0</v>
          </cell>
          <cell r="J7500">
            <v>0</v>
          </cell>
          <cell r="K7500">
            <v>4869.6499999999996</v>
          </cell>
          <cell r="L7500">
            <v>4869.6499999999996</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3,90</v>
          </cell>
          <cell r="F7503">
            <v>0</v>
          </cell>
          <cell r="G7503" t="str">
            <v>3,90</v>
          </cell>
          <cell r="H7503">
            <v>0</v>
          </cell>
          <cell r="I7503">
            <v>0</v>
          </cell>
          <cell r="J7503">
            <v>0</v>
          </cell>
          <cell r="K7503">
            <v>3.9</v>
          </cell>
          <cell r="L7503">
            <v>3.9</v>
          </cell>
          <cell r="M7503"/>
          <cell r="N7503">
            <v>301</v>
          </cell>
        </row>
        <row r="7504">
          <cell r="A7504">
            <v>296</v>
          </cell>
          <cell r="B7504" t="str">
            <v xml:space="preserve">ANEL BORRACHA PARA TUBO ESGOTO PREDIAL, DN 50 MM (NBR 5688)                                                                                                                                                                                                                                                                                                                                                                                                                                               </v>
          </cell>
          <cell r="C7504" t="str">
            <v>INSUMO</v>
          </cell>
          <cell r="D7504" t="str">
            <v xml:space="preserve">UN    </v>
          </cell>
          <cell r="E7504" t="str">
            <v>2,20</v>
          </cell>
          <cell r="F7504">
            <v>0</v>
          </cell>
          <cell r="G7504" t="str">
            <v>2,20</v>
          </cell>
          <cell r="H7504">
            <v>0</v>
          </cell>
          <cell r="I7504">
            <v>0</v>
          </cell>
          <cell r="J7504">
            <v>0</v>
          </cell>
          <cell r="K7504">
            <v>2.2000000000000002</v>
          </cell>
          <cell r="L7504">
            <v>2.2000000000000002</v>
          </cell>
          <cell r="M7504"/>
          <cell r="N7504">
            <v>296</v>
          </cell>
        </row>
        <row r="7505">
          <cell r="A7505">
            <v>297</v>
          </cell>
          <cell r="B7505" t="str">
            <v xml:space="preserve">ANEL BORRACHA PARA TUBO ESGOTO PREDIAL, DN 75 MM (NBR 5688)                                                                                                                                                                                                                                                                                                                                                                                                                                               </v>
          </cell>
          <cell r="C7505" t="str">
            <v>INSUMO</v>
          </cell>
          <cell r="D7505" t="str">
            <v xml:space="preserve">UN    </v>
          </cell>
          <cell r="E7505" t="str">
            <v>3,24</v>
          </cell>
          <cell r="F7505">
            <v>0</v>
          </cell>
          <cell r="G7505" t="str">
            <v>3,24</v>
          </cell>
          <cell r="H7505">
            <v>0</v>
          </cell>
          <cell r="I7505">
            <v>0</v>
          </cell>
          <cell r="J7505">
            <v>0</v>
          </cell>
          <cell r="K7505">
            <v>3.24</v>
          </cell>
          <cell r="L7505">
            <v>3.24</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4,57</v>
          </cell>
          <cell r="F7506">
            <v>0</v>
          </cell>
          <cell r="G7506" t="str">
            <v>4,57</v>
          </cell>
          <cell r="H7506">
            <v>0</v>
          </cell>
          <cell r="I7506">
            <v>0</v>
          </cell>
          <cell r="J7506">
            <v>0</v>
          </cell>
          <cell r="K7506">
            <v>4.57</v>
          </cell>
          <cell r="L7506">
            <v>4.57</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15,83</v>
          </cell>
          <cell r="F7507">
            <v>0</v>
          </cell>
          <cell r="G7507" t="str">
            <v>15,83</v>
          </cell>
          <cell r="H7507">
            <v>0</v>
          </cell>
          <cell r="I7507">
            <v>0</v>
          </cell>
          <cell r="J7507">
            <v>0</v>
          </cell>
          <cell r="K7507">
            <v>15.83</v>
          </cell>
          <cell r="L7507">
            <v>15.83</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2,89</v>
          </cell>
          <cell r="F7508">
            <v>0</v>
          </cell>
          <cell r="G7508" t="str">
            <v>2,89</v>
          </cell>
          <cell r="H7508">
            <v>0</v>
          </cell>
          <cell r="I7508">
            <v>0</v>
          </cell>
          <cell r="J7508">
            <v>0</v>
          </cell>
          <cell r="K7508">
            <v>2.89</v>
          </cell>
          <cell r="L7508">
            <v>2.89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3,52</v>
          </cell>
          <cell r="F7509">
            <v>0</v>
          </cell>
          <cell r="G7509" t="str">
            <v>3,52</v>
          </cell>
          <cell r="H7509">
            <v>0</v>
          </cell>
          <cell r="I7509">
            <v>0</v>
          </cell>
          <cell r="J7509">
            <v>0</v>
          </cell>
          <cell r="K7509">
            <v>3.52</v>
          </cell>
          <cell r="L7509">
            <v>3.52</v>
          </cell>
          <cell r="M7509"/>
          <cell r="N7509">
            <v>298</v>
          </cell>
        </row>
        <row r="7510">
          <cell r="A7510">
            <v>311</v>
          </cell>
          <cell r="B7510" t="str">
            <v xml:space="preserve">ANEL BORRACHA, PARA TUBO PVC DEFOFO, DN 100 MM (NBR 7665)                                                                                                                                                                                                                                                                                                                                                                                                                                                 </v>
          </cell>
          <cell r="C7510" t="str">
            <v>INSUMO</v>
          </cell>
          <cell r="D7510" t="str">
            <v xml:space="preserve">UN    </v>
          </cell>
          <cell r="E7510" t="str">
            <v>13,05</v>
          </cell>
          <cell r="F7510">
            <v>0</v>
          </cell>
          <cell r="G7510" t="str">
            <v>13,05</v>
          </cell>
          <cell r="H7510">
            <v>0</v>
          </cell>
          <cell r="I7510">
            <v>0</v>
          </cell>
          <cell r="J7510">
            <v>0</v>
          </cell>
          <cell r="K7510">
            <v>13.05</v>
          </cell>
          <cell r="L7510">
            <v>13.05</v>
          </cell>
          <cell r="M7510"/>
          <cell r="N7510">
            <v>311</v>
          </cell>
        </row>
        <row r="7511">
          <cell r="A7511">
            <v>318</v>
          </cell>
          <cell r="B7511" t="str">
            <v xml:space="preserve">ANEL BORRACHA, PARA TUBO PVC DEFOFO, DN 150 MM (NBR 7665)                                                                                                                                                                                                                                                                                                                                                                                                                                                 </v>
          </cell>
          <cell r="C7511" t="str">
            <v>INSUMO</v>
          </cell>
          <cell r="D7511" t="str">
            <v xml:space="preserve">UN    </v>
          </cell>
          <cell r="E7511" t="str">
            <v>26,29</v>
          </cell>
          <cell r="F7511">
            <v>0</v>
          </cell>
          <cell r="G7511" t="str">
            <v>26,29</v>
          </cell>
          <cell r="H7511">
            <v>0</v>
          </cell>
          <cell r="I7511">
            <v>0</v>
          </cell>
          <cell r="J7511">
            <v>0</v>
          </cell>
          <cell r="K7511">
            <v>26.29</v>
          </cell>
          <cell r="L7511">
            <v>26.29</v>
          </cell>
          <cell r="M7511"/>
          <cell r="N7511">
            <v>318</v>
          </cell>
        </row>
        <row r="7512">
          <cell r="A7512">
            <v>319</v>
          </cell>
          <cell r="B7512" t="str">
            <v xml:space="preserve">ANEL BORRACHA, PARA TUBO PVC DEFOFO, DN 200 MM (NBR 7665)                                                                                                                                                                                                                                                                                                                                                                                                                                                 </v>
          </cell>
          <cell r="C7512" t="str">
            <v>INSUMO</v>
          </cell>
          <cell r="D7512" t="str">
            <v xml:space="preserve">UN    </v>
          </cell>
          <cell r="E7512" t="str">
            <v>41,22</v>
          </cell>
          <cell r="F7512">
            <v>0</v>
          </cell>
          <cell r="G7512" t="str">
            <v>41,22</v>
          </cell>
          <cell r="H7512">
            <v>0</v>
          </cell>
          <cell r="I7512">
            <v>0</v>
          </cell>
          <cell r="J7512">
            <v>0</v>
          </cell>
          <cell r="K7512">
            <v>41.22</v>
          </cell>
          <cell r="L7512">
            <v>41.22</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4,32</v>
          </cell>
          <cell r="F7513">
            <v>0</v>
          </cell>
          <cell r="G7513" t="str">
            <v>4,32</v>
          </cell>
          <cell r="H7513">
            <v>0</v>
          </cell>
          <cell r="I7513">
            <v>0</v>
          </cell>
          <cell r="J7513">
            <v>0</v>
          </cell>
          <cell r="K7513">
            <v>4.32</v>
          </cell>
          <cell r="L7513">
            <v>4.32</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13,59</v>
          </cell>
          <cell r="F7514">
            <v>0</v>
          </cell>
          <cell r="G7514" t="str">
            <v>13,59</v>
          </cell>
          <cell r="H7514">
            <v>0</v>
          </cell>
          <cell r="I7514">
            <v>0</v>
          </cell>
          <cell r="J7514">
            <v>0</v>
          </cell>
          <cell r="K7514">
            <v>13.59</v>
          </cell>
          <cell r="L7514">
            <v>13.59</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20,61</v>
          </cell>
          <cell r="F7515">
            <v>0</v>
          </cell>
          <cell r="G7515" t="str">
            <v>20,61</v>
          </cell>
          <cell r="H7515">
            <v>0</v>
          </cell>
          <cell r="I7515">
            <v>0</v>
          </cell>
          <cell r="J7515">
            <v>0</v>
          </cell>
          <cell r="K7515">
            <v>20.61</v>
          </cell>
          <cell r="L7515">
            <v>20.61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52,08</v>
          </cell>
          <cell r="F7516">
            <v>0</v>
          </cell>
          <cell r="G7516" t="str">
            <v>52,08</v>
          </cell>
          <cell r="H7516">
            <v>0</v>
          </cell>
          <cell r="I7516">
            <v>0</v>
          </cell>
          <cell r="J7516">
            <v>0</v>
          </cell>
          <cell r="K7516">
            <v>52.08</v>
          </cell>
          <cell r="L7516">
            <v>52.08</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85,30</v>
          </cell>
          <cell r="F7517">
            <v>0</v>
          </cell>
          <cell r="G7517" t="str">
            <v>85,30</v>
          </cell>
          <cell r="H7517">
            <v>0</v>
          </cell>
          <cell r="I7517">
            <v>0</v>
          </cell>
          <cell r="J7517">
            <v>0</v>
          </cell>
          <cell r="K7517">
            <v>85.3</v>
          </cell>
          <cell r="L7517">
            <v>85.3</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118,23</v>
          </cell>
          <cell r="F7518">
            <v>0</v>
          </cell>
          <cell r="G7518" t="str">
            <v>118,23</v>
          </cell>
          <cell r="H7518">
            <v>0</v>
          </cell>
          <cell r="I7518">
            <v>0</v>
          </cell>
          <cell r="J7518">
            <v>0</v>
          </cell>
          <cell r="K7518">
            <v>118.23</v>
          </cell>
          <cell r="L7518">
            <v>118.23</v>
          </cell>
          <cell r="M7518"/>
          <cell r="N7518">
            <v>310</v>
          </cell>
        </row>
        <row r="7519">
          <cell r="A7519">
            <v>328</v>
          </cell>
          <cell r="B7519" t="str">
            <v xml:space="preserve">ANEL BORRACHA, PARA TUBO/CONEXAO PVC PBA, DN 100 MM, PARA REDE AGUA                                                                                                                                                                                                                                                                                                                                                                                                                                       </v>
          </cell>
          <cell r="C7519" t="str">
            <v>INSUMO</v>
          </cell>
          <cell r="D7519" t="str">
            <v xml:space="preserve">UN    </v>
          </cell>
          <cell r="E7519" t="str">
            <v>10,34</v>
          </cell>
          <cell r="F7519">
            <v>0</v>
          </cell>
          <cell r="G7519" t="str">
            <v>10,34</v>
          </cell>
          <cell r="H7519">
            <v>0</v>
          </cell>
          <cell r="I7519">
            <v>0</v>
          </cell>
          <cell r="J7519">
            <v>0</v>
          </cell>
          <cell r="K7519">
            <v>10.34</v>
          </cell>
          <cell r="L7519">
            <v>10.34</v>
          </cell>
          <cell r="M7519"/>
          <cell r="N7519">
            <v>328</v>
          </cell>
        </row>
        <row r="7520">
          <cell r="A7520">
            <v>325</v>
          </cell>
          <cell r="B7520" t="str">
            <v xml:space="preserve">ANEL BORRACHA, PARA TUBO/CONEXAO PVC PBA, DN 50 MM, PARA REDE AGUA                                                                                                                                                                                                                                                                                                                                                                                                                                        </v>
          </cell>
          <cell r="C7520" t="str">
            <v>INSUMO</v>
          </cell>
          <cell r="D7520" t="str">
            <v xml:space="preserve">UN    </v>
          </cell>
          <cell r="E7520" t="str">
            <v>3,05</v>
          </cell>
          <cell r="F7520">
            <v>0</v>
          </cell>
          <cell r="G7520" t="str">
            <v>3,05</v>
          </cell>
          <cell r="H7520">
            <v>0</v>
          </cell>
          <cell r="I7520">
            <v>0</v>
          </cell>
          <cell r="J7520">
            <v>0</v>
          </cell>
          <cell r="K7520">
            <v>3.05</v>
          </cell>
          <cell r="L7520">
            <v>3.05</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5,58</v>
          </cell>
          <cell r="F7521">
            <v>0</v>
          </cell>
          <cell r="G7521" t="str">
            <v>5,58</v>
          </cell>
          <cell r="H7521">
            <v>0</v>
          </cell>
          <cell r="I7521">
            <v>0</v>
          </cell>
          <cell r="J7521">
            <v>0</v>
          </cell>
          <cell r="K7521">
            <v>5.58</v>
          </cell>
          <cell r="L7521">
            <v>5.58</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8,64</v>
          </cell>
          <cell r="F7522">
            <v>0</v>
          </cell>
          <cell r="G7522" t="str">
            <v>8,64</v>
          </cell>
          <cell r="H7522">
            <v>0</v>
          </cell>
          <cell r="I7522">
            <v>0</v>
          </cell>
          <cell r="J7522">
            <v>0</v>
          </cell>
          <cell r="K7522">
            <v>8.64</v>
          </cell>
          <cell r="L7522">
            <v>8.64</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116,23</v>
          </cell>
          <cell r="F7523">
            <v>0</v>
          </cell>
          <cell r="G7523" t="str">
            <v>116,23</v>
          </cell>
          <cell r="H7523">
            <v>0</v>
          </cell>
          <cell r="I7523">
            <v>0</v>
          </cell>
          <cell r="J7523">
            <v>0</v>
          </cell>
          <cell r="K7523">
            <v>116.23</v>
          </cell>
          <cell r="L7523">
            <v>116.23</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3,83</v>
          </cell>
          <cell r="F7524">
            <v>0</v>
          </cell>
          <cell r="G7524" t="str">
            <v>3,83</v>
          </cell>
          <cell r="H7524">
            <v>0</v>
          </cell>
          <cell r="I7524">
            <v>0</v>
          </cell>
          <cell r="J7524">
            <v>0</v>
          </cell>
          <cell r="K7524">
            <v>3.83</v>
          </cell>
          <cell r="L7524">
            <v>3.83</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3,36</v>
          </cell>
          <cell r="F7525">
            <v>0</v>
          </cell>
          <cell r="G7525" t="str">
            <v>3,36</v>
          </cell>
          <cell r="H7525">
            <v>0</v>
          </cell>
          <cell r="I7525">
            <v>0</v>
          </cell>
          <cell r="J7525">
            <v>0</v>
          </cell>
          <cell r="K7525">
            <v>3.36</v>
          </cell>
          <cell r="L7525">
            <v>3.36</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4,50</v>
          </cell>
          <cell r="F7526">
            <v>0</v>
          </cell>
          <cell r="G7526" t="str">
            <v>4,50</v>
          </cell>
          <cell r="H7526">
            <v>0</v>
          </cell>
          <cell r="I7526">
            <v>0</v>
          </cell>
          <cell r="J7526">
            <v>0</v>
          </cell>
          <cell r="K7526">
            <v>4.5</v>
          </cell>
          <cell r="L7526">
            <v>4.5</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6,97</v>
          </cell>
          <cell r="F7527">
            <v>0</v>
          </cell>
          <cell r="G7527" t="str">
            <v>6,97</v>
          </cell>
          <cell r="H7527">
            <v>0</v>
          </cell>
          <cell r="I7527">
            <v>0</v>
          </cell>
          <cell r="J7527">
            <v>0</v>
          </cell>
          <cell r="K7527">
            <v>6.97</v>
          </cell>
          <cell r="L7527">
            <v>6.97</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7,64</v>
          </cell>
          <cell r="F7528">
            <v>0</v>
          </cell>
          <cell r="G7528" t="str">
            <v>7,64</v>
          </cell>
          <cell r="H7528">
            <v>0</v>
          </cell>
          <cell r="I7528">
            <v>0</v>
          </cell>
          <cell r="J7528">
            <v>0</v>
          </cell>
          <cell r="K7528">
            <v>7.64</v>
          </cell>
          <cell r="L7528">
            <v>7.64</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540,20</v>
          </cell>
          <cell r="F7529">
            <v>0</v>
          </cell>
          <cell r="G7529" t="str">
            <v>540,20</v>
          </cell>
          <cell r="H7529">
            <v>0</v>
          </cell>
          <cell r="I7529">
            <v>0</v>
          </cell>
          <cell r="J7529">
            <v>0</v>
          </cell>
          <cell r="K7529">
            <v>540.20000000000005</v>
          </cell>
          <cell r="L7529">
            <v>540.20000000000005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851,47</v>
          </cell>
          <cell r="F7530">
            <v>0</v>
          </cell>
          <cell r="G7530" t="str">
            <v>851,47</v>
          </cell>
          <cell r="H7530">
            <v>0</v>
          </cell>
          <cell r="I7530">
            <v>0</v>
          </cell>
          <cell r="J7530">
            <v>0</v>
          </cell>
          <cell r="K7530">
            <v>851.47</v>
          </cell>
          <cell r="L7530">
            <v>851.47</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1.195,58</v>
          </cell>
          <cell r="F7531">
            <v>0</v>
          </cell>
          <cell r="G7531" t="str">
            <v>1.195,58</v>
          </cell>
          <cell r="H7531">
            <v>0</v>
          </cell>
          <cell r="I7531">
            <v>0</v>
          </cell>
          <cell r="J7531">
            <v>0</v>
          </cell>
          <cell r="K7531">
            <v>1195.58</v>
          </cell>
          <cell r="L7531">
            <v>1195.58</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111,76</v>
          </cell>
          <cell r="F7532">
            <v>0</v>
          </cell>
          <cell r="G7532" t="str">
            <v>111,76</v>
          </cell>
          <cell r="H7532">
            <v>0</v>
          </cell>
          <cell r="I7532">
            <v>0</v>
          </cell>
          <cell r="J7532">
            <v>0</v>
          </cell>
          <cell r="K7532">
            <v>111.76</v>
          </cell>
          <cell r="L7532">
            <v>111.76</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145,58</v>
          </cell>
          <cell r="F7533">
            <v>0</v>
          </cell>
          <cell r="G7533" t="str">
            <v>145,58</v>
          </cell>
          <cell r="H7533">
            <v>0</v>
          </cell>
          <cell r="I7533">
            <v>0</v>
          </cell>
          <cell r="J7533">
            <v>0</v>
          </cell>
          <cell r="K7533">
            <v>145.58000000000001</v>
          </cell>
          <cell r="L7533">
            <v>145.58000000000001</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352,20</v>
          </cell>
          <cell r="F7534">
            <v>0</v>
          </cell>
          <cell r="G7534" t="str">
            <v>352,20</v>
          </cell>
          <cell r="H7534">
            <v>0</v>
          </cell>
          <cell r="I7534">
            <v>0</v>
          </cell>
          <cell r="J7534">
            <v>0</v>
          </cell>
          <cell r="K7534">
            <v>352.2</v>
          </cell>
          <cell r="L7534">
            <v>352.2</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12,91</v>
          </cell>
          <cell r="F7536">
            <v>0</v>
          </cell>
          <cell r="G7536" t="str">
            <v>12,91</v>
          </cell>
          <cell r="H7536">
            <v>0</v>
          </cell>
          <cell r="I7536">
            <v>0</v>
          </cell>
          <cell r="J7536">
            <v>0</v>
          </cell>
          <cell r="K7536">
            <v>12.91</v>
          </cell>
          <cell r="L7536">
            <v>12.91</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19,51</v>
          </cell>
          <cell r="F7537">
            <v>0</v>
          </cell>
          <cell r="G7537" t="str">
            <v>19,51</v>
          </cell>
          <cell r="H7537">
            <v>0</v>
          </cell>
          <cell r="I7537">
            <v>0</v>
          </cell>
          <cell r="J7537">
            <v>0</v>
          </cell>
          <cell r="K7537">
            <v>19.510000000000002</v>
          </cell>
          <cell r="L7537">
            <v>19.510000000000002</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28,69</v>
          </cell>
          <cell r="F7538">
            <v>0</v>
          </cell>
          <cell r="G7538" t="str">
            <v>28,69</v>
          </cell>
          <cell r="H7538">
            <v>0</v>
          </cell>
          <cell r="I7538">
            <v>0</v>
          </cell>
          <cell r="J7538">
            <v>0</v>
          </cell>
          <cell r="K7538">
            <v>28.69</v>
          </cell>
          <cell r="L7538">
            <v>28.69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34,24</v>
          </cell>
          <cell r="F7539">
            <v>0</v>
          </cell>
          <cell r="G7539" t="str">
            <v>34,24</v>
          </cell>
          <cell r="H7539">
            <v>0</v>
          </cell>
          <cell r="I7539">
            <v>0</v>
          </cell>
          <cell r="J7539">
            <v>0</v>
          </cell>
          <cell r="K7539">
            <v>34.24</v>
          </cell>
          <cell r="L7539">
            <v>34.24</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40,83</v>
          </cell>
          <cell r="F7540">
            <v>0</v>
          </cell>
          <cell r="G7540" t="str">
            <v>40,83</v>
          </cell>
          <cell r="H7540">
            <v>0</v>
          </cell>
          <cell r="I7540">
            <v>0</v>
          </cell>
          <cell r="J7540">
            <v>0</v>
          </cell>
          <cell r="K7540">
            <v>40.83</v>
          </cell>
          <cell r="L7540">
            <v>40.83</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48,43</v>
          </cell>
          <cell r="F7541">
            <v>0</v>
          </cell>
          <cell r="G7541" t="str">
            <v>48,43</v>
          </cell>
          <cell r="H7541">
            <v>0</v>
          </cell>
          <cell r="I7541">
            <v>0</v>
          </cell>
          <cell r="J7541">
            <v>0</v>
          </cell>
          <cell r="K7541">
            <v>48.43</v>
          </cell>
          <cell r="L7541">
            <v>48.43</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66,03</v>
          </cell>
          <cell r="F7542">
            <v>0</v>
          </cell>
          <cell r="G7542" t="str">
            <v>66,03</v>
          </cell>
          <cell r="H7542">
            <v>0</v>
          </cell>
          <cell r="I7542">
            <v>0</v>
          </cell>
          <cell r="J7542">
            <v>0</v>
          </cell>
          <cell r="K7542">
            <v>66.03</v>
          </cell>
          <cell r="L7542">
            <v>66.03</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81,36</v>
          </cell>
          <cell r="F7543">
            <v>0</v>
          </cell>
          <cell r="G7543" t="str">
            <v>81,36</v>
          </cell>
          <cell r="H7543">
            <v>0</v>
          </cell>
          <cell r="I7543">
            <v>0</v>
          </cell>
          <cell r="J7543">
            <v>0</v>
          </cell>
          <cell r="K7543">
            <v>81.36</v>
          </cell>
          <cell r="L7543">
            <v>81.36</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94,38</v>
          </cell>
          <cell r="F7544">
            <v>0</v>
          </cell>
          <cell r="G7544" t="str">
            <v>94,38</v>
          </cell>
          <cell r="H7544">
            <v>0</v>
          </cell>
          <cell r="I7544">
            <v>0</v>
          </cell>
          <cell r="J7544">
            <v>0</v>
          </cell>
          <cell r="K7544">
            <v>94.38</v>
          </cell>
          <cell r="L7544">
            <v>94.38</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118,58</v>
          </cell>
          <cell r="F7545">
            <v>0</v>
          </cell>
          <cell r="G7545" t="str">
            <v>118,58</v>
          </cell>
          <cell r="H7545">
            <v>0</v>
          </cell>
          <cell r="I7545">
            <v>0</v>
          </cell>
          <cell r="J7545">
            <v>0</v>
          </cell>
          <cell r="K7545">
            <v>118.58</v>
          </cell>
          <cell r="L7545">
            <v>118.58</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15,64</v>
          </cell>
          <cell r="F7546">
            <v>0</v>
          </cell>
          <cell r="G7546" t="str">
            <v>15,64</v>
          </cell>
          <cell r="H7546">
            <v>0</v>
          </cell>
          <cell r="I7546">
            <v>0</v>
          </cell>
          <cell r="J7546">
            <v>0</v>
          </cell>
          <cell r="K7546">
            <v>15.64</v>
          </cell>
          <cell r="L7546">
            <v>15.64</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452,60</v>
          </cell>
          <cell r="F7551">
            <v>0</v>
          </cell>
          <cell r="G7551" t="str">
            <v>452,60</v>
          </cell>
          <cell r="H7551">
            <v>0</v>
          </cell>
          <cell r="I7551">
            <v>0</v>
          </cell>
          <cell r="J7551">
            <v>0</v>
          </cell>
          <cell r="K7551">
            <v>452.6</v>
          </cell>
          <cell r="L7551">
            <v>452.6</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1.561,02</v>
          </cell>
          <cell r="F7552">
            <v>0</v>
          </cell>
          <cell r="G7552" t="str">
            <v>1.561,02</v>
          </cell>
          <cell r="H7552">
            <v>0</v>
          </cell>
          <cell r="I7552">
            <v>0</v>
          </cell>
          <cell r="J7552">
            <v>0</v>
          </cell>
          <cell r="K7552">
            <v>1561.02</v>
          </cell>
          <cell r="L7552">
            <v>1561.02</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547,43</v>
          </cell>
          <cell r="F7553">
            <v>0</v>
          </cell>
          <cell r="G7553" t="str">
            <v>547,43</v>
          </cell>
          <cell r="H7553">
            <v>0</v>
          </cell>
          <cell r="I7553">
            <v>0</v>
          </cell>
          <cell r="J7553">
            <v>0</v>
          </cell>
          <cell r="K7553">
            <v>547.42999999999995</v>
          </cell>
          <cell r="L7553">
            <v>547.42999999999995</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735,29</v>
          </cell>
          <cell r="F7554">
            <v>0</v>
          </cell>
          <cell r="G7554" t="str">
            <v>735,29</v>
          </cell>
          <cell r="H7554">
            <v>0</v>
          </cell>
          <cell r="I7554">
            <v>0</v>
          </cell>
          <cell r="J7554">
            <v>0</v>
          </cell>
          <cell r="K7554">
            <v>735.29</v>
          </cell>
          <cell r="L7554">
            <v>735.29</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1.029,41</v>
          </cell>
          <cell r="F7555">
            <v>0</v>
          </cell>
          <cell r="G7555" t="str">
            <v>1.029,41</v>
          </cell>
          <cell r="H7555">
            <v>0</v>
          </cell>
          <cell r="I7555">
            <v>0</v>
          </cell>
          <cell r="J7555">
            <v>0</v>
          </cell>
          <cell r="K7555">
            <v>1029.4100000000001</v>
          </cell>
          <cell r="L7555">
            <v>1029.4100000000001</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132,35</v>
          </cell>
          <cell r="F7556">
            <v>0</v>
          </cell>
          <cell r="G7556" t="str">
            <v>132,35</v>
          </cell>
          <cell r="H7556">
            <v>0</v>
          </cell>
          <cell r="I7556">
            <v>0</v>
          </cell>
          <cell r="J7556">
            <v>0</v>
          </cell>
          <cell r="K7556">
            <v>132.35</v>
          </cell>
          <cell r="L7556">
            <v>132.35</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61,76</v>
          </cell>
          <cell r="F7557">
            <v>0</v>
          </cell>
          <cell r="G7557" t="str">
            <v>61,76</v>
          </cell>
          <cell r="H7557">
            <v>0</v>
          </cell>
          <cell r="I7557">
            <v>0</v>
          </cell>
          <cell r="J7557">
            <v>0</v>
          </cell>
          <cell r="K7557">
            <v>61.76</v>
          </cell>
          <cell r="L7557">
            <v>61.76</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95,25</v>
          </cell>
          <cell r="F7558">
            <v>0</v>
          </cell>
          <cell r="G7558" t="str">
            <v>95,25</v>
          </cell>
          <cell r="H7558">
            <v>0</v>
          </cell>
          <cell r="I7558">
            <v>0</v>
          </cell>
          <cell r="J7558">
            <v>0</v>
          </cell>
          <cell r="K7558">
            <v>95.25</v>
          </cell>
          <cell r="L7558">
            <v>95.25</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319,85</v>
          </cell>
          <cell r="F7559">
            <v>0</v>
          </cell>
          <cell r="G7559" t="str">
            <v>319,85</v>
          </cell>
          <cell r="H7559">
            <v>0</v>
          </cell>
          <cell r="I7559">
            <v>0</v>
          </cell>
          <cell r="J7559">
            <v>0</v>
          </cell>
          <cell r="K7559">
            <v>319.85000000000002</v>
          </cell>
          <cell r="L7559">
            <v>319.85000000000002</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228,20</v>
          </cell>
          <cell r="F7560">
            <v>0</v>
          </cell>
          <cell r="G7560" t="str">
            <v>228,20</v>
          </cell>
          <cell r="H7560">
            <v>0</v>
          </cell>
          <cell r="I7560">
            <v>0</v>
          </cell>
          <cell r="J7560">
            <v>0</v>
          </cell>
          <cell r="K7560">
            <v>228.2</v>
          </cell>
          <cell r="L7560">
            <v>228.2</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176,47</v>
          </cell>
          <cell r="F7561">
            <v>0</v>
          </cell>
          <cell r="G7561" t="str">
            <v>176,47</v>
          </cell>
          <cell r="H7561">
            <v>0</v>
          </cell>
          <cell r="I7561">
            <v>0</v>
          </cell>
          <cell r="J7561">
            <v>0</v>
          </cell>
          <cell r="K7561">
            <v>176.47</v>
          </cell>
          <cell r="L7561">
            <v>176.47</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231,61</v>
          </cell>
          <cell r="F7562">
            <v>0</v>
          </cell>
          <cell r="G7562" t="str">
            <v>231,61</v>
          </cell>
          <cell r="H7562">
            <v>0</v>
          </cell>
          <cell r="I7562">
            <v>0</v>
          </cell>
          <cell r="J7562">
            <v>0</v>
          </cell>
          <cell r="K7562">
            <v>231.61</v>
          </cell>
          <cell r="L7562">
            <v>231.61</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124,99</v>
          </cell>
          <cell r="F7563">
            <v>0</v>
          </cell>
          <cell r="G7563" t="str">
            <v>124,99</v>
          </cell>
          <cell r="H7563">
            <v>0</v>
          </cell>
          <cell r="I7563">
            <v>0</v>
          </cell>
          <cell r="J7563">
            <v>0</v>
          </cell>
          <cell r="K7563">
            <v>124.99</v>
          </cell>
          <cell r="L7563">
            <v>124.99</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168,11</v>
          </cell>
          <cell r="F7564">
            <v>0</v>
          </cell>
          <cell r="G7564" t="str">
            <v>168,11</v>
          </cell>
          <cell r="H7564">
            <v>0</v>
          </cell>
          <cell r="I7564">
            <v>0</v>
          </cell>
          <cell r="J7564">
            <v>0</v>
          </cell>
          <cell r="K7564">
            <v>168.11</v>
          </cell>
          <cell r="L7564">
            <v>168.11</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441,17</v>
          </cell>
          <cell r="F7565">
            <v>0</v>
          </cell>
          <cell r="G7565" t="str">
            <v>441,17</v>
          </cell>
          <cell r="H7565">
            <v>0</v>
          </cell>
          <cell r="I7565">
            <v>0</v>
          </cell>
          <cell r="J7565">
            <v>0</v>
          </cell>
          <cell r="K7565">
            <v>441.17</v>
          </cell>
          <cell r="L7565">
            <v>441.17</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315,64</v>
          </cell>
          <cell r="F7566">
            <v>0</v>
          </cell>
          <cell r="G7566" t="str">
            <v>315,64</v>
          </cell>
          <cell r="H7566">
            <v>0</v>
          </cell>
          <cell r="I7566">
            <v>0</v>
          </cell>
          <cell r="J7566">
            <v>0</v>
          </cell>
          <cell r="K7566">
            <v>315.64</v>
          </cell>
          <cell r="L7566">
            <v>315.64</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198,52</v>
          </cell>
          <cell r="F7567">
            <v>0</v>
          </cell>
          <cell r="G7567" t="str">
            <v>198,52</v>
          </cell>
          <cell r="H7567">
            <v>0</v>
          </cell>
          <cell r="I7567">
            <v>0</v>
          </cell>
          <cell r="J7567">
            <v>0</v>
          </cell>
          <cell r="K7567">
            <v>198.52</v>
          </cell>
          <cell r="L7567">
            <v>198.52</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419,11</v>
          </cell>
          <cell r="F7568">
            <v>0</v>
          </cell>
          <cell r="G7568" t="str">
            <v>419,11</v>
          </cell>
          <cell r="H7568">
            <v>0</v>
          </cell>
          <cell r="I7568">
            <v>0</v>
          </cell>
          <cell r="J7568">
            <v>0</v>
          </cell>
          <cell r="K7568">
            <v>419.11</v>
          </cell>
          <cell r="L7568">
            <v>419.11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514,70</v>
          </cell>
          <cell r="F7569">
            <v>0</v>
          </cell>
          <cell r="G7569" t="str">
            <v>514,70</v>
          </cell>
          <cell r="H7569">
            <v>0</v>
          </cell>
          <cell r="I7569">
            <v>0</v>
          </cell>
          <cell r="J7569">
            <v>0</v>
          </cell>
          <cell r="K7569">
            <v>514.70000000000005</v>
          </cell>
          <cell r="L7569">
            <v>514.70000000000005</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720,58</v>
          </cell>
          <cell r="F7570">
            <v>0</v>
          </cell>
          <cell r="G7570" t="str">
            <v>720,58</v>
          </cell>
          <cell r="H7570">
            <v>0</v>
          </cell>
          <cell r="I7570">
            <v>0</v>
          </cell>
          <cell r="J7570">
            <v>0</v>
          </cell>
          <cell r="K7570">
            <v>720.58</v>
          </cell>
          <cell r="L7570">
            <v>720.58</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3.075,23</v>
          </cell>
          <cell r="F7571">
            <v>0</v>
          </cell>
          <cell r="G7571" t="str">
            <v>3.075,23</v>
          </cell>
          <cell r="H7571">
            <v>0</v>
          </cell>
          <cell r="I7571">
            <v>0</v>
          </cell>
          <cell r="J7571">
            <v>0</v>
          </cell>
          <cell r="K7571">
            <v>3075.23</v>
          </cell>
          <cell r="L7571">
            <v>3075.23</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98,39</v>
          </cell>
          <cell r="F7572">
            <v>0</v>
          </cell>
          <cell r="G7572" t="str">
            <v>98,39</v>
          </cell>
          <cell r="H7572">
            <v>0</v>
          </cell>
          <cell r="I7572">
            <v>0</v>
          </cell>
          <cell r="J7572">
            <v>0</v>
          </cell>
          <cell r="K7572">
            <v>98.39</v>
          </cell>
          <cell r="L7572">
            <v>98.39</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28,21</v>
          </cell>
          <cell r="F7574">
            <v>0</v>
          </cell>
          <cell r="G7574" t="str">
            <v>28,21</v>
          </cell>
          <cell r="H7574">
            <v>0</v>
          </cell>
          <cell r="I7574">
            <v>0</v>
          </cell>
          <cell r="J7574">
            <v>0</v>
          </cell>
          <cell r="K7574">
            <v>28.21</v>
          </cell>
          <cell r="L7574">
            <v>28.21</v>
          </cell>
          <cell r="M7574"/>
          <cell r="N7574">
            <v>6122</v>
          </cell>
        </row>
        <row r="7575">
          <cell r="A7575">
            <v>40810</v>
          </cell>
          <cell r="B7575" t="str">
            <v xml:space="preserve">APONTADOR OU APROPRIADOR DE MAO DE OBRA (MENSALISTA)                                                                                                                                                                                                                                                                                                                                                                                                                                                      </v>
          </cell>
          <cell r="C7575" t="str">
            <v>INSUMO</v>
          </cell>
          <cell r="D7575" t="str">
            <v xml:space="preserve">MES   </v>
          </cell>
          <cell r="E7575" t="str">
            <v>4.956,04</v>
          </cell>
          <cell r="F7575">
            <v>0</v>
          </cell>
          <cell r="G7575" t="str">
            <v>4.956,04</v>
          </cell>
          <cell r="H7575">
            <v>0</v>
          </cell>
          <cell r="I7575">
            <v>0</v>
          </cell>
          <cell r="J7575">
            <v>0</v>
          </cell>
          <cell r="K7575">
            <v>4956.04</v>
          </cell>
          <cell r="L7575">
            <v>4956.04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2.157,01</v>
          </cell>
          <cell r="F7576">
            <v>0</v>
          </cell>
          <cell r="G7576" t="str">
            <v>2.157,01</v>
          </cell>
          <cell r="H7576">
            <v>0</v>
          </cell>
          <cell r="I7576">
            <v>0</v>
          </cell>
          <cell r="J7576">
            <v>0</v>
          </cell>
          <cell r="K7576">
            <v>2157.0100000000002</v>
          </cell>
          <cell r="L7576">
            <v>2157.0100000000002</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2.300,00</v>
          </cell>
          <cell r="F7577">
            <v>0</v>
          </cell>
          <cell r="G7577" t="str">
            <v>2.300,00</v>
          </cell>
          <cell r="H7577">
            <v>0</v>
          </cell>
          <cell r="I7577">
            <v>0</v>
          </cell>
          <cell r="J7577">
            <v>0</v>
          </cell>
          <cell r="K7577">
            <v>2300</v>
          </cell>
          <cell r="L7577">
            <v>2300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5.006,52</v>
          </cell>
          <cell r="F7578">
            <v>0</v>
          </cell>
          <cell r="G7578" t="str">
            <v>5.006,52</v>
          </cell>
          <cell r="H7578">
            <v>0</v>
          </cell>
          <cell r="I7578">
            <v>0</v>
          </cell>
          <cell r="J7578">
            <v>0</v>
          </cell>
          <cell r="K7578">
            <v>5006.5200000000004</v>
          </cell>
          <cell r="L7578">
            <v>5006.5200000000004</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6.286,36</v>
          </cell>
          <cell r="F7579">
            <v>0</v>
          </cell>
          <cell r="G7579" t="str">
            <v>6.286,36</v>
          </cell>
          <cell r="H7579">
            <v>0</v>
          </cell>
          <cell r="I7579">
            <v>0</v>
          </cell>
          <cell r="J7579">
            <v>0</v>
          </cell>
          <cell r="K7579">
            <v>6286.36</v>
          </cell>
          <cell r="L7579">
            <v>6286.36</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8.143,29</v>
          </cell>
          <cell r="F7580">
            <v>0</v>
          </cell>
          <cell r="G7580" t="str">
            <v>8.143,29</v>
          </cell>
          <cell r="H7580">
            <v>0</v>
          </cell>
          <cell r="I7580">
            <v>0</v>
          </cell>
          <cell r="J7580">
            <v>0</v>
          </cell>
          <cell r="K7580">
            <v>8143.29</v>
          </cell>
          <cell r="L7580">
            <v>8143.29</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3.113,68</v>
          </cell>
          <cell r="F7581">
            <v>0</v>
          </cell>
          <cell r="G7581" t="str">
            <v>3.113,68</v>
          </cell>
          <cell r="H7581">
            <v>0</v>
          </cell>
          <cell r="I7581">
            <v>0</v>
          </cell>
          <cell r="J7581">
            <v>0</v>
          </cell>
          <cell r="K7581">
            <v>3113.68</v>
          </cell>
          <cell r="L7581">
            <v>3113.68</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2.195,30</v>
          </cell>
          <cell r="F7588">
            <v>0</v>
          </cell>
          <cell r="G7588" t="str">
            <v>2.195,30</v>
          </cell>
          <cell r="H7588">
            <v>0</v>
          </cell>
          <cell r="I7588">
            <v>0</v>
          </cell>
          <cell r="J7588">
            <v>0</v>
          </cell>
          <cell r="K7588">
            <v>2195.3000000000002</v>
          </cell>
          <cell r="L7588">
            <v>2195.3000000000002</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3.259,00</v>
          </cell>
          <cell r="F7589">
            <v>0</v>
          </cell>
          <cell r="G7589" t="str">
            <v>3.259,00</v>
          </cell>
          <cell r="H7589">
            <v>0</v>
          </cell>
          <cell r="I7589">
            <v>0</v>
          </cell>
          <cell r="J7589">
            <v>0</v>
          </cell>
          <cell r="K7589">
            <v>3259</v>
          </cell>
          <cell r="L7589">
            <v>3259</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4.504,25</v>
          </cell>
          <cell r="F7590">
            <v>0</v>
          </cell>
          <cell r="G7590" t="str">
            <v>4.504,25</v>
          </cell>
          <cell r="H7590">
            <v>0</v>
          </cell>
          <cell r="I7590">
            <v>0</v>
          </cell>
          <cell r="J7590">
            <v>0</v>
          </cell>
          <cell r="K7590">
            <v>4504.25</v>
          </cell>
          <cell r="L7590">
            <v>4504.25</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1.960,59</v>
          </cell>
          <cell r="F7591">
            <v>0</v>
          </cell>
          <cell r="G7591" t="str">
            <v>1.960,59</v>
          </cell>
          <cell r="H7591">
            <v>0</v>
          </cell>
          <cell r="I7591">
            <v>0</v>
          </cell>
          <cell r="J7591">
            <v>0</v>
          </cell>
          <cell r="K7591">
            <v>1960.59</v>
          </cell>
          <cell r="L7591">
            <v>1960.59</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17.851,01</v>
          </cell>
          <cell r="F7592">
            <v>0</v>
          </cell>
          <cell r="G7592" t="str">
            <v>17.851,01</v>
          </cell>
          <cell r="H7592">
            <v>0</v>
          </cell>
          <cell r="I7592">
            <v>0</v>
          </cell>
          <cell r="J7592">
            <v>0</v>
          </cell>
          <cell r="K7592">
            <v>17851.009999999998</v>
          </cell>
          <cell r="L7592">
            <v>17851.009999999998</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8.451,90</v>
          </cell>
          <cell r="F7593">
            <v>0</v>
          </cell>
          <cell r="G7593" t="str">
            <v>8.451,90</v>
          </cell>
          <cell r="H7593">
            <v>0</v>
          </cell>
          <cell r="I7593">
            <v>0</v>
          </cell>
          <cell r="J7593">
            <v>0</v>
          </cell>
          <cell r="K7593">
            <v>8451.9</v>
          </cell>
          <cell r="L7593">
            <v>8451.9</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9.475,28</v>
          </cell>
          <cell r="F7594">
            <v>0</v>
          </cell>
          <cell r="G7594" t="str">
            <v>9.475,28</v>
          </cell>
          <cell r="H7594">
            <v>0</v>
          </cell>
          <cell r="I7594">
            <v>0</v>
          </cell>
          <cell r="J7594">
            <v>0</v>
          </cell>
          <cell r="K7594">
            <v>9475.2800000000007</v>
          </cell>
          <cell r="L7594">
            <v>9475.2800000000007</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10.705,05</v>
          </cell>
          <cell r="F7595">
            <v>0</v>
          </cell>
          <cell r="G7595" t="str">
            <v>10.705,05</v>
          </cell>
          <cell r="H7595">
            <v>0</v>
          </cell>
          <cell r="I7595">
            <v>0</v>
          </cell>
          <cell r="J7595">
            <v>0</v>
          </cell>
          <cell r="K7595">
            <v>10705.05</v>
          </cell>
          <cell r="L7595">
            <v>10705.05</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14.713,30</v>
          </cell>
          <cell r="F7596">
            <v>0</v>
          </cell>
          <cell r="G7596" t="str">
            <v>14.713,30</v>
          </cell>
          <cell r="H7596">
            <v>0</v>
          </cell>
          <cell r="I7596">
            <v>0</v>
          </cell>
          <cell r="J7596">
            <v>0</v>
          </cell>
          <cell r="K7596">
            <v>14713.3</v>
          </cell>
          <cell r="L7596">
            <v>14713.3</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5.180,76</v>
          </cell>
          <cell r="F7597">
            <v>0</v>
          </cell>
          <cell r="G7597" t="str">
            <v>5.180,76</v>
          </cell>
          <cell r="H7597">
            <v>0</v>
          </cell>
          <cell r="I7597">
            <v>0</v>
          </cell>
          <cell r="J7597">
            <v>0</v>
          </cell>
          <cell r="K7597">
            <v>5180.76</v>
          </cell>
          <cell r="L7597">
            <v>5180.76</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6.420,81</v>
          </cell>
          <cell r="F7598">
            <v>0</v>
          </cell>
          <cell r="G7598" t="str">
            <v>6.420,81</v>
          </cell>
          <cell r="H7598">
            <v>0</v>
          </cell>
          <cell r="I7598">
            <v>0</v>
          </cell>
          <cell r="J7598">
            <v>0</v>
          </cell>
          <cell r="K7598">
            <v>6420.81</v>
          </cell>
          <cell r="L7598">
            <v>6420.81</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9.541,17</v>
          </cell>
          <cell r="F7599">
            <v>0</v>
          </cell>
          <cell r="G7599" t="str">
            <v>9.541,17</v>
          </cell>
          <cell r="H7599">
            <v>0</v>
          </cell>
          <cell r="I7599">
            <v>0</v>
          </cell>
          <cell r="J7599">
            <v>0</v>
          </cell>
          <cell r="K7599">
            <v>9541.17</v>
          </cell>
          <cell r="L7599">
            <v>9541.17</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9.890,79</v>
          </cell>
          <cell r="F7600">
            <v>0</v>
          </cell>
          <cell r="G7600" t="str">
            <v>9.890,79</v>
          </cell>
          <cell r="H7600">
            <v>0</v>
          </cell>
          <cell r="I7600">
            <v>0</v>
          </cell>
          <cell r="J7600">
            <v>0</v>
          </cell>
          <cell r="K7600">
            <v>9890.7900000000009</v>
          </cell>
          <cell r="L7600">
            <v>9890.7900000000009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11.350,40</v>
          </cell>
          <cell r="F7601">
            <v>0</v>
          </cell>
          <cell r="G7601" t="str">
            <v>11.350,40</v>
          </cell>
          <cell r="H7601">
            <v>0</v>
          </cell>
          <cell r="I7601">
            <v>0</v>
          </cell>
          <cell r="J7601">
            <v>0</v>
          </cell>
          <cell r="K7601">
            <v>11350.4</v>
          </cell>
          <cell r="L7601">
            <v>11350.4</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6.199,26</v>
          </cell>
          <cell r="F7602">
            <v>0</v>
          </cell>
          <cell r="G7602" t="str">
            <v>6.199,26</v>
          </cell>
          <cell r="H7602">
            <v>0</v>
          </cell>
          <cell r="I7602">
            <v>0</v>
          </cell>
          <cell r="J7602">
            <v>0</v>
          </cell>
          <cell r="K7602">
            <v>6199.26</v>
          </cell>
          <cell r="L7602">
            <v>6199.26</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6.675,25</v>
          </cell>
          <cell r="F7603">
            <v>0</v>
          </cell>
          <cell r="G7603" t="str">
            <v>6.675,25</v>
          </cell>
          <cell r="H7603">
            <v>0</v>
          </cell>
          <cell r="I7603">
            <v>0</v>
          </cell>
          <cell r="J7603">
            <v>0</v>
          </cell>
          <cell r="K7603">
            <v>6675.25</v>
          </cell>
          <cell r="L7603">
            <v>6675.25</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9.864,73</v>
          </cell>
          <cell r="F7604">
            <v>0</v>
          </cell>
          <cell r="G7604" t="str">
            <v>9.864,73</v>
          </cell>
          <cell r="H7604">
            <v>0</v>
          </cell>
          <cell r="I7604">
            <v>0</v>
          </cell>
          <cell r="J7604">
            <v>0</v>
          </cell>
          <cell r="K7604">
            <v>9864.73</v>
          </cell>
          <cell r="L7604">
            <v>9864.73</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11.412,53</v>
          </cell>
          <cell r="F7605">
            <v>0</v>
          </cell>
          <cell r="G7605" t="str">
            <v>11.412,53</v>
          </cell>
          <cell r="H7605">
            <v>0</v>
          </cell>
          <cell r="I7605">
            <v>0</v>
          </cell>
          <cell r="J7605">
            <v>0</v>
          </cell>
          <cell r="K7605">
            <v>11412.53</v>
          </cell>
          <cell r="L7605">
            <v>11412.53</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11.938,96</v>
          </cell>
          <cell r="F7606">
            <v>0</v>
          </cell>
          <cell r="G7606" t="str">
            <v>11.938,96</v>
          </cell>
          <cell r="H7606">
            <v>0</v>
          </cell>
          <cell r="I7606">
            <v>0</v>
          </cell>
          <cell r="J7606">
            <v>0</v>
          </cell>
          <cell r="K7606">
            <v>11938.96</v>
          </cell>
          <cell r="L7606">
            <v>11938.96</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1.761,87</v>
          </cell>
          <cell r="F7607">
            <v>0</v>
          </cell>
          <cell r="G7607" t="str">
            <v>1.761,87</v>
          </cell>
          <cell r="H7607">
            <v>0</v>
          </cell>
          <cell r="I7607">
            <v>0</v>
          </cell>
          <cell r="J7607">
            <v>0</v>
          </cell>
          <cell r="K7607">
            <v>1761.87</v>
          </cell>
          <cell r="L7607">
            <v>1761.87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1.905,89</v>
          </cell>
          <cell r="F7608">
            <v>0</v>
          </cell>
          <cell r="G7608" t="str">
            <v>1.905,89</v>
          </cell>
          <cell r="H7608">
            <v>0</v>
          </cell>
          <cell r="I7608">
            <v>0</v>
          </cell>
          <cell r="J7608">
            <v>0</v>
          </cell>
          <cell r="K7608">
            <v>1905.89</v>
          </cell>
          <cell r="L7608">
            <v>1905.89</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2.535,10</v>
          </cell>
          <cell r="F7609">
            <v>0</v>
          </cell>
          <cell r="G7609" t="str">
            <v>2.535,10</v>
          </cell>
          <cell r="H7609">
            <v>0</v>
          </cell>
          <cell r="I7609">
            <v>0</v>
          </cell>
          <cell r="J7609">
            <v>0</v>
          </cell>
          <cell r="K7609">
            <v>2535.1</v>
          </cell>
          <cell r="L7609">
            <v>2535.1</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2.827,03</v>
          </cell>
          <cell r="F7610">
            <v>0</v>
          </cell>
          <cell r="G7610" t="str">
            <v>2.827,03</v>
          </cell>
          <cell r="H7610">
            <v>0</v>
          </cell>
          <cell r="I7610">
            <v>0</v>
          </cell>
          <cell r="J7610">
            <v>0</v>
          </cell>
          <cell r="K7610">
            <v>2827.03</v>
          </cell>
          <cell r="L7610">
            <v>2827.03</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3.320,76</v>
          </cell>
          <cell r="F7611">
            <v>0</v>
          </cell>
          <cell r="G7611" t="str">
            <v>3.320,76</v>
          </cell>
          <cell r="H7611">
            <v>0</v>
          </cell>
          <cell r="I7611">
            <v>0</v>
          </cell>
          <cell r="J7611">
            <v>0</v>
          </cell>
          <cell r="K7611">
            <v>3320.76</v>
          </cell>
          <cell r="L7611">
            <v>3320.76</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3.738,32</v>
          </cell>
          <cell r="F7612">
            <v>0</v>
          </cell>
          <cell r="G7612" t="str">
            <v>3.738,32</v>
          </cell>
          <cell r="H7612">
            <v>0</v>
          </cell>
          <cell r="I7612">
            <v>0</v>
          </cell>
          <cell r="J7612">
            <v>0</v>
          </cell>
          <cell r="K7612">
            <v>3738.32</v>
          </cell>
          <cell r="L7612">
            <v>3738.32</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1.509,34</v>
          </cell>
          <cell r="F7613">
            <v>0</v>
          </cell>
          <cell r="G7613" t="str">
            <v>1.509,34</v>
          </cell>
          <cell r="H7613">
            <v>0</v>
          </cell>
          <cell r="I7613">
            <v>0</v>
          </cell>
          <cell r="J7613">
            <v>0</v>
          </cell>
          <cell r="K7613">
            <v>1509.34</v>
          </cell>
          <cell r="L7613">
            <v>1509.34</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1.661,95</v>
          </cell>
          <cell r="F7614">
            <v>0</v>
          </cell>
          <cell r="G7614" t="str">
            <v>1.661,95</v>
          </cell>
          <cell r="H7614">
            <v>0</v>
          </cell>
          <cell r="I7614">
            <v>0</v>
          </cell>
          <cell r="J7614">
            <v>0</v>
          </cell>
          <cell r="K7614">
            <v>1661.95</v>
          </cell>
          <cell r="L7614">
            <v>1661.95</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4.722,96</v>
          </cell>
          <cell r="F7615">
            <v>0</v>
          </cell>
          <cell r="G7615" t="str">
            <v>4.722,96</v>
          </cell>
          <cell r="H7615">
            <v>0</v>
          </cell>
          <cell r="I7615">
            <v>0</v>
          </cell>
          <cell r="J7615">
            <v>0</v>
          </cell>
          <cell r="K7615">
            <v>4722.96</v>
          </cell>
          <cell r="L7615">
            <v>4722.96</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4.981,77</v>
          </cell>
          <cell r="F7616">
            <v>0</v>
          </cell>
          <cell r="G7616" t="str">
            <v>4.981,77</v>
          </cell>
          <cell r="H7616">
            <v>0</v>
          </cell>
          <cell r="I7616">
            <v>0</v>
          </cell>
          <cell r="J7616">
            <v>0</v>
          </cell>
          <cell r="K7616">
            <v>4981.7700000000004</v>
          </cell>
          <cell r="L7616">
            <v>4981.7700000000004</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6.610,86</v>
          </cell>
          <cell r="F7617">
            <v>0</v>
          </cell>
          <cell r="G7617" t="str">
            <v>6.610,86</v>
          </cell>
          <cell r="H7617">
            <v>0</v>
          </cell>
          <cell r="I7617">
            <v>0</v>
          </cell>
          <cell r="J7617">
            <v>0</v>
          </cell>
          <cell r="K7617">
            <v>6610.86</v>
          </cell>
          <cell r="L7617">
            <v>6610.86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8.009,94</v>
          </cell>
          <cell r="F7618">
            <v>0</v>
          </cell>
          <cell r="G7618" t="str">
            <v>8.009,94</v>
          </cell>
          <cell r="H7618">
            <v>0</v>
          </cell>
          <cell r="I7618">
            <v>0</v>
          </cell>
          <cell r="J7618">
            <v>0</v>
          </cell>
          <cell r="K7618">
            <v>8009.94</v>
          </cell>
          <cell r="L7618">
            <v>8009.94</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9.009,85</v>
          </cell>
          <cell r="F7619">
            <v>0</v>
          </cell>
          <cell r="G7619" t="str">
            <v>9.009,85</v>
          </cell>
          <cell r="H7619">
            <v>0</v>
          </cell>
          <cell r="I7619">
            <v>0</v>
          </cell>
          <cell r="J7619">
            <v>0</v>
          </cell>
          <cell r="K7619">
            <v>9009.85</v>
          </cell>
          <cell r="L7619">
            <v>9009.85</v>
          </cell>
          <cell r="M7619"/>
          <cell r="N7619">
            <v>43189</v>
          </cell>
        </row>
        <row r="7620">
          <cell r="A7620">
            <v>39580</v>
          </cell>
          <cell r="B7620" t="str">
            <v xml:space="preserve">AR-CONDICIONADO FRIO SPLITAO INVERTER 30 TR                                                                                                                                                                                                                                                                                                                                                                                                                                                               </v>
          </cell>
          <cell r="C7620" t="str">
            <v>INSUMO</v>
          </cell>
          <cell r="D7620" t="str">
            <v xml:space="preserve">UN    </v>
          </cell>
          <cell r="E7620" t="str">
            <v>71.001,29</v>
          </cell>
          <cell r="F7620">
            <v>0</v>
          </cell>
          <cell r="G7620" t="str">
            <v>71.001,29</v>
          </cell>
          <cell r="H7620">
            <v>0</v>
          </cell>
          <cell r="I7620">
            <v>0</v>
          </cell>
          <cell r="J7620">
            <v>0</v>
          </cell>
          <cell r="K7620">
            <v>71001.289999999994</v>
          </cell>
          <cell r="L7620">
            <v>71001.289999999994</v>
          </cell>
          <cell r="M7620"/>
          <cell r="N7620">
            <v>39580</v>
          </cell>
        </row>
        <row r="7621">
          <cell r="A7621">
            <v>39577</v>
          </cell>
          <cell r="B7621" t="str">
            <v xml:space="preserve">AR-CONDICIONADO FRIO SPLITAO MODULAR 10 TR                                                                                                                                                                                                                                                                                                                                                                                                                                                                </v>
          </cell>
          <cell r="C7621" t="str">
            <v>INSUMO</v>
          </cell>
          <cell r="D7621" t="str">
            <v xml:space="preserve">UN    </v>
          </cell>
          <cell r="E7621" t="str">
            <v>22.223,25</v>
          </cell>
          <cell r="F7621">
            <v>0</v>
          </cell>
          <cell r="G7621" t="str">
            <v>22.223,25</v>
          </cell>
          <cell r="H7621">
            <v>0</v>
          </cell>
          <cell r="I7621">
            <v>0</v>
          </cell>
          <cell r="J7621">
            <v>0</v>
          </cell>
          <cell r="K7621">
            <v>22223.25</v>
          </cell>
          <cell r="L7621">
            <v>22223.25</v>
          </cell>
          <cell r="M7621"/>
          <cell r="N7621">
            <v>39577</v>
          </cell>
        </row>
        <row r="7622">
          <cell r="A7622">
            <v>39578</v>
          </cell>
          <cell r="B7622" t="str">
            <v xml:space="preserve">AR-CONDICIONADO FRIO SPLITAO MODULAR 15 TR                                                                                                                                                                                                                                                                                                                                                                                                                                                                </v>
          </cell>
          <cell r="C7622" t="str">
            <v>INSUMO</v>
          </cell>
          <cell r="D7622" t="str">
            <v xml:space="preserve">UN    </v>
          </cell>
          <cell r="E7622" t="str">
            <v>28.679,54</v>
          </cell>
          <cell r="F7622">
            <v>0</v>
          </cell>
          <cell r="G7622" t="str">
            <v>28.679,54</v>
          </cell>
          <cell r="H7622">
            <v>0</v>
          </cell>
          <cell r="I7622">
            <v>0</v>
          </cell>
          <cell r="J7622">
            <v>0</v>
          </cell>
          <cell r="K7622">
            <v>28679.54</v>
          </cell>
          <cell r="L7622">
            <v>28679.54</v>
          </cell>
          <cell r="M7622"/>
          <cell r="N7622">
            <v>39578</v>
          </cell>
        </row>
        <row r="7623">
          <cell r="A7623">
            <v>39579</v>
          </cell>
          <cell r="B7623" t="str">
            <v xml:space="preserve">AR-CONDICIONADO FRIO SPLITAO MODULAR 20 TR                                                                                                                                                                                                                                                                                                                                                                                                                                                                </v>
          </cell>
          <cell r="C7623" t="str">
            <v>INSUMO</v>
          </cell>
          <cell r="D7623" t="str">
            <v xml:space="preserve">UN    </v>
          </cell>
          <cell r="E7623" t="str">
            <v>41.726,49</v>
          </cell>
          <cell r="F7623">
            <v>0</v>
          </cell>
          <cell r="G7623" t="str">
            <v>41.726,49</v>
          </cell>
          <cell r="H7623">
            <v>0</v>
          </cell>
          <cell r="I7623">
            <v>0</v>
          </cell>
          <cell r="J7623">
            <v>0</v>
          </cell>
          <cell r="K7623">
            <v>41726.49</v>
          </cell>
          <cell r="L7623">
            <v>41726.49</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5.124,77</v>
          </cell>
          <cell r="F7624">
            <v>0</v>
          </cell>
          <cell r="G7624" t="str">
            <v>5.124,77</v>
          </cell>
          <cell r="H7624">
            <v>0</v>
          </cell>
          <cell r="I7624">
            <v>0</v>
          </cell>
          <cell r="J7624">
            <v>0</v>
          </cell>
          <cell r="K7624">
            <v>5124.7700000000004</v>
          </cell>
          <cell r="L7624">
            <v>5124.7700000000004</v>
          </cell>
          <cell r="M7624"/>
          <cell r="N7624">
            <v>39826</v>
          </cell>
        </row>
        <row r="7625">
          <cell r="A7625">
            <v>10700</v>
          </cell>
          <cell r="B7625" t="str">
            <v xml:space="preserve">ARADO REVERSIVEL COM 3 DISCOS DE 26" X 6MM REBOCAVEL                                                                                                                                                                                                                                                                                                                                                                                                                                                      </v>
          </cell>
          <cell r="C7625" t="str">
            <v>INSUMO</v>
          </cell>
          <cell r="D7625" t="str">
            <v xml:space="preserve">UN    </v>
          </cell>
          <cell r="E7625" t="str">
            <v>23.472,02</v>
          </cell>
          <cell r="F7625">
            <v>0</v>
          </cell>
          <cell r="G7625" t="str">
            <v>23.472,02</v>
          </cell>
          <cell r="H7625">
            <v>0</v>
          </cell>
          <cell r="I7625">
            <v>0</v>
          </cell>
          <cell r="J7625">
            <v>0</v>
          </cell>
          <cell r="K7625">
            <v>23472.02</v>
          </cell>
          <cell r="L7625">
            <v>23472.02</v>
          </cell>
          <cell r="M7625"/>
          <cell r="N7625">
            <v>10700</v>
          </cell>
        </row>
        <row r="7626">
          <cell r="A7626">
            <v>346</v>
          </cell>
          <cell r="B7626" t="str">
            <v xml:space="preserve">ARAME DE ACO OVALADO 15 X 17 ( 45,7 KG, 700 KGF), ROLO 1000 M                                                                                                                                                                                                                                                                                                                                                                                                                                             </v>
          </cell>
          <cell r="C7626" t="str">
            <v>INSUMO</v>
          </cell>
          <cell r="D7626" t="str">
            <v xml:space="preserve">KG    </v>
          </cell>
          <cell r="E7626" t="str">
            <v>35,54</v>
          </cell>
          <cell r="F7626">
            <v>0</v>
          </cell>
          <cell r="G7626" t="str">
            <v>35,54</v>
          </cell>
          <cell r="H7626">
            <v>0</v>
          </cell>
          <cell r="I7626">
            <v>0</v>
          </cell>
          <cell r="J7626">
            <v>0</v>
          </cell>
          <cell r="K7626">
            <v>35.54</v>
          </cell>
          <cell r="L7626">
            <v>35.54</v>
          </cell>
          <cell r="M7626"/>
          <cell r="N7626">
            <v>346</v>
          </cell>
        </row>
        <row r="7627">
          <cell r="A7627">
            <v>3312</v>
          </cell>
          <cell r="B7627" t="str">
            <v xml:space="preserve">ARAME DE AMARRACAO PARA GABIAO GALVANIZADO, DIAMETRO 2,2 MM                                                                                                                                                                                                                                                                                                                                                                                                                                               </v>
          </cell>
          <cell r="C7627" t="str">
            <v>INSUMO</v>
          </cell>
          <cell r="D7627" t="str">
            <v xml:space="preserve">KG    </v>
          </cell>
          <cell r="E7627" t="str">
            <v>31,47</v>
          </cell>
          <cell r="F7627">
            <v>0</v>
          </cell>
          <cell r="G7627" t="str">
            <v>31,47</v>
          </cell>
          <cell r="H7627">
            <v>0</v>
          </cell>
          <cell r="I7627">
            <v>0</v>
          </cell>
          <cell r="J7627">
            <v>0</v>
          </cell>
          <cell r="K7627">
            <v>31.47</v>
          </cell>
          <cell r="L7627">
            <v>31.47</v>
          </cell>
          <cell r="M7627"/>
          <cell r="N7627">
            <v>3312</v>
          </cell>
        </row>
        <row r="7628">
          <cell r="A7628">
            <v>339</v>
          </cell>
          <cell r="B7628" t="str">
            <v xml:space="preserve">ARAME FARPADO GALVANIZADO, 14 BWG (2,11 MM), CLASSE 250                                                                                                                                                                                                                                                                                                                                                                                                                                                   </v>
          </cell>
          <cell r="C7628" t="str">
            <v>INSUMO</v>
          </cell>
          <cell r="D7628" t="str">
            <v xml:space="preserve">M     </v>
          </cell>
          <cell r="E7628" t="str">
            <v>1,83</v>
          </cell>
          <cell r="F7628">
            <v>0</v>
          </cell>
          <cell r="G7628" t="str">
            <v>1,83</v>
          </cell>
          <cell r="H7628">
            <v>0</v>
          </cell>
          <cell r="I7628">
            <v>0</v>
          </cell>
          <cell r="J7628">
            <v>0</v>
          </cell>
          <cell r="K7628">
            <v>1.83</v>
          </cell>
          <cell r="L7628">
            <v>1.83</v>
          </cell>
          <cell r="M7628"/>
          <cell r="N7628">
            <v>339</v>
          </cell>
        </row>
        <row r="7629">
          <cell r="A7629">
            <v>340</v>
          </cell>
          <cell r="B7629" t="str">
            <v xml:space="preserve">ARAME FARPADO GALVANIZADO, 16 BWG (1,65 MM), CLASSE 250                                                                                                                                                                                                                                                                                                                                                                                                                                                   </v>
          </cell>
          <cell r="C7629" t="str">
            <v>INSUMO</v>
          </cell>
          <cell r="D7629" t="str">
            <v xml:space="preserve">M     </v>
          </cell>
          <cell r="E7629" t="str">
            <v>1,65</v>
          </cell>
          <cell r="F7629">
            <v>0</v>
          </cell>
          <cell r="G7629" t="str">
            <v>1,65</v>
          </cell>
          <cell r="H7629">
            <v>0</v>
          </cell>
          <cell r="I7629">
            <v>0</v>
          </cell>
          <cell r="J7629">
            <v>0</v>
          </cell>
          <cell r="K7629">
            <v>1.65</v>
          </cell>
          <cell r="L7629">
            <v>1.65</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30,00</v>
          </cell>
          <cell r="F7630">
            <v>0</v>
          </cell>
          <cell r="G7630" t="str">
            <v>30,00</v>
          </cell>
          <cell r="H7630">
            <v>0</v>
          </cell>
          <cell r="I7630">
            <v>0</v>
          </cell>
          <cell r="J7630">
            <v>0</v>
          </cell>
          <cell r="K7630">
            <v>30</v>
          </cell>
          <cell r="L7630">
            <v>30</v>
          </cell>
          <cell r="M7630"/>
          <cell r="N7630">
            <v>43130</v>
          </cell>
        </row>
        <row r="7631">
          <cell r="A7631">
            <v>344</v>
          </cell>
          <cell r="B7631" t="str">
            <v xml:space="preserve">ARAME GALVANIZADO 16 BWG, D = 1,65MM (0,0166 KG/M)                                                                                                                                                                                                                                                                                                                                                                                                                                                        </v>
          </cell>
          <cell r="C7631" t="str">
            <v>INSUMO</v>
          </cell>
          <cell r="D7631" t="str">
            <v xml:space="preserve">KG    </v>
          </cell>
          <cell r="E7631" t="str">
            <v>39,44</v>
          </cell>
          <cell r="F7631">
            <v>0</v>
          </cell>
          <cell r="G7631" t="str">
            <v>39,44</v>
          </cell>
          <cell r="H7631">
            <v>0</v>
          </cell>
          <cell r="I7631">
            <v>0</v>
          </cell>
          <cell r="J7631">
            <v>0</v>
          </cell>
          <cell r="K7631">
            <v>39.44</v>
          </cell>
          <cell r="L7631">
            <v>39.44</v>
          </cell>
          <cell r="M7631"/>
          <cell r="N7631">
            <v>344</v>
          </cell>
        </row>
        <row r="7632">
          <cell r="A7632">
            <v>345</v>
          </cell>
          <cell r="B7632" t="str">
            <v xml:space="preserve">ARAME GALVANIZADO 18 BWG, D = 1,24MM (0,009 KG/M)                                                                                                                                                                                                                                                                                                                                                                                                                                                         </v>
          </cell>
          <cell r="C7632" t="str">
            <v>INSUMO</v>
          </cell>
          <cell r="D7632" t="str">
            <v xml:space="preserve">KG    </v>
          </cell>
          <cell r="E7632" t="str">
            <v>42,79</v>
          </cell>
          <cell r="F7632">
            <v>0</v>
          </cell>
          <cell r="G7632" t="str">
            <v>42,79</v>
          </cell>
          <cell r="H7632">
            <v>0</v>
          </cell>
          <cell r="I7632">
            <v>0</v>
          </cell>
          <cell r="J7632">
            <v>0</v>
          </cell>
          <cell r="K7632">
            <v>42.79</v>
          </cell>
          <cell r="L7632">
            <v>42.79</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34,85</v>
          </cell>
          <cell r="F7633">
            <v>0</v>
          </cell>
          <cell r="G7633" t="str">
            <v>34,85</v>
          </cell>
          <cell r="H7633">
            <v>0</v>
          </cell>
          <cell r="I7633">
            <v>0</v>
          </cell>
          <cell r="J7633">
            <v>0</v>
          </cell>
          <cell r="K7633">
            <v>34.85</v>
          </cell>
          <cell r="L7633">
            <v>34.85</v>
          </cell>
          <cell r="M7633"/>
          <cell r="N7633">
            <v>43131</v>
          </cell>
        </row>
        <row r="7634">
          <cell r="A7634">
            <v>3313</v>
          </cell>
          <cell r="B7634" t="str">
            <v xml:space="preserve">ARAME PROTEGIDO COM POLIMERO PARA GABIAO, DIAMETRO 2,2 MM                                                                                                                                                                                                                                                                                                                                                                                                                                                 </v>
          </cell>
          <cell r="C7634" t="str">
            <v>INSUMO</v>
          </cell>
          <cell r="D7634" t="str">
            <v xml:space="preserve">KG    </v>
          </cell>
          <cell r="E7634" t="str">
            <v>40,50</v>
          </cell>
          <cell r="F7634">
            <v>0</v>
          </cell>
          <cell r="G7634" t="str">
            <v>40,50</v>
          </cell>
          <cell r="H7634">
            <v>0</v>
          </cell>
          <cell r="I7634">
            <v>0</v>
          </cell>
          <cell r="J7634">
            <v>0</v>
          </cell>
          <cell r="K7634">
            <v>40.5</v>
          </cell>
          <cell r="L7634">
            <v>40.5</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30,00</v>
          </cell>
          <cell r="F7635">
            <v>0</v>
          </cell>
          <cell r="G7635" t="str">
            <v>30,00</v>
          </cell>
          <cell r="H7635">
            <v>0</v>
          </cell>
          <cell r="I7635">
            <v>0</v>
          </cell>
          <cell r="J7635">
            <v>0</v>
          </cell>
          <cell r="K7635">
            <v>30</v>
          </cell>
          <cell r="L7635">
            <v>30</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81,65</v>
          </cell>
          <cell r="F7636">
            <v>0</v>
          </cell>
          <cell r="G7636" t="str">
            <v>81,65</v>
          </cell>
          <cell r="H7636">
            <v>0</v>
          </cell>
          <cell r="I7636">
            <v>0</v>
          </cell>
          <cell r="J7636">
            <v>0</v>
          </cell>
          <cell r="K7636">
            <v>81.650000000000006</v>
          </cell>
          <cell r="L7636">
            <v>81.650000000000006</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82,71</v>
          </cell>
          <cell r="F7637">
            <v>0</v>
          </cell>
          <cell r="G7637" t="str">
            <v>82,71</v>
          </cell>
          <cell r="H7637">
            <v>0</v>
          </cell>
          <cell r="I7637">
            <v>0</v>
          </cell>
          <cell r="J7637">
            <v>0</v>
          </cell>
          <cell r="K7637">
            <v>82.71</v>
          </cell>
          <cell r="L7637">
            <v>82.71</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81,65</v>
          </cell>
          <cell r="F7638">
            <v>0</v>
          </cell>
          <cell r="G7638" t="str">
            <v>81,65</v>
          </cell>
          <cell r="H7638">
            <v>0</v>
          </cell>
          <cell r="I7638">
            <v>0</v>
          </cell>
          <cell r="J7638">
            <v>0</v>
          </cell>
          <cell r="K7638">
            <v>81.650000000000006</v>
          </cell>
          <cell r="L7638">
            <v>81.650000000000006</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40,82</v>
          </cell>
          <cell r="F7639">
            <v>0</v>
          </cell>
          <cell r="G7639" t="str">
            <v>40,82</v>
          </cell>
          <cell r="H7639">
            <v>0</v>
          </cell>
          <cell r="I7639">
            <v>0</v>
          </cell>
          <cell r="J7639">
            <v>0</v>
          </cell>
          <cell r="K7639">
            <v>40.82</v>
          </cell>
          <cell r="L7639">
            <v>40.82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937,09</v>
          </cell>
          <cell r="F7640">
            <v>0</v>
          </cell>
          <cell r="G7640" t="str">
            <v>937,09</v>
          </cell>
          <cell r="H7640">
            <v>0</v>
          </cell>
          <cell r="I7640">
            <v>0</v>
          </cell>
          <cell r="J7640">
            <v>0</v>
          </cell>
          <cell r="K7640">
            <v>937.09</v>
          </cell>
          <cell r="L7640">
            <v>937.09</v>
          </cell>
          <cell r="M7640"/>
          <cell r="N7640">
            <v>11075</v>
          </cell>
        </row>
        <row r="7641">
          <cell r="A7641">
            <v>1381</v>
          </cell>
          <cell r="B7641" t="str">
            <v xml:space="preserve">ARGAMASSA COLANTE AC I PARA CERAMICAS                                                                                                                                                                                                                                                                                                                                                                                                                                                                     </v>
          </cell>
          <cell r="C7641" t="str">
            <v>INSUMO</v>
          </cell>
          <cell r="D7641" t="str">
            <v xml:space="preserve">KG    </v>
          </cell>
          <cell r="E7641" t="str">
            <v>0,71</v>
          </cell>
          <cell r="F7641">
            <v>0</v>
          </cell>
          <cell r="G7641" t="str">
            <v>0,71</v>
          </cell>
          <cell r="H7641">
            <v>0</v>
          </cell>
          <cell r="I7641">
            <v>0</v>
          </cell>
          <cell r="J7641">
            <v>0</v>
          </cell>
          <cell r="K7641">
            <v>0.71</v>
          </cell>
          <cell r="L7641">
            <v>0.71</v>
          </cell>
          <cell r="M7641"/>
          <cell r="N7641">
            <v>1381</v>
          </cell>
        </row>
        <row r="7642">
          <cell r="A7642">
            <v>34353</v>
          </cell>
          <cell r="B7642" t="str">
            <v xml:space="preserve">ARGAMASSA COLANTE AC II                                                                                                                                                                                                                                                                                                                                                                                                                                                                                   </v>
          </cell>
          <cell r="C7642" t="str">
            <v>INSUMO</v>
          </cell>
          <cell r="D7642" t="str">
            <v xml:space="preserve">KG    </v>
          </cell>
          <cell r="E7642" t="str">
            <v>1,32</v>
          </cell>
          <cell r="F7642">
            <v>0</v>
          </cell>
          <cell r="G7642" t="str">
            <v>1,32</v>
          </cell>
          <cell r="H7642">
            <v>0</v>
          </cell>
          <cell r="I7642">
            <v>0</v>
          </cell>
          <cell r="J7642">
            <v>0</v>
          </cell>
          <cell r="K7642">
            <v>1.32</v>
          </cell>
          <cell r="L7642">
            <v>1.32</v>
          </cell>
          <cell r="M7642"/>
          <cell r="N7642">
            <v>34353</v>
          </cell>
        </row>
        <row r="7643">
          <cell r="A7643">
            <v>37595</v>
          </cell>
          <cell r="B7643" t="str">
            <v xml:space="preserve">ARGAMASSA COLANTE TIPO AC III                                                                                                                                                                                                                                                                                                                                                                                                                                                                             </v>
          </cell>
          <cell r="C7643" t="str">
            <v>INSUMO</v>
          </cell>
          <cell r="D7643" t="str">
            <v xml:space="preserve">KG    </v>
          </cell>
          <cell r="E7643" t="str">
            <v>2,18</v>
          </cell>
          <cell r="F7643">
            <v>0</v>
          </cell>
          <cell r="G7643" t="str">
            <v>2,18</v>
          </cell>
          <cell r="H7643">
            <v>0</v>
          </cell>
          <cell r="I7643">
            <v>0</v>
          </cell>
          <cell r="J7643">
            <v>0</v>
          </cell>
          <cell r="K7643">
            <v>2.1800000000000002</v>
          </cell>
          <cell r="L7643">
            <v>2.1800000000000002</v>
          </cell>
          <cell r="M7643"/>
          <cell r="N7643">
            <v>37595</v>
          </cell>
        </row>
        <row r="7644">
          <cell r="A7644">
            <v>37596</v>
          </cell>
          <cell r="B7644" t="str">
            <v xml:space="preserve">ARGAMASSA COLANTE TIPO AC III E                                                                                                                                                                                                                                                                                                                                                                                                                                                                           </v>
          </cell>
          <cell r="C7644" t="str">
            <v>INSUMO</v>
          </cell>
          <cell r="D7644" t="str">
            <v xml:space="preserve">KG    </v>
          </cell>
          <cell r="E7644" t="str">
            <v>2,50</v>
          </cell>
          <cell r="F7644">
            <v>0</v>
          </cell>
          <cell r="G7644" t="str">
            <v>2,50</v>
          </cell>
          <cell r="H7644">
            <v>0</v>
          </cell>
          <cell r="I7644">
            <v>0</v>
          </cell>
          <cell r="J7644">
            <v>0</v>
          </cell>
          <cell r="K7644">
            <v>2.5</v>
          </cell>
          <cell r="L7644">
            <v>2.5</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0,77</v>
          </cell>
          <cell r="F7645">
            <v>0</v>
          </cell>
          <cell r="G7645" t="str">
            <v>0,77</v>
          </cell>
          <cell r="H7645">
            <v>0</v>
          </cell>
          <cell r="I7645">
            <v>0</v>
          </cell>
          <cell r="J7645">
            <v>0</v>
          </cell>
          <cell r="K7645">
            <v>0.77</v>
          </cell>
          <cell r="L7645">
            <v>0.77</v>
          </cell>
          <cell r="M7645"/>
          <cell r="N7645">
            <v>371</v>
          </cell>
        </row>
        <row r="7646">
          <cell r="A7646">
            <v>37553</v>
          </cell>
          <cell r="B7646" t="str">
            <v xml:space="preserve">ARGAMASSA INDUSTRIALIZADA PARA CHAPISCO COLANTE                                                                                                                                                                                                                                                                                                                                                                                                                                                           </v>
          </cell>
          <cell r="C7646" t="str">
            <v>INSUMO</v>
          </cell>
          <cell r="D7646" t="str">
            <v xml:space="preserve">KG    </v>
          </cell>
          <cell r="E7646" t="str">
            <v>1,45</v>
          </cell>
          <cell r="F7646">
            <v>0</v>
          </cell>
          <cell r="G7646" t="str">
            <v>1,45</v>
          </cell>
          <cell r="H7646">
            <v>0</v>
          </cell>
          <cell r="I7646">
            <v>0</v>
          </cell>
          <cell r="J7646">
            <v>0</v>
          </cell>
          <cell r="K7646">
            <v>1.45</v>
          </cell>
          <cell r="L7646">
            <v>1.45</v>
          </cell>
          <cell r="M7646"/>
          <cell r="N7646">
            <v>37553</v>
          </cell>
        </row>
        <row r="7647">
          <cell r="A7647">
            <v>37552</v>
          </cell>
          <cell r="B7647" t="str">
            <v xml:space="preserve">ARGAMASSA INDUSTRIALIZADA PARA CHAPISCO ROLADO                                                                                                                                                                                                                                                                                                                                                                                                                                                            </v>
          </cell>
          <cell r="C7647" t="str">
            <v>INSUMO</v>
          </cell>
          <cell r="D7647" t="str">
            <v xml:space="preserve">KG    </v>
          </cell>
          <cell r="E7647" t="str">
            <v>2,33</v>
          </cell>
          <cell r="F7647">
            <v>0</v>
          </cell>
          <cell r="G7647" t="str">
            <v>2,33</v>
          </cell>
          <cell r="H7647">
            <v>0</v>
          </cell>
          <cell r="I7647">
            <v>0</v>
          </cell>
          <cell r="J7647">
            <v>0</v>
          </cell>
          <cell r="K7647">
            <v>2.33</v>
          </cell>
          <cell r="L7647">
            <v>2.33</v>
          </cell>
          <cell r="M7647"/>
          <cell r="N7647">
            <v>37552</v>
          </cell>
        </row>
        <row r="7648">
          <cell r="A7648">
            <v>36880</v>
          </cell>
          <cell r="B7648" t="str">
            <v xml:space="preserve">ARGAMASSA PARA REVESTIMENTO DECORATIVO MONOCAMADA                                                                                                                                                                                                                                                                                                                                                                                                                                                         </v>
          </cell>
          <cell r="C7648" t="str">
            <v>INSUMO</v>
          </cell>
          <cell r="D7648" t="str">
            <v xml:space="preserve">KG    </v>
          </cell>
          <cell r="E7648" t="str">
            <v>2,37</v>
          </cell>
          <cell r="F7648">
            <v>0</v>
          </cell>
          <cell r="G7648" t="str">
            <v>2,37</v>
          </cell>
          <cell r="H7648">
            <v>0</v>
          </cell>
          <cell r="I7648">
            <v>0</v>
          </cell>
          <cell r="J7648">
            <v>0</v>
          </cell>
          <cell r="K7648">
            <v>2.37</v>
          </cell>
          <cell r="L7648">
            <v>2.37</v>
          </cell>
          <cell r="M7648"/>
          <cell r="N7648">
            <v>36880</v>
          </cell>
        </row>
        <row r="7649">
          <cell r="A7649">
            <v>34355</v>
          </cell>
          <cell r="B7649" t="str">
            <v xml:space="preserve">ARGAMASSA PISO SOBRE PISO                                                                                                                                                                                                                                                                                                                                                                                                                                                                                 </v>
          </cell>
          <cell r="C7649" t="str">
            <v>INSUMO</v>
          </cell>
          <cell r="D7649" t="str">
            <v xml:space="preserve">KG    </v>
          </cell>
          <cell r="E7649" t="str">
            <v>2,04</v>
          </cell>
          <cell r="F7649">
            <v>0</v>
          </cell>
          <cell r="G7649" t="str">
            <v>2,04</v>
          </cell>
          <cell r="H7649">
            <v>0</v>
          </cell>
          <cell r="I7649">
            <v>0</v>
          </cell>
          <cell r="J7649">
            <v>0</v>
          </cell>
          <cell r="K7649">
            <v>2.04</v>
          </cell>
          <cell r="L7649">
            <v>2.04</v>
          </cell>
          <cell r="M7649"/>
          <cell r="N7649">
            <v>34355</v>
          </cell>
        </row>
        <row r="7650">
          <cell r="A7650">
            <v>130</v>
          </cell>
          <cell r="B7650" t="str">
            <v xml:space="preserve">ARGAMASSA POLIMERICA DE REPARO ESTRUTURAL, BICOMPONENTE                                                                                                                                                                                                                                                                                                                                                                                                                                                   </v>
          </cell>
          <cell r="C7650" t="str">
            <v>INSUMO</v>
          </cell>
          <cell r="D7650" t="str">
            <v xml:space="preserve">KG    </v>
          </cell>
          <cell r="E7650" t="str">
            <v>3,69</v>
          </cell>
          <cell r="F7650">
            <v>0</v>
          </cell>
          <cell r="G7650" t="str">
            <v>3,69</v>
          </cell>
          <cell r="H7650">
            <v>0</v>
          </cell>
          <cell r="I7650">
            <v>0</v>
          </cell>
          <cell r="J7650">
            <v>0</v>
          </cell>
          <cell r="K7650">
            <v>3.69</v>
          </cell>
          <cell r="L7650">
            <v>3.69</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2,96</v>
          </cell>
          <cell r="F7651">
            <v>0</v>
          </cell>
          <cell r="G7651" t="str">
            <v>2,96</v>
          </cell>
          <cell r="H7651">
            <v>0</v>
          </cell>
          <cell r="I7651">
            <v>0</v>
          </cell>
          <cell r="J7651">
            <v>0</v>
          </cell>
          <cell r="K7651">
            <v>2.96</v>
          </cell>
          <cell r="L7651">
            <v>2.96</v>
          </cell>
          <cell r="M7651"/>
          <cell r="N7651">
            <v>135</v>
          </cell>
        </row>
        <row r="7652">
          <cell r="A7652">
            <v>36886</v>
          </cell>
          <cell r="B7652" t="str">
            <v xml:space="preserve">ARGAMASSA PRONTA PARA CONTRAPISO                                                                                                                                                                                                                                                                                                                                                                                                                                                                          </v>
          </cell>
          <cell r="C7652" t="str">
            <v>INSUMO</v>
          </cell>
          <cell r="D7652" t="str">
            <v xml:space="preserve">KG    </v>
          </cell>
          <cell r="E7652" t="str">
            <v>0,73</v>
          </cell>
          <cell r="F7652">
            <v>0</v>
          </cell>
          <cell r="G7652" t="str">
            <v>0,73</v>
          </cell>
          <cell r="H7652">
            <v>0</v>
          </cell>
          <cell r="I7652">
            <v>0</v>
          </cell>
          <cell r="J7652">
            <v>0</v>
          </cell>
          <cell r="K7652">
            <v>0.73</v>
          </cell>
          <cell r="L7652">
            <v>0.73</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370,99</v>
          </cell>
          <cell r="F7653">
            <v>0</v>
          </cell>
          <cell r="G7653" t="str">
            <v>370,99</v>
          </cell>
          <cell r="H7653">
            <v>0</v>
          </cell>
          <cell r="I7653">
            <v>0</v>
          </cell>
          <cell r="J7653">
            <v>0</v>
          </cell>
          <cell r="K7653">
            <v>370.99</v>
          </cell>
          <cell r="L7653">
            <v>370.99</v>
          </cell>
          <cell r="M7653"/>
          <cell r="N7653">
            <v>38546</v>
          </cell>
        </row>
        <row r="7654">
          <cell r="A7654">
            <v>34549</v>
          </cell>
          <cell r="B7654" t="str">
            <v xml:space="preserve">ARGILA EXPANDIDA, GRANULOMETRIA 2215                                                                                                                                                                                                                                                                                                                                                                                                                                                                      </v>
          </cell>
          <cell r="C7654" t="str">
            <v>INSUMO</v>
          </cell>
          <cell r="D7654" t="str">
            <v xml:space="preserve">M3    </v>
          </cell>
          <cell r="E7654" t="str">
            <v>757,86</v>
          </cell>
          <cell r="F7654">
            <v>0</v>
          </cell>
          <cell r="G7654" t="str">
            <v>757,86</v>
          </cell>
          <cell r="H7654">
            <v>0</v>
          </cell>
          <cell r="I7654">
            <v>0</v>
          </cell>
          <cell r="J7654">
            <v>0</v>
          </cell>
          <cell r="K7654">
            <v>757.86</v>
          </cell>
          <cell r="L7654">
            <v>757.86</v>
          </cell>
          <cell r="M7654"/>
          <cell r="N7654">
            <v>34549</v>
          </cell>
        </row>
        <row r="7655">
          <cell r="A7655">
            <v>6081</v>
          </cell>
          <cell r="B7655" t="str">
            <v xml:space="preserve">ARGILA OU BARRO PARA ATERRO/REATERRO (COM TRANSPORTE ATE 10 KM)                                                                                                                                                                                                                                                                                                                                                                                                                                           </v>
          </cell>
          <cell r="C7655" t="str">
            <v>INSUMO</v>
          </cell>
          <cell r="D7655" t="str">
            <v xml:space="preserve">M3    </v>
          </cell>
          <cell r="E7655" t="str">
            <v>53,05</v>
          </cell>
          <cell r="F7655">
            <v>0</v>
          </cell>
          <cell r="G7655" t="str">
            <v>53,05</v>
          </cell>
          <cell r="H7655">
            <v>0</v>
          </cell>
          <cell r="I7655">
            <v>0</v>
          </cell>
          <cell r="J7655">
            <v>0</v>
          </cell>
          <cell r="K7655">
            <v>53.05</v>
          </cell>
          <cell r="L7655">
            <v>53.05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37,89</v>
          </cell>
          <cell r="F7656">
            <v>0</v>
          </cell>
          <cell r="G7656" t="str">
            <v>37,89</v>
          </cell>
          <cell r="H7656">
            <v>0</v>
          </cell>
          <cell r="I7656">
            <v>0</v>
          </cell>
          <cell r="J7656">
            <v>0</v>
          </cell>
          <cell r="K7656">
            <v>37.89</v>
          </cell>
          <cell r="L7656">
            <v>37.89</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37,89</v>
          </cell>
          <cell r="F7657">
            <v>0</v>
          </cell>
          <cell r="G7657" t="str">
            <v>37,89</v>
          </cell>
          <cell r="H7657">
            <v>0</v>
          </cell>
          <cell r="I7657">
            <v>0</v>
          </cell>
          <cell r="J7657">
            <v>0</v>
          </cell>
          <cell r="K7657">
            <v>37.89</v>
          </cell>
          <cell r="L7657">
            <v>37.89</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22,96</v>
          </cell>
          <cell r="F7666">
            <v>0</v>
          </cell>
          <cell r="G7666" t="str">
            <v>22,96</v>
          </cell>
          <cell r="H7666">
            <v>0</v>
          </cell>
          <cell r="I7666">
            <v>0</v>
          </cell>
          <cell r="J7666">
            <v>0</v>
          </cell>
          <cell r="K7666">
            <v>22.96</v>
          </cell>
          <cell r="L7666">
            <v>22.96</v>
          </cell>
          <cell r="M7666"/>
          <cell r="N7666">
            <v>378</v>
          </cell>
        </row>
        <row r="7667">
          <cell r="A7667">
            <v>40911</v>
          </cell>
          <cell r="B7667" t="str">
            <v xml:space="preserve">ARMADOR (MENSALISTA)                                                                                                                                                                                                                                                                                                                                                                                                                                                                                      </v>
          </cell>
          <cell r="C7667" t="str">
            <v>INSUMO</v>
          </cell>
          <cell r="D7667" t="str">
            <v xml:space="preserve">MES   </v>
          </cell>
          <cell r="E7667" t="str">
            <v>4.033,32</v>
          </cell>
          <cell r="F7667">
            <v>0</v>
          </cell>
          <cell r="G7667" t="str">
            <v>4.033,32</v>
          </cell>
          <cell r="H7667">
            <v>0</v>
          </cell>
          <cell r="I7667">
            <v>0</v>
          </cell>
          <cell r="J7667">
            <v>0</v>
          </cell>
          <cell r="K7667">
            <v>4033.32</v>
          </cell>
          <cell r="L7667">
            <v>4033.32</v>
          </cell>
          <cell r="M7667"/>
          <cell r="N7667">
            <v>40911</v>
          </cell>
        </row>
        <row r="7668">
          <cell r="A7668">
            <v>33939</v>
          </cell>
          <cell r="B7668" t="str">
            <v xml:space="preserve">ARQUITETO JUNIOR                                                                                                                                                                                                                                                                                                                                                                                                                                                                                          </v>
          </cell>
          <cell r="C7668" t="str">
            <v>INSUMO</v>
          </cell>
          <cell r="D7668" t="str">
            <v xml:space="preserve">H     </v>
          </cell>
          <cell r="E7668" t="str">
            <v>78,54</v>
          </cell>
          <cell r="F7668">
            <v>0</v>
          </cell>
          <cell r="G7668" t="str">
            <v>78,54</v>
          </cell>
          <cell r="H7668">
            <v>0</v>
          </cell>
          <cell r="I7668">
            <v>0</v>
          </cell>
          <cell r="J7668">
            <v>0</v>
          </cell>
          <cell r="K7668">
            <v>78.540000000000006</v>
          </cell>
          <cell r="L7668">
            <v>78.540000000000006</v>
          </cell>
          <cell r="M7668"/>
          <cell r="N7668">
            <v>33939</v>
          </cell>
        </row>
        <row r="7669">
          <cell r="A7669">
            <v>40815</v>
          </cell>
          <cell r="B7669" t="str">
            <v xml:space="preserve">ARQUITETO JUNIOR (MENSALISTA)                                                                                                                                                                                                                                                                                                                                                                                                                                                                             </v>
          </cell>
          <cell r="C7669" t="str">
            <v>INSUMO</v>
          </cell>
          <cell r="D7669" t="str">
            <v xml:space="preserve">MES   </v>
          </cell>
          <cell r="E7669" t="str">
            <v>13.796,33</v>
          </cell>
          <cell r="F7669">
            <v>0</v>
          </cell>
          <cell r="G7669" t="str">
            <v>13.796,33</v>
          </cell>
          <cell r="H7669">
            <v>0</v>
          </cell>
          <cell r="I7669">
            <v>0</v>
          </cell>
          <cell r="J7669">
            <v>0</v>
          </cell>
          <cell r="K7669">
            <v>13796.33</v>
          </cell>
          <cell r="L7669">
            <v>13796.33</v>
          </cell>
          <cell r="M7669"/>
          <cell r="N7669">
            <v>40815</v>
          </cell>
        </row>
        <row r="7670">
          <cell r="A7670">
            <v>34760</v>
          </cell>
          <cell r="B7670" t="str">
            <v xml:space="preserve">ARQUITETO PAISAGISTA                                                                                                                                                                                                                                                                                                                                                                                                                                                                                      </v>
          </cell>
          <cell r="C7670" t="str">
            <v>INSUMO</v>
          </cell>
          <cell r="D7670" t="str">
            <v xml:space="preserve">H     </v>
          </cell>
          <cell r="E7670" t="str">
            <v>88,85</v>
          </cell>
          <cell r="F7670">
            <v>0</v>
          </cell>
          <cell r="G7670" t="str">
            <v>88,85</v>
          </cell>
          <cell r="H7670">
            <v>0</v>
          </cell>
          <cell r="I7670">
            <v>0</v>
          </cell>
          <cell r="J7670">
            <v>0</v>
          </cell>
          <cell r="K7670">
            <v>88.85</v>
          </cell>
          <cell r="L7670">
            <v>88.85</v>
          </cell>
          <cell r="M7670"/>
          <cell r="N7670">
            <v>34760</v>
          </cell>
        </row>
        <row r="7671">
          <cell r="A7671">
            <v>40935</v>
          </cell>
          <cell r="B7671" t="str">
            <v xml:space="preserve">ARQUITETO PAISAGISTA (MENSALISTA)                                                                                                                                                                                                                                                                                                                                                                                                                                                                         </v>
          </cell>
          <cell r="C7671" t="str">
            <v>INSUMO</v>
          </cell>
          <cell r="D7671" t="str">
            <v xml:space="preserve">MES   </v>
          </cell>
          <cell r="E7671" t="str">
            <v>15.607,91</v>
          </cell>
          <cell r="F7671">
            <v>0</v>
          </cell>
          <cell r="G7671" t="str">
            <v>15.607,91</v>
          </cell>
          <cell r="H7671">
            <v>0</v>
          </cell>
          <cell r="I7671">
            <v>0</v>
          </cell>
          <cell r="J7671">
            <v>0</v>
          </cell>
          <cell r="K7671">
            <v>15607.91</v>
          </cell>
          <cell r="L7671">
            <v>15607.91</v>
          </cell>
          <cell r="M7671"/>
          <cell r="N7671">
            <v>40935</v>
          </cell>
        </row>
        <row r="7672">
          <cell r="A7672">
            <v>33952</v>
          </cell>
          <cell r="B7672" t="str">
            <v xml:space="preserve">ARQUITETO PLENO                                                                                                                                                                                                                                                                                                                                                                                                                                                                                           </v>
          </cell>
          <cell r="C7672" t="str">
            <v>INSUMO</v>
          </cell>
          <cell r="D7672" t="str">
            <v xml:space="preserve">H     </v>
          </cell>
          <cell r="E7672" t="str">
            <v>111,56</v>
          </cell>
          <cell r="F7672">
            <v>0</v>
          </cell>
          <cell r="G7672" t="str">
            <v>111,56</v>
          </cell>
          <cell r="H7672">
            <v>0</v>
          </cell>
          <cell r="I7672">
            <v>0</v>
          </cell>
          <cell r="J7672">
            <v>0</v>
          </cell>
          <cell r="K7672">
            <v>111.56</v>
          </cell>
          <cell r="L7672">
            <v>111.56</v>
          </cell>
          <cell r="M7672"/>
          <cell r="N7672">
            <v>33952</v>
          </cell>
        </row>
        <row r="7673">
          <cell r="A7673">
            <v>40816</v>
          </cell>
          <cell r="B7673" t="str">
            <v xml:space="preserve">ARQUITETO PLENO (MENSALISTA)                                                                                                                                                                                                                                                                                                                                                                                                                                                                              </v>
          </cell>
          <cell r="C7673" t="str">
            <v>INSUMO</v>
          </cell>
          <cell r="D7673" t="str">
            <v xml:space="preserve">MES   </v>
          </cell>
          <cell r="E7673" t="str">
            <v>19.596,54</v>
          </cell>
          <cell r="F7673">
            <v>0</v>
          </cell>
          <cell r="G7673" t="str">
            <v>19.596,54</v>
          </cell>
          <cell r="H7673">
            <v>0</v>
          </cell>
          <cell r="I7673">
            <v>0</v>
          </cell>
          <cell r="J7673">
            <v>0</v>
          </cell>
          <cell r="K7673">
            <v>19596.54</v>
          </cell>
          <cell r="L7673">
            <v>19596.54</v>
          </cell>
          <cell r="M7673"/>
          <cell r="N7673">
            <v>40816</v>
          </cell>
        </row>
        <row r="7674">
          <cell r="A7674">
            <v>33953</v>
          </cell>
          <cell r="B7674" t="str">
            <v xml:space="preserve">ARQUITETO SENIOR                                                                                                                                                                                                                                                                                                                                                                                                                                                                                          </v>
          </cell>
          <cell r="C7674" t="str">
            <v>INSUMO</v>
          </cell>
          <cell r="D7674" t="str">
            <v xml:space="preserve">H     </v>
          </cell>
          <cell r="E7674" t="str">
            <v>147,49</v>
          </cell>
          <cell r="F7674">
            <v>0</v>
          </cell>
          <cell r="G7674" t="str">
            <v>147,49</v>
          </cell>
          <cell r="H7674">
            <v>0</v>
          </cell>
          <cell r="I7674">
            <v>0</v>
          </cell>
          <cell r="J7674">
            <v>0</v>
          </cell>
          <cell r="K7674">
            <v>147.49</v>
          </cell>
          <cell r="L7674">
            <v>147.49</v>
          </cell>
          <cell r="M7674"/>
          <cell r="N7674">
            <v>33953</v>
          </cell>
        </row>
        <row r="7675">
          <cell r="A7675">
            <v>40817</v>
          </cell>
          <cell r="B7675" t="str">
            <v xml:space="preserve">ARQUITETO SENIOR (MENSALISTA)                                                                                                                                                                                                                                                                                                                                                                                                                                                                             </v>
          </cell>
          <cell r="C7675" t="str">
            <v>INSUMO</v>
          </cell>
          <cell r="D7675" t="str">
            <v xml:space="preserve">MES   </v>
          </cell>
          <cell r="E7675" t="str">
            <v>25.908,36</v>
          </cell>
          <cell r="F7675">
            <v>0</v>
          </cell>
          <cell r="G7675" t="str">
            <v>25.908,36</v>
          </cell>
          <cell r="H7675">
            <v>0</v>
          </cell>
          <cell r="I7675">
            <v>0</v>
          </cell>
          <cell r="J7675">
            <v>0</v>
          </cell>
          <cell r="K7675">
            <v>25908.36</v>
          </cell>
          <cell r="L7675">
            <v>25908.36</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1,50</v>
          </cell>
          <cell r="F7677">
            <v>0</v>
          </cell>
          <cell r="G7677" t="str">
            <v>1,50</v>
          </cell>
          <cell r="H7677">
            <v>0</v>
          </cell>
          <cell r="I7677">
            <v>0</v>
          </cell>
          <cell r="J7677">
            <v>0</v>
          </cell>
          <cell r="K7677">
            <v>1.5</v>
          </cell>
          <cell r="L7677">
            <v>1.5</v>
          </cell>
          <cell r="M7677"/>
          <cell r="N7677">
            <v>39211</v>
          </cell>
        </row>
        <row r="7678">
          <cell r="A7678">
            <v>39212</v>
          </cell>
          <cell r="B7678" t="str">
            <v xml:space="preserve">ARRUELA EM ALUMINIO, COM ROSCA, DE 1 1/2", PARA ELETRODUTO                                                                                                                                                                                                                                                                                                                                                                                                                                                </v>
          </cell>
          <cell r="C7678" t="str">
            <v>INSUMO</v>
          </cell>
          <cell r="D7678" t="str">
            <v xml:space="preserve">UN    </v>
          </cell>
          <cell r="E7678" t="str">
            <v>1,68</v>
          </cell>
          <cell r="F7678">
            <v>0</v>
          </cell>
          <cell r="G7678" t="str">
            <v>1,68</v>
          </cell>
          <cell r="H7678">
            <v>0</v>
          </cell>
          <cell r="I7678">
            <v>0</v>
          </cell>
          <cell r="J7678">
            <v>0</v>
          </cell>
          <cell r="K7678">
            <v>1.68</v>
          </cell>
          <cell r="L7678">
            <v>1.68</v>
          </cell>
          <cell r="M7678"/>
          <cell r="N7678">
            <v>39212</v>
          </cell>
        </row>
        <row r="7679">
          <cell r="A7679">
            <v>39208</v>
          </cell>
          <cell r="B7679" t="str">
            <v xml:space="preserve">ARRUELA EM ALUMINIO, COM ROSCA, DE 1/2", PARA ELETRODUTO                                                                                                                                                                                                                                                                                                                                                                                                                                                  </v>
          </cell>
          <cell r="C7679" t="str">
            <v>INSUMO</v>
          </cell>
          <cell r="D7679" t="str">
            <v xml:space="preserve">UN    </v>
          </cell>
          <cell r="E7679" t="str">
            <v>0,46</v>
          </cell>
          <cell r="F7679">
            <v>0</v>
          </cell>
          <cell r="G7679" t="str">
            <v>0,46</v>
          </cell>
          <cell r="H7679">
            <v>0</v>
          </cell>
          <cell r="I7679">
            <v>0</v>
          </cell>
          <cell r="J7679">
            <v>0</v>
          </cell>
          <cell r="K7679">
            <v>0.46</v>
          </cell>
          <cell r="L7679">
            <v>0.46</v>
          </cell>
          <cell r="M7679"/>
          <cell r="N7679">
            <v>39208</v>
          </cell>
        </row>
        <row r="7680">
          <cell r="A7680">
            <v>39210</v>
          </cell>
          <cell r="B7680" t="str">
            <v xml:space="preserve">ARRUELA EM ALUMINIO, COM ROSCA, DE 1", PARA ELETRODUTO                                                                                                                                                                                                                                                                                                                                                                                                                                                    </v>
          </cell>
          <cell r="C7680" t="str">
            <v>INSUMO</v>
          </cell>
          <cell r="D7680" t="str">
            <v xml:space="preserve">UN    </v>
          </cell>
          <cell r="E7680" t="str">
            <v>0,84</v>
          </cell>
          <cell r="F7680">
            <v>0</v>
          </cell>
          <cell r="G7680" t="str">
            <v>0,84</v>
          </cell>
          <cell r="H7680">
            <v>0</v>
          </cell>
          <cell r="I7680">
            <v>0</v>
          </cell>
          <cell r="J7680">
            <v>0</v>
          </cell>
          <cell r="K7680">
            <v>0.84</v>
          </cell>
          <cell r="L7680">
            <v>0.84</v>
          </cell>
          <cell r="M7680"/>
          <cell r="N7680">
            <v>39210</v>
          </cell>
        </row>
        <row r="7681">
          <cell r="A7681">
            <v>39214</v>
          </cell>
          <cell r="B7681" t="str">
            <v xml:space="preserve">ARRUELA EM ALUMINIO, COM ROSCA, DE 2 1/2", PARA ELETRODUTO                                                                                                                                                                                                                                                                                                                                                                                                                                                </v>
          </cell>
          <cell r="C7681" t="str">
            <v>INSUMO</v>
          </cell>
          <cell r="D7681" t="str">
            <v xml:space="preserve">UN    </v>
          </cell>
          <cell r="E7681" t="str">
            <v>3,11</v>
          </cell>
          <cell r="F7681">
            <v>0</v>
          </cell>
          <cell r="G7681" t="str">
            <v>3,11</v>
          </cell>
          <cell r="H7681">
            <v>0</v>
          </cell>
          <cell r="I7681">
            <v>0</v>
          </cell>
          <cell r="J7681">
            <v>0</v>
          </cell>
          <cell r="K7681">
            <v>3.11</v>
          </cell>
          <cell r="L7681">
            <v>3.11</v>
          </cell>
          <cell r="M7681"/>
          <cell r="N7681">
            <v>39214</v>
          </cell>
        </row>
        <row r="7682">
          <cell r="A7682">
            <v>39213</v>
          </cell>
          <cell r="B7682" t="str">
            <v xml:space="preserve">ARRUELA EM ALUMINIO, COM ROSCA, DE 2", PARA ELETRODUTO                                                                                                                                                                                                                                                                                                                                                                                                                                                    </v>
          </cell>
          <cell r="C7682" t="str">
            <v>INSUMO</v>
          </cell>
          <cell r="D7682" t="str">
            <v xml:space="preserve">UN    </v>
          </cell>
          <cell r="E7682" t="str">
            <v>2,20</v>
          </cell>
          <cell r="F7682">
            <v>0</v>
          </cell>
          <cell r="G7682" t="str">
            <v>2,20</v>
          </cell>
          <cell r="H7682">
            <v>0</v>
          </cell>
          <cell r="I7682">
            <v>0</v>
          </cell>
          <cell r="J7682">
            <v>0</v>
          </cell>
          <cell r="K7682">
            <v>2.2000000000000002</v>
          </cell>
          <cell r="L7682">
            <v>2.2000000000000002</v>
          </cell>
          <cell r="M7682"/>
          <cell r="N7682">
            <v>39213</v>
          </cell>
        </row>
        <row r="7683">
          <cell r="A7683">
            <v>39209</v>
          </cell>
          <cell r="B7683" t="str">
            <v xml:space="preserve">ARRUELA EM ALUMINIO, COM ROSCA, DE 3/4", PARA ELETRODUTO                                                                                                                                                                                                                                                                                                                                                                                                                                                  </v>
          </cell>
          <cell r="C7683" t="str">
            <v>INSUMO</v>
          </cell>
          <cell r="D7683" t="str">
            <v xml:space="preserve">UN    </v>
          </cell>
          <cell r="E7683" t="str">
            <v>0,54</v>
          </cell>
          <cell r="F7683">
            <v>0</v>
          </cell>
          <cell r="G7683" t="str">
            <v>0,54</v>
          </cell>
          <cell r="H7683">
            <v>0</v>
          </cell>
          <cell r="I7683">
            <v>0</v>
          </cell>
          <cell r="J7683">
            <v>0</v>
          </cell>
          <cell r="K7683">
            <v>0.54</v>
          </cell>
          <cell r="L7683">
            <v>0.54</v>
          </cell>
          <cell r="M7683"/>
          <cell r="N7683">
            <v>39209</v>
          </cell>
        </row>
        <row r="7684">
          <cell r="A7684">
            <v>39207</v>
          </cell>
          <cell r="B7684" t="str">
            <v xml:space="preserve">ARRUELA EM ALUMINIO, COM ROSCA, DE 3/8", PARA ELETRODUTO                                                                                                                                                                                                                                                                                                                                                                                                                                                  </v>
          </cell>
          <cell r="C7684" t="str">
            <v>INSUMO</v>
          </cell>
          <cell r="D7684" t="str">
            <v xml:space="preserve">UN    </v>
          </cell>
          <cell r="E7684" t="str">
            <v>0,84</v>
          </cell>
          <cell r="F7684">
            <v>0</v>
          </cell>
          <cell r="G7684" t="str">
            <v>0,84</v>
          </cell>
          <cell r="H7684">
            <v>0</v>
          </cell>
          <cell r="I7684">
            <v>0</v>
          </cell>
          <cell r="J7684">
            <v>0</v>
          </cell>
          <cell r="K7684">
            <v>0.84</v>
          </cell>
          <cell r="L7684">
            <v>0.84</v>
          </cell>
          <cell r="M7684"/>
          <cell r="N7684">
            <v>39207</v>
          </cell>
        </row>
        <row r="7685">
          <cell r="A7685">
            <v>39215</v>
          </cell>
          <cell r="B7685" t="str">
            <v xml:space="preserve">ARRUELA EM ALUMINIO, COM ROSCA, DE 3", PARA ELETRODUTO                                                                                                                                                                                                                                                                                                                                                                                                                                                    </v>
          </cell>
          <cell r="C7685" t="str">
            <v>INSUMO</v>
          </cell>
          <cell r="D7685" t="str">
            <v xml:space="preserve">UN    </v>
          </cell>
          <cell r="E7685" t="str">
            <v>5,67</v>
          </cell>
          <cell r="F7685">
            <v>0</v>
          </cell>
          <cell r="G7685" t="str">
            <v>5,67</v>
          </cell>
          <cell r="H7685">
            <v>0</v>
          </cell>
          <cell r="I7685">
            <v>0</v>
          </cell>
          <cell r="J7685">
            <v>0</v>
          </cell>
          <cell r="K7685">
            <v>5.67</v>
          </cell>
          <cell r="L7685">
            <v>5.67</v>
          </cell>
          <cell r="M7685"/>
          <cell r="N7685">
            <v>39215</v>
          </cell>
        </row>
        <row r="7686">
          <cell r="A7686">
            <v>39216</v>
          </cell>
          <cell r="B7686" t="str">
            <v xml:space="preserve">ARRUELA EM ALUMINIO, COM ROSCA, DE 4", PARA ELETRODUTO                                                                                                                                                                                                                                                                                                                                                                                                                                                    </v>
          </cell>
          <cell r="C7686" t="str">
            <v>INSUMO</v>
          </cell>
          <cell r="D7686" t="str">
            <v xml:space="preserve">UN    </v>
          </cell>
          <cell r="E7686" t="str">
            <v>7,91</v>
          </cell>
          <cell r="F7686">
            <v>0</v>
          </cell>
          <cell r="G7686" t="str">
            <v>7,91</v>
          </cell>
          <cell r="H7686">
            <v>0</v>
          </cell>
          <cell r="I7686">
            <v>0</v>
          </cell>
          <cell r="J7686">
            <v>0</v>
          </cell>
          <cell r="K7686">
            <v>7.91</v>
          </cell>
          <cell r="L7686">
            <v>7.91</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12,11</v>
          </cell>
          <cell r="F7689">
            <v>0</v>
          </cell>
          <cell r="G7689" t="str">
            <v>12,11</v>
          </cell>
          <cell r="H7689">
            <v>0</v>
          </cell>
          <cell r="I7689">
            <v>0</v>
          </cell>
          <cell r="J7689">
            <v>0</v>
          </cell>
          <cell r="K7689">
            <v>12.11</v>
          </cell>
          <cell r="L7689">
            <v>12.11</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14,35</v>
          </cell>
          <cell r="F7690">
            <v>0</v>
          </cell>
          <cell r="G7690" t="str">
            <v>14,35</v>
          </cell>
          <cell r="H7690">
            <v>0</v>
          </cell>
          <cell r="I7690">
            <v>0</v>
          </cell>
          <cell r="J7690">
            <v>0</v>
          </cell>
          <cell r="K7690">
            <v>14.35</v>
          </cell>
          <cell r="L7690">
            <v>14.35</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16,10</v>
          </cell>
          <cell r="F7691">
            <v>0</v>
          </cell>
          <cell r="G7691" t="str">
            <v>16,10</v>
          </cell>
          <cell r="H7691">
            <v>0</v>
          </cell>
          <cell r="I7691">
            <v>0</v>
          </cell>
          <cell r="J7691">
            <v>0</v>
          </cell>
          <cell r="K7691">
            <v>16.100000000000001</v>
          </cell>
          <cell r="L7691">
            <v>16.100000000000001</v>
          </cell>
          <cell r="M7691"/>
          <cell r="N7691">
            <v>509</v>
          </cell>
        </row>
        <row r="7692">
          <cell r="A7692">
            <v>40331</v>
          </cell>
          <cell r="B7692" t="str">
            <v xml:space="preserve">ASSENTADOR DE MANILHAS                                                                                                                                                                                                                                                                                                                                                                                                                                                                                    </v>
          </cell>
          <cell r="C7692" t="str">
            <v>INSUMO</v>
          </cell>
          <cell r="D7692" t="str">
            <v xml:space="preserve">H     </v>
          </cell>
          <cell r="E7692" t="str">
            <v>25,61</v>
          </cell>
          <cell r="F7692">
            <v>0</v>
          </cell>
          <cell r="G7692" t="str">
            <v>25,61</v>
          </cell>
          <cell r="H7692">
            <v>0</v>
          </cell>
          <cell r="I7692">
            <v>0</v>
          </cell>
          <cell r="J7692">
            <v>0</v>
          </cell>
          <cell r="K7692">
            <v>25.61</v>
          </cell>
          <cell r="L7692">
            <v>25.61</v>
          </cell>
          <cell r="M7692"/>
          <cell r="N7692">
            <v>40331</v>
          </cell>
        </row>
        <row r="7693">
          <cell r="A7693">
            <v>40930</v>
          </cell>
          <cell r="B7693" t="str">
            <v xml:space="preserve">ASSENTADOR DE MANILHAS (MENSALISTA)                                                                                                                                                                                                                                                                                                                                                                                                                                                                       </v>
          </cell>
          <cell r="C7693" t="str">
            <v>INSUMO</v>
          </cell>
          <cell r="D7693" t="str">
            <v xml:space="preserve">MES   </v>
          </cell>
          <cell r="E7693" t="str">
            <v>4.498,80</v>
          </cell>
          <cell r="F7693">
            <v>0</v>
          </cell>
          <cell r="G7693" t="str">
            <v>4.498,80</v>
          </cell>
          <cell r="H7693">
            <v>0</v>
          </cell>
          <cell r="I7693">
            <v>0</v>
          </cell>
          <cell r="J7693">
            <v>0</v>
          </cell>
          <cell r="K7693">
            <v>4498.8</v>
          </cell>
          <cell r="L7693">
            <v>4498.8</v>
          </cell>
          <cell r="M7693"/>
          <cell r="N7693">
            <v>40930</v>
          </cell>
        </row>
        <row r="7694">
          <cell r="A7694">
            <v>11761</v>
          </cell>
          <cell r="B7694" t="str">
            <v xml:space="preserve">ASSENTO  VASO SANITARIO INFANTIL EM PLASTICO BRANCO                                                                                                                                                                                                                                                                                                                                                                                                                                                       </v>
          </cell>
          <cell r="C7694" t="str">
            <v>INSUMO</v>
          </cell>
          <cell r="D7694" t="str">
            <v xml:space="preserve">UN    </v>
          </cell>
          <cell r="E7694" t="str">
            <v>66,82</v>
          </cell>
          <cell r="F7694">
            <v>0</v>
          </cell>
          <cell r="G7694" t="str">
            <v>66,82</v>
          </cell>
          <cell r="H7694">
            <v>0</v>
          </cell>
          <cell r="I7694">
            <v>0</v>
          </cell>
          <cell r="J7694">
            <v>0</v>
          </cell>
          <cell r="K7694">
            <v>66.819999999999993</v>
          </cell>
          <cell r="L7694">
            <v>66.819999999999993</v>
          </cell>
          <cell r="M7694"/>
          <cell r="N7694">
            <v>11761</v>
          </cell>
        </row>
        <row r="7695">
          <cell r="A7695">
            <v>377</v>
          </cell>
          <cell r="B7695" t="str">
            <v xml:space="preserve">ASSENTO SANITARIO DE PLASTICO, TIPO CONVENCIONAL                                                                                                                                                                                                                                                                                                                                                                                                                                                          </v>
          </cell>
          <cell r="C7695" t="str">
            <v>INSUMO</v>
          </cell>
          <cell r="D7695" t="str">
            <v xml:space="preserve">UN    </v>
          </cell>
          <cell r="E7695" t="str">
            <v>31,40</v>
          </cell>
          <cell r="F7695">
            <v>0</v>
          </cell>
          <cell r="G7695" t="str">
            <v>31,40</v>
          </cell>
          <cell r="H7695">
            <v>0</v>
          </cell>
          <cell r="I7695">
            <v>0</v>
          </cell>
          <cell r="J7695">
            <v>0</v>
          </cell>
          <cell r="K7695">
            <v>31.4</v>
          </cell>
          <cell r="L7695">
            <v>31.4</v>
          </cell>
          <cell r="M7695"/>
          <cell r="N7695">
            <v>377</v>
          </cell>
        </row>
        <row r="7696">
          <cell r="A7696">
            <v>7588</v>
          </cell>
          <cell r="B7696" t="str">
            <v xml:space="preserve">AUTOMATICO DE BOIA SUPERIOR / INFERIOR, *15* A / 250 V                                                                                                                                                                                                                                                                                                                                                                                                                                                    </v>
          </cell>
          <cell r="C7696" t="str">
            <v>INSUMO</v>
          </cell>
          <cell r="D7696" t="str">
            <v xml:space="preserve">UN    </v>
          </cell>
          <cell r="E7696" t="str">
            <v>38,00</v>
          </cell>
          <cell r="F7696">
            <v>0</v>
          </cell>
          <cell r="G7696" t="str">
            <v>38,00</v>
          </cell>
          <cell r="H7696">
            <v>0</v>
          </cell>
          <cell r="I7696">
            <v>0</v>
          </cell>
          <cell r="J7696">
            <v>0</v>
          </cell>
          <cell r="K7696">
            <v>38</v>
          </cell>
          <cell r="L7696">
            <v>38</v>
          </cell>
          <cell r="M7696"/>
          <cell r="N7696">
            <v>7588</v>
          </cell>
        </row>
        <row r="7697">
          <cell r="A7697">
            <v>34392</v>
          </cell>
          <cell r="B7697" t="str">
            <v xml:space="preserve">AUXILIAR DE ALMOXARIFE (HORISTA)                                                                                                                                                                                                                                                                                                                                                                                                                                                                          </v>
          </cell>
          <cell r="C7697" t="str">
            <v>INSUMO</v>
          </cell>
          <cell r="D7697" t="str">
            <v xml:space="preserve">H     </v>
          </cell>
          <cell r="E7697" t="str">
            <v>17,85</v>
          </cell>
          <cell r="F7697">
            <v>0</v>
          </cell>
          <cell r="G7697" t="str">
            <v>17,85</v>
          </cell>
          <cell r="H7697">
            <v>0</v>
          </cell>
          <cell r="I7697">
            <v>0</v>
          </cell>
          <cell r="J7697">
            <v>0</v>
          </cell>
          <cell r="K7697">
            <v>17.850000000000001</v>
          </cell>
          <cell r="L7697">
            <v>17.850000000000001</v>
          </cell>
          <cell r="M7697"/>
          <cell r="N7697">
            <v>34392</v>
          </cell>
        </row>
        <row r="7698">
          <cell r="A7698">
            <v>40908</v>
          </cell>
          <cell r="B7698" t="str">
            <v xml:space="preserve">AUXILIAR DE ALMOXARIFE (MENSALISTA)                                                                                                                                                                                                                                                                                                                                                                                                                                                                       </v>
          </cell>
          <cell r="C7698" t="str">
            <v>INSUMO</v>
          </cell>
          <cell r="D7698" t="str">
            <v xml:space="preserve">MES   </v>
          </cell>
          <cell r="E7698" t="str">
            <v>3.137,37</v>
          </cell>
          <cell r="F7698">
            <v>0</v>
          </cell>
          <cell r="G7698" t="str">
            <v>3.137,37</v>
          </cell>
          <cell r="H7698">
            <v>0</v>
          </cell>
          <cell r="I7698">
            <v>0</v>
          </cell>
          <cell r="J7698">
            <v>0</v>
          </cell>
          <cell r="K7698">
            <v>3137.37</v>
          </cell>
          <cell r="L7698">
            <v>3137.37</v>
          </cell>
          <cell r="M7698"/>
          <cell r="N7698">
            <v>40908</v>
          </cell>
        </row>
        <row r="7699">
          <cell r="A7699">
            <v>34551</v>
          </cell>
          <cell r="B7699" t="str">
            <v xml:space="preserve">AUXILIAR DE AZULEJISTA (HORISTA)                                                                                                                                                                                                                                                                                                                                                                                                                                                                          </v>
          </cell>
          <cell r="C7699" t="str">
            <v>INSUMO</v>
          </cell>
          <cell r="D7699" t="str">
            <v xml:space="preserve">H     </v>
          </cell>
          <cell r="E7699" t="str">
            <v>16,70</v>
          </cell>
          <cell r="F7699">
            <v>0</v>
          </cell>
          <cell r="G7699" t="str">
            <v>16,70</v>
          </cell>
          <cell r="H7699">
            <v>0</v>
          </cell>
          <cell r="I7699">
            <v>0</v>
          </cell>
          <cell r="J7699">
            <v>0</v>
          </cell>
          <cell r="K7699">
            <v>16.7</v>
          </cell>
          <cell r="L7699">
            <v>16.7</v>
          </cell>
          <cell r="M7699"/>
          <cell r="N7699">
            <v>34551</v>
          </cell>
        </row>
        <row r="7700">
          <cell r="A7700">
            <v>41078</v>
          </cell>
          <cell r="B7700" t="str">
            <v xml:space="preserve">AUXILIAR DE AZULEJISTA (MENSALISTA)                                                                                                                                                                                                                                                                                                                                                                                                                                                                       </v>
          </cell>
          <cell r="C7700" t="str">
            <v>INSUMO</v>
          </cell>
          <cell r="D7700" t="str">
            <v xml:space="preserve">MES   </v>
          </cell>
          <cell r="E7700" t="str">
            <v>2.937,05</v>
          </cell>
          <cell r="F7700">
            <v>0</v>
          </cell>
          <cell r="G7700" t="str">
            <v>2.937,05</v>
          </cell>
          <cell r="H7700">
            <v>0</v>
          </cell>
          <cell r="I7700">
            <v>0</v>
          </cell>
          <cell r="J7700">
            <v>0</v>
          </cell>
          <cell r="K7700">
            <v>2937.05</v>
          </cell>
          <cell r="L7700">
            <v>2937.05</v>
          </cell>
          <cell r="M7700"/>
          <cell r="N7700">
            <v>41078</v>
          </cell>
        </row>
        <row r="7701">
          <cell r="A7701">
            <v>246</v>
          </cell>
          <cell r="B7701" t="str">
            <v xml:space="preserve">AUXILIAR DE ENCANADOR OU BOMBEIRO HIDRAULICO (HORISTA)                                                                                                                                                                                                                                                                                                                                                                                                                                                    </v>
          </cell>
          <cell r="C7701" t="str">
            <v>INSUMO</v>
          </cell>
          <cell r="D7701" t="str">
            <v xml:space="preserve">H     </v>
          </cell>
          <cell r="E7701" t="str">
            <v>17,85</v>
          </cell>
          <cell r="F7701">
            <v>0</v>
          </cell>
          <cell r="G7701" t="str">
            <v>17,85</v>
          </cell>
          <cell r="H7701">
            <v>0</v>
          </cell>
          <cell r="I7701">
            <v>0</v>
          </cell>
          <cell r="J7701">
            <v>0</v>
          </cell>
          <cell r="K7701">
            <v>17.850000000000001</v>
          </cell>
          <cell r="L7701">
            <v>17.850000000000001</v>
          </cell>
          <cell r="M7701"/>
          <cell r="N7701">
            <v>246</v>
          </cell>
        </row>
        <row r="7702">
          <cell r="A7702">
            <v>40927</v>
          </cell>
          <cell r="B7702" t="str">
            <v xml:space="preserve">AUXILIAR DE ENCANADOR OU BOMBEIRO HIDRAULICO (MENSALISTA)                                                                                                                                                                                                                                                                                                                                                                                                                                                 </v>
          </cell>
          <cell r="C7702" t="str">
            <v>INSUMO</v>
          </cell>
          <cell r="D7702" t="str">
            <v xml:space="preserve">MES   </v>
          </cell>
          <cell r="E7702" t="str">
            <v>3.138,05</v>
          </cell>
          <cell r="F7702">
            <v>0</v>
          </cell>
          <cell r="G7702" t="str">
            <v>3.138,05</v>
          </cell>
          <cell r="H7702">
            <v>0</v>
          </cell>
          <cell r="I7702">
            <v>0</v>
          </cell>
          <cell r="J7702">
            <v>0</v>
          </cell>
          <cell r="K7702">
            <v>3138.05</v>
          </cell>
          <cell r="L7702">
            <v>3138.05</v>
          </cell>
          <cell r="M7702"/>
          <cell r="N7702">
            <v>40927</v>
          </cell>
        </row>
        <row r="7703">
          <cell r="A7703">
            <v>2350</v>
          </cell>
          <cell r="B7703" t="str">
            <v xml:space="preserve">AUXILIAR DE ESCRITORIO (HORISTA)                                                                                                                                                                                                                                                                                                                                                                                                                                                                          </v>
          </cell>
          <cell r="C7703" t="str">
            <v>INSUMO</v>
          </cell>
          <cell r="D7703" t="str">
            <v xml:space="preserve">H     </v>
          </cell>
          <cell r="E7703" t="str">
            <v>20,61</v>
          </cell>
          <cell r="F7703">
            <v>0</v>
          </cell>
          <cell r="G7703" t="str">
            <v>20,61</v>
          </cell>
          <cell r="H7703">
            <v>0</v>
          </cell>
          <cell r="I7703">
            <v>0</v>
          </cell>
          <cell r="J7703">
            <v>0</v>
          </cell>
          <cell r="K7703">
            <v>20.61</v>
          </cell>
          <cell r="L7703">
            <v>20.61</v>
          </cell>
          <cell r="M7703"/>
          <cell r="N7703">
            <v>2350</v>
          </cell>
        </row>
        <row r="7704">
          <cell r="A7704">
            <v>40812</v>
          </cell>
          <cell r="B7704" t="str">
            <v xml:space="preserve">AUXILIAR DE ESCRITORIO (MENSALISTA)                                                                                                                                                                                                                                                                                                                                                                                                                                                                       </v>
          </cell>
          <cell r="C7704" t="str">
            <v>INSUMO</v>
          </cell>
          <cell r="D7704" t="str">
            <v xml:space="preserve">MES   </v>
          </cell>
          <cell r="E7704" t="str">
            <v>3.622,24</v>
          </cell>
          <cell r="F7704">
            <v>0</v>
          </cell>
          <cell r="G7704" t="str">
            <v>3.622,24</v>
          </cell>
          <cell r="H7704">
            <v>0</v>
          </cell>
          <cell r="I7704">
            <v>0</v>
          </cell>
          <cell r="J7704">
            <v>0</v>
          </cell>
          <cell r="K7704">
            <v>3622.24</v>
          </cell>
          <cell r="L7704">
            <v>3622.24</v>
          </cell>
          <cell r="M7704"/>
          <cell r="N7704">
            <v>40812</v>
          </cell>
        </row>
        <row r="7705">
          <cell r="A7705">
            <v>245</v>
          </cell>
          <cell r="B7705" t="str">
            <v xml:space="preserve">AUXILIAR DE LABORATORISTA DE SOLOS E DE CONCRETO (HORISTA)                                                                                                                                                                                                                                                                                                                                                                                                                                                </v>
          </cell>
          <cell r="C7705" t="str">
            <v>INSUMO</v>
          </cell>
          <cell r="D7705" t="str">
            <v xml:space="preserve">H     </v>
          </cell>
          <cell r="E7705" t="str">
            <v>27,23</v>
          </cell>
          <cell r="F7705">
            <v>0</v>
          </cell>
          <cell r="G7705" t="str">
            <v>27,23</v>
          </cell>
          <cell r="H7705">
            <v>0</v>
          </cell>
          <cell r="I7705">
            <v>0</v>
          </cell>
          <cell r="J7705">
            <v>0</v>
          </cell>
          <cell r="K7705">
            <v>27.23</v>
          </cell>
          <cell r="L7705">
            <v>27.23</v>
          </cell>
          <cell r="M7705"/>
          <cell r="N7705">
            <v>245</v>
          </cell>
        </row>
        <row r="7706">
          <cell r="A7706">
            <v>41090</v>
          </cell>
          <cell r="B7706" t="str">
            <v xml:space="preserve">AUXILIAR DE LABORATORISTA DE SOLOS E DE CONCRETO (MENSALISTA)                                                                                                                                                                                                                                                                                                                                                                                                                                             </v>
          </cell>
          <cell r="C7706" t="str">
            <v>INSUMO</v>
          </cell>
          <cell r="D7706" t="str">
            <v xml:space="preserve">MES   </v>
          </cell>
          <cell r="E7706" t="str">
            <v>4.783,75</v>
          </cell>
          <cell r="F7706">
            <v>0</v>
          </cell>
          <cell r="G7706" t="str">
            <v>4.783,75</v>
          </cell>
          <cell r="H7706">
            <v>0</v>
          </cell>
          <cell r="I7706">
            <v>0</v>
          </cell>
          <cell r="J7706">
            <v>0</v>
          </cell>
          <cell r="K7706">
            <v>4783.75</v>
          </cell>
          <cell r="L7706">
            <v>4783.75</v>
          </cell>
          <cell r="M7706"/>
          <cell r="N7706">
            <v>41090</v>
          </cell>
        </row>
        <row r="7707">
          <cell r="A7707">
            <v>251</v>
          </cell>
          <cell r="B7707" t="str">
            <v xml:space="preserve">AUXILIAR DE MECANICO                                                                                                                                                                                                                                                                                                                                                                                                                                                                                      </v>
          </cell>
          <cell r="C7707" t="str">
            <v>INSUMO</v>
          </cell>
          <cell r="D7707" t="str">
            <v xml:space="preserve">H     </v>
          </cell>
          <cell r="E7707" t="str">
            <v>18,62</v>
          </cell>
          <cell r="F7707">
            <v>0</v>
          </cell>
          <cell r="G7707" t="str">
            <v>18,62</v>
          </cell>
          <cell r="H7707">
            <v>0</v>
          </cell>
          <cell r="I7707">
            <v>0</v>
          </cell>
          <cell r="J7707">
            <v>0</v>
          </cell>
          <cell r="K7707">
            <v>18.62</v>
          </cell>
          <cell r="L7707">
            <v>18.62</v>
          </cell>
          <cell r="M7707"/>
          <cell r="N7707">
            <v>251</v>
          </cell>
        </row>
        <row r="7708">
          <cell r="A7708">
            <v>40975</v>
          </cell>
          <cell r="B7708" t="str">
            <v xml:space="preserve">AUXILIAR DE MECANICO (MENSALISTA)                                                                                                                                                                                                                                                                                                                                                                                                                                                                         </v>
          </cell>
          <cell r="C7708" t="str">
            <v>INSUMO</v>
          </cell>
          <cell r="D7708" t="str">
            <v xml:space="preserve">MES   </v>
          </cell>
          <cell r="E7708" t="str">
            <v>3.273,93</v>
          </cell>
          <cell r="F7708">
            <v>0</v>
          </cell>
          <cell r="G7708" t="str">
            <v>3.273,93</v>
          </cell>
          <cell r="H7708">
            <v>0</v>
          </cell>
          <cell r="I7708">
            <v>0</v>
          </cell>
          <cell r="J7708">
            <v>0</v>
          </cell>
          <cell r="K7708">
            <v>3273.93</v>
          </cell>
          <cell r="L7708">
            <v>3273.93</v>
          </cell>
          <cell r="M7708"/>
          <cell r="N7708">
            <v>40975</v>
          </cell>
        </row>
        <row r="7709">
          <cell r="A7709">
            <v>6127</v>
          </cell>
          <cell r="B7709" t="str">
            <v xml:space="preserve">AUXILIAR DE PEDREIRO (HORISTA)                                                                                                                                                                                                                                                                                                                                                                                                                                                                            </v>
          </cell>
          <cell r="C7709" t="str">
            <v>INSUMO</v>
          </cell>
          <cell r="D7709" t="str">
            <v xml:space="preserve">H     </v>
          </cell>
          <cell r="E7709" t="str">
            <v>16,70</v>
          </cell>
          <cell r="F7709">
            <v>0</v>
          </cell>
          <cell r="G7709" t="str">
            <v>16,70</v>
          </cell>
          <cell r="H7709">
            <v>0</v>
          </cell>
          <cell r="I7709">
            <v>0</v>
          </cell>
          <cell r="J7709">
            <v>0</v>
          </cell>
          <cell r="K7709">
            <v>16.7</v>
          </cell>
          <cell r="L7709">
            <v>16.7</v>
          </cell>
          <cell r="M7709"/>
          <cell r="N7709">
            <v>6127</v>
          </cell>
        </row>
        <row r="7710">
          <cell r="A7710">
            <v>41072</v>
          </cell>
          <cell r="B7710" t="str">
            <v xml:space="preserve">AUXILIAR DE PEDREIRO (MENSALISTA)                                                                                                                                                                                                                                                                                                                                                                                                                                                                         </v>
          </cell>
          <cell r="C7710" t="str">
            <v>INSUMO</v>
          </cell>
          <cell r="D7710" t="str">
            <v xml:space="preserve">MES   </v>
          </cell>
          <cell r="E7710" t="str">
            <v>2.937,05</v>
          </cell>
          <cell r="F7710">
            <v>0</v>
          </cell>
          <cell r="G7710" t="str">
            <v>2.937,05</v>
          </cell>
          <cell r="H7710">
            <v>0</v>
          </cell>
          <cell r="I7710">
            <v>0</v>
          </cell>
          <cell r="J7710">
            <v>0</v>
          </cell>
          <cell r="K7710">
            <v>2937.05</v>
          </cell>
          <cell r="L7710">
            <v>2937.05</v>
          </cell>
          <cell r="M7710"/>
          <cell r="N7710">
            <v>41072</v>
          </cell>
        </row>
        <row r="7711">
          <cell r="A7711">
            <v>6121</v>
          </cell>
          <cell r="B7711" t="str">
            <v xml:space="preserve">AUXILIAR DE SERVICOS GERAIS                                                                                                                                                                                                                                                                                                                                                                                                                                                                               </v>
          </cell>
          <cell r="C7711" t="str">
            <v>INSUMO</v>
          </cell>
          <cell r="D7711" t="str">
            <v xml:space="preserve">H     </v>
          </cell>
          <cell r="E7711" t="str">
            <v>19,71</v>
          </cell>
          <cell r="F7711">
            <v>0</v>
          </cell>
          <cell r="G7711" t="str">
            <v>19,71</v>
          </cell>
          <cell r="H7711">
            <v>0</v>
          </cell>
          <cell r="I7711">
            <v>0</v>
          </cell>
          <cell r="J7711">
            <v>0</v>
          </cell>
          <cell r="K7711">
            <v>19.71</v>
          </cell>
          <cell r="L7711">
            <v>19.71</v>
          </cell>
          <cell r="M7711"/>
          <cell r="N7711">
            <v>6121</v>
          </cell>
        </row>
        <row r="7712">
          <cell r="A7712">
            <v>41071</v>
          </cell>
          <cell r="B7712" t="str">
            <v xml:space="preserve">AUXILIAR DE SERVICOS GERAIS (MENSALISTA)                                                                                                                                                                                                                                                                                                                                                                                                                                                                  </v>
          </cell>
          <cell r="C7712" t="str">
            <v>INSUMO</v>
          </cell>
          <cell r="D7712" t="str">
            <v xml:space="preserve">MES   </v>
          </cell>
          <cell r="E7712" t="str">
            <v>3.463,20</v>
          </cell>
          <cell r="F7712">
            <v>0</v>
          </cell>
          <cell r="G7712" t="str">
            <v>3.463,20</v>
          </cell>
          <cell r="H7712">
            <v>0</v>
          </cell>
          <cell r="I7712">
            <v>0</v>
          </cell>
          <cell r="J7712">
            <v>0</v>
          </cell>
          <cell r="K7712">
            <v>3463.2</v>
          </cell>
          <cell r="L7712">
            <v>3463.2</v>
          </cell>
          <cell r="M7712"/>
          <cell r="N7712">
            <v>41071</v>
          </cell>
        </row>
        <row r="7713">
          <cell r="A7713">
            <v>244</v>
          </cell>
          <cell r="B7713" t="str">
            <v xml:space="preserve">AUXILIAR DE TOPOGRAFO (HORISTA)                                                                                                                                                                                                                                                                                                                                                                                                                                                                           </v>
          </cell>
          <cell r="C7713" t="str">
            <v>INSUMO</v>
          </cell>
          <cell r="D7713" t="str">
            <v xml:space="preserve">H     </v>
          </cell>
          <cell r="E7713" t="str">
            <v>10,21</v>
          </cell>
          <cell r="F7713">
            <v>0</v>
          </cell>
          <cell r="G7713" t="str">
            <v>10,21</v>
          </cell>
          <cell r="H7713">
            <v>0</v>
          </cell>
          <cell r="I7713">
            <v>0</v>
          </cell>
          <cell r="J7713">
            <v>0</v>
          </cell>
          <cell r="K7713">
            <v>10.210000000000001</v>
          </cell>
          <cell r="L7713">
            <v>10.210000000000001</v>
          </cell>
          <cell r="M7713"/>
          <cell r="N7713">
            <v>244</v>
          </cell>
        </row>
        <row r="7714">
          <cell r="A7714">
            <v>41093</v>
          </cell>
          <cell r="B7714" t="str">
            <v xml:space="preserve">AUXILIAR DE TOPOGRAFO (MENSALISTA)                                                                                                                                                                                                                                                                                                                                                                                                                                                                        </v>
          </cell>
          <cell r="C7714" t="str">
            <v>INSUMO</v>
          </cell>
          <cell r="D7714" t="str">
            <v xml:space="preserve">MES   </v>
          </cell>
          <cell r="E7714" t="str">
            <v>1.796,41</v>
          </cell>
          <cell r="F7714">
            <v>0</v>
          </cell>
          <cell r="G7714" t="str">
            <v>1.796,41</v>
          </cell>
          <cell r="H7714">
            <v>0</v>
          </cell>
          <cell r="I7714">
            <v>0</v>
          </cell>
          <cell r="J7714">
            <v>0</v>
          </cell>
          <cell r="K7714">
            <v>1796.41</v>
          </cell>
          <cell r="L7714">
            <v>1796.41</v>
          </cell>
          <cell r="M7714"/>
          <cell r="N7714">
            <v>41093</v>
          </cell>
        </row>
        <row r="7715">
          <cell r="A7715">
            <v>532</v>
          </cell>
          <cell r="B7715" t="str">
            <v xml:space="preserve">AUXILIAR TECNICO / ASSISTENTE DE ENGENHARIA                                                                                                                                                                                                                                                                                                                                                                                                                                                               </v>
          </cell>
          <cell r="C7715" t="str">
            <v>INSUMO</v>
          </cell>
          <cell r="D7715" t="str">
            <v xml:space="preserve">H     </v>
          </cell>
          <cell r="E7715" t="str">
            <v>37,33</v>
          </cell>
          <cell r="F7715">
            <v>0</v>
          </cell>
          <cell r="G7715" t="str">
            <v>37,33</v>
          </cell>
          <cell r="H7715">
            <v>0</v>
          </cell>
          <cell r="I7715">
            <v>0</v>
          </cell>
          <cell r="J7715">
            <v>0</v>
          </cell>
          <cell r="K7715">
            <v>37.33</v>
          </cell>
          <cell r="L7715">
            <v>37.33</v>
          </cell>
          <cell r="M7715"/>
          <cell r="N7715">
            <v>532</v>
          </cell>
        </row>
        <row r="7716">
          <cell r="A7716">
            <v>40931</v>
          </cell>
          <cell r="B7716" t="str">
            <v xml:space="preserve">AUXILIAR TECNICO / ASSISTENTE DE ENGENHARIA (MENSALISTA)                                                                                                                                                                                                                                                                                                                                                                                                                                                  </v>
          </cell>
          <cell r="C7716" t="str">
            <v>INSUMO</v>
          </cell>
          <cell r="D7716" t="str">
            <v xml:space="preserve">MES   </v>
          </cell>
          <cell r="E7716" t="str">
            <v>6.559,09</v>
          </cell>
          <cell r="F7716">
            <v>0</v>
          </cell>
          <cell r="G7716" t="str">
            <v>6.559,09</v>
          </cell>
          <cell r="H7716">
            <v>0</v>
          </cell>
          <cell r="I7716">
            <v>0</v>
          </cell>
          <cell r="J7716">
            <v>0</v>
          </cell>
          <cell r="K7716">
            <v>6559.09</v>
          </cell>
          <cell r="L7716">
            <v>6559.09</v>
          </cell>
          <cell r="M7716"/>
          <cell r="N7716">
            <v>40931</v>
          </cell>
        </row>
        <row r="7717">
          <cell r="A7717">
            <v>36150</v>
          </cell>
          <cell r="B7717" t="str">
            <v xml:space="preserve">AVENTAL DE SEGURANCA DE RASPA DE COURO 1,00 X 0,60 M                                                                                                                                                                                                                                                                                                                                                                                                                                                      </v>
          </cell>
          <cell r="C7717" t="str">
            <v>INSUMO</v>
          </cell>
          <cell r="D7717" t="str">
            <v xml:space="preserve">UN    </v>
          </cell>
          <cell r="E7717" t="str">
            <v>44,55</v>
          </cell>
          <cell r="F7717">
            <v>0</v>
          </cell>
          <cell r="G7717" t="str">
            <v>44,55</v>
          </cell>
          <cell r="H7717">
            <v>0</v>
          </cell>
          <cell r="I7717">
            <v>0</v>
          </cell>
          <cell r="J7717">
            <v>0</v>
          </cell>
          <cell r="K7717">
            <v>44.55</v>
          </cell>
          <cell r="L7717">
            <v>44.55</v>
          </cell>
          <cell r="M7717"/>
          <cell r="N7717">
            <v>36150</v>
          </cell>
        </row>
        <row r="7718">
          <cell r="A7718">
            <v>4760</v>
          </cell>
          <cell r="B7718" t="str">
            <v xml:space="preserve">AZULEJISTA OU LADRILHEIRO (HORISTA)                                                                                                                                                                                                                                                                                                                                                                                                                                                                       </v>
          </cell>
          <cell r="C7718" t="str">
            <v>INSUMO</v>
          </cell>
          <cell r="D7718" t="str">
            <v xml:space="preserve">H     </v>
          </cell>
          <cell r="E7718" t="str">
            <v>25,52</v>
          </cell>
          <cell r="F7718">
            <v>0</v>
          </cell>
          <cell r="G7718" t="str">
            <v>25,52</v>
          </cell>
          <cell r="H7718">
            <v>0</v>
          </cell>
          <cell r="I7718">
            <v>0</v>
          </cell>
          <cell r="J7718">
            <v>0</v>
          </cell>
          <cell r="K7718">
            <v>25.52</v>
          </cell>
          <cell r="L7718">
            <v>25.52</v>
          </cell>
          <cell r="M7718"/>
          <cell r="N7718">
            <v>4760</v>
          </cell>
        </row>
        <row r="7719">
          <cell r="A7719">
            <v>41069</v>
          </cell>
          <cell r="B7719" t="str">
            <v xml:space="preserve">AZULEJISTA OU LADRILHEIRO (MENSALISTA)                                                                                                                                                                                                                                                                                                                                                                                                                                                                    </v>
          </cell>
          <cell r="C7719" t="str">
            <v>INSUMO</v>
          </cell>
          <cell r="D7719" t="str">
            <v xml:space="preserve">MES   </v>
          </cell>
          <cell r="E7719" t="str">
            <v>4.485,41</v>
          </cell>
          <cell r="F7719">
            <v>0</v>
          </cell>
          <cell r="G7719" t="str">
            <v>4.485,41</v>
          </cell>
          <cell r="H7719">
            <v>0</v>
          </cell>
          <cell r="I7719">
            <v>0</v>
          </cell>
          <cell r="J7719">
            <v>0</v>
          </cell>
          <cell r="K7719">
            <v>4485.41</v>
          </cell>
          <cell r="L7719">
            <v>4485.41</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428,89</v>
          </cell>
          <cell r="F7720">
            <v>0</v>
          </cell>
          <cell r="G7720" t="str">
            <v>428,89</v>
          </cell>
          <cell r="H7720">
            <v>0</v>
          </cell>
          <cell r="I7720">
            <v>0</v>
          </cell>
          <cell r="J7720">
            <v>0</v>
          </cell>
          <cell r="K7720">
            <v>428.89</v>
          </cell>
          <cell r="L7720">
            <v>428.89</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593,68</v>
          </cell>
          <cell r="F7721">
            <v>0</v>
          </cell>
          <cell r="G7721" t="str">
            <v>593,68</v>
          </cell>
          <cell r="H7721">
            <v>0</v>
          </cell>
          <cell r="I7721">
            <v>0</v>
          </cell>
          <cell r="J7721">
            <v>0</v>
          </cell>
          <cell r="K7721">
            <v>593.67999999999995</v>
          </cell>
          <cell r="L7721">
            <v>593.67999999999995</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721,86</v>
          </cell>
          <cell r="F7722">
            <v>0</v>
          </cell>
          <cell r="G7722" t="str">
            <v>721,86</v>
          </cell>
          <cell r="H7722">
            <v>0</v>
          </cell>
          <cell r="I7722">
            <v>0</v>
          </cell>
          <cell r="J7722">
            <v>0</v>
          </cell>
          <cell r="K7722">
            <v>721.86</v>
          </cell>
          <cell r="L7722">
            <v>721.86</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646,82</v>
          </cell>
          <cell r="F7723">
            <v>0</v>
          </cell>
          <cell r="G7723" t="str">
            <v>646,82</v>
          </cell>
          <cell r="H7723">
            <v>0</v>
          </cell>
          <cell r="I7723">
            <v>0</v>
          </cell>
          <cell r="J7723">
            <v>0</v>
          </cell>
          <cell r="K7723">
            <v>646.82000000000005</v>
          </cell>
          <cell r="L7723">
            <v>646.82000000000005</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229,45</v>
          </cell>
          <cell r="F7724">
            <v>0</v>
          </cell>
          <cell r="G7724" t="str">
            <v>229,45</v>
          </cell>
          <cell r="H7724">
            <v>0</v>
          </cell>
          <cell r="I7724">
            <v>0</v>
          </cell>
          <cell r="J7724">
            <v>0</v>
          </cell>
          <cell r="K7724">
            <v>229.45</v>
          </cell>
          <cell r="L7724">
            <v>229.45</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252,14</v>
          </cell>
          <cell r="F7725">
            <v>0</v>
          </cell>
          <cell r="G7725" t="str">
            <v>252,14</v>
          </cell>
          <cell r="H7725">
            <v>0</v>
          </cell>
          <cell r="I7725">
            <v>0</v>
          </cell>
          <cell r="J7725">
            <v>0</v>
          </cell>
          <cell r="K7725">
            <v>252.14</v>
          </cell>
          <cell r="L7725">
            <v>252.14</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508,40</v>
          </cell>
          <cell r="F7726">
            <v>0</v>
          </cell>
          <cell r="G7726" t="str">
            <v>508,40</v>
          </cell>
          <cell r="H7726">
            <v>0</v>
          </cell>
          <cell r="I7726">
            <v>0</v>
          </cell>
          <cell r="J7726">
            <v>0</v>
          </cell>
          <cell r="K7726">
            <v>508.4</v>
          </cell>
          <cell r="L7726">
            <v>508.4</v>
          </cell>
          <cell r="M7726"/>
          <cell r="N7726">
            <v>11786</v>
          </cell>
        </row>
        <row r="7727">
          <cell r="A7727">
            <v>10</v>
          </cell>
          <cell r="B7727" t="str">
            <v xml:space="preserve">BALDE PLASTICO CAPACIDADE *10* L                                                                                                                                                                                                                                                                                                                                                                                                                                                                          </v>
          </cell>
          <cell r="C7727" t="str">
            <v>INSUMO</v>
          </cell>
          <cell r="D7727" t="str">
            <v xml:space="preserve">UN    </v>
          </cell>
          <cell r="E7727" t="str">
            <v>16,71</v>
          </cell>
          <cell r="F7727">
            <v>0</v>
          </cell>
          <cell r="G7727" t="str">
            <v>16,71</v>
          </cell>
          <cell r="H7727">
            <v>0</v>
          </cell>
          <cell r="I7727">
            <v>0</v>
          </cell>
          <cell r="J7727">
            <v>0</v>
          </cell>
          <cell r="K7727">
            <v>16.71</v>
          </cell>
          <cell r="L7727">
            <v>16.71</v>
          </cell>
          <cell r="M7727"/>
          <cell r="N7727">
            <v>10</v>
          </cell>
        </row>
        <row r="7728">
          <cell r="A7728">
            <v>4815</v>
          </cell>
          <cell r="B7728" t="str">
            <v xml:space="preserve">BALDE VERMELHO PARA SINALIZACAO DE VIAS                                                                                                                                                                                                                                                                                                                                                                                                                                                                   </v>
          </cell>
          <cell r="C7728" t="str">
            <v>INSUMO</v>
          </cell>
          <cell r="D7728" t="str">
            <v xml:space="preserve">UN    </v>
          </cell>
          <cell r="E7728" t="str">
            <v>6,30</v>
          </cell>
          <cell r="F7728">
            <v>0</v>
          </cell>
          <cell r="G7728" t="str">
            <v>6,30</v>
          </cell>
          <cell r="H7728">
            <v>0</v>
          </cell>
          <cell r="I7728">
            <v>0</v>
          </cell>
          <cell r="J7728">
            <v>0</v>
          </cell>
          <cell r="K7728">
            <v>6.3</v>
          </cell>
          <cell r="L7728">
            <v>6.3</v>
          </cell>
          <cell r="M7728"/>
          <cell r="N7728">
            <v>4815</v>
          </cell>
        </row>
        <row r="7729">
          <cell r="A7729">
            <v>541</v>
          </cell>
          <cell r="B7729" t="str">
            <v xml:space="preserve">BANCADA DE MARMORE SINTETICO COM UMA CUBA, 120 X *60* CM                                                                                                                                                                                                                                                                                                                                                                                                                                                  </v>
          </cell>
          <cell r="C7729" t="str">
            <v>INSUMO</v>
          </cell>
          <cell r="D7729" t="str">
            <v xml:space="preserve">UN    </v>
          </cell>
          <cell r="E7729" t="str">
            <v>214,90</v>
          </cell>
          <cell r="F7729">
            <v>0</v>
          </cell>
          <cell r="G7729" t="str">
            <v>214,90</v>
          </cell>
          <cell r="H7729">
            <v>0</v>
          </cell>
          <cell r="I7729">
            <v>0</v>
          </cell>
          <cell r="J7729">
            <v>0</v>
          </cell>
          <cell r="K7729">
            <v>214.9</v>
          </cell>
          <cell r="L7729">
            <v>214.9</v>
          </cell>
          <cell r="M7729"/>
          <cell r="N7729">
            <v>541</v>
          </cell>
        </row>
        <row r="7730">
          <cell r="A7730">
            <v>542</v>
          </cell>
          <cell r="B7730" t="str">
            <v xml:space="preserve">BANCADA DE MARMORE SINTETICO COM UMA CUBA, 150 X *60* CM                                                                                                                                                                                                                                                                                                                                                                                                                                                  </v>
          </cell>
          <cell r="C7730" t="str">
            <v>INSUMO</v>
          </cell>
          <cell r="D7730" t="str">
            <v xml:space="preserve">UN    </v>
          </cell>
          <cell r="E7730" t="str">
            <v>269,38</v>
          </cell>
          <cell r="F7730">
            <v>0</v>
          </cell>
          <cell r="G7730" t="str">
            <v>269,38</v>
          </cell>
          <cell r="H7730">
            <v>0</v>
          </cell>
          <cell r="I7730">
            <v>0</v>
          </cell>
          <cell r="J7730">
            <v>0</v>
          </cell>
          <cell r="K7730">
            <v>269.38</v>
          </cell>
          <cell r="L7730">
            <v>269.38</v>
          </cell>
          <cell r="M7730"/>
          <cell r="N7730">
            <v>542</v>
          </cell>
        </row>
        <row r="7731">
          <cell r="A7731">
            <v>540</v>
          </cell>
          <cell r="B7731" t="str">
            <v xml:space="preserve">BANCADA DE MARMORE SINTETICO COM UMA CUBA, 200 X *60* CM                                                                                                                                                                                                                                                                                                                                                                                                                                                  </v>
          </cell>
          <cell r="C7731" t="str">
            <v>INSUMO</v>
          </cell>
          <cell r="D7731" t="str">
            <v xml:space="preserve">UN    </v>
          </cell>
          <cell r="E7731" t="str">
            <v>607,04</v>
          </cell>
          <cell r="F7731">
            <v>0</v>
          </cell>
          <cell r="G7731" t="str">
            <v>607,04</v>
          </cell>
          <cell r="H7731">
            <v>0</v>
          </cell>
          <cell r="I7731">
            <v>0</v>
          </cell>
          <cell r="J7731">
            <v>0</v>
          </cell>
          <cell r="K7731">
            <v>607.04</v>
          </cell>
          <cell r="L7731">
            <v>607.04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890,98</v>
          </cell>
          <cell r="F7732">
            <v>0</v>
          </cell>
          <cell r="G7732" t="str">
            <v>890,98</v>
          </cell>
          <cell r="H7732">
            <v>0</v>
          </cell>
          <cell r="I7732">
            <v>0</v>
          </cell>
          <cell r="J7732">
            <v>0</v>
          </cell>
          <cell r="K7732">
            <v>890.98</v>
          </cell>
          <cell r="L7732">
            <v>890.98</v>
          </cell>
          <cell r="M7732"/>
          <cell r="N7732">
            <v>38364</v>
          </cell>
        </row>
        <row r="7733">
          <cell r="A7733">
            <v>11692</v>
          </cell>
          <cell r="B7733" t="str">
            <v xml:space="preserve">BANCADA/ BANCA EM MARMORE, POLIDO, BRANCO COMUM, E=  *3* CM                                                                                                                                                                                                                                                                                                                                                                                                                                               </v>
          </cell>
          <cell r="C7733" t="str">
            <v>INSUMO</v>
          </cell>
          <cell r="D7733" t="str">
            <v xml:space="preserve">M2    </v>
          </cell>
          <cell r="E7733" t="str">
            <v>420,99</v>
          </cell>
          <cell r="F7733">
            <v>0</v>
          </cell>
          <cell r="G7733" t="str">
            <v>420,99</v>
          </cell>
          <cell r="H7733">
            <v>0</v>
          </cell>
          <cell r="I7733">
            <v>0</v>
          </cell>
          <cell r="J7733">
            <v>0</v>
          </cell>
          <cell r="K7733">
            <v>420.99</v>
          </cell>
          <cell r="L7733">
            <v>420.99</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252,40</v>
          </cell>
          <cell r="F7734">
            <v>0</v>
          </cell>
          <cell r="G7734" t="str">
            <v>252,40</v>
          </cell>
          <cell r="H7734">
            <v>0</v>
          </cell>
          <cell r="I7734">
            <v>0</v>
          </cell>
          <cell r="J7734">
            <v>0</v>
          </cell>
          <cell r="K7734">
            <v>252.4</v>
          </cell>
          <cell r="L7734">
            <v>252.4</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335,63</v>
          </cell>
          <cell r="F7735">
            <v>0</v>
          </cell>
          <cell r="G7735" t="str">
            <v>335,63</v>
          </cell>
          <cell r="H7735">
            <v>0</v>
          </cell>
          <cell r="I7735">
            <v>0</v>
          </cell>
          <cell r="J7735">
            <v>0</v>
          </cell>
          <cell r="K7735">
            <v>335.63</v>
          </cell>
          <cell r="L7735">
            <v>335.63</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486,27</v>
          </cell>
          <cell r="F7736">
            <v>0</v>
          </cell>
          <cell r="G7736" t="str">
            <v>486,27</v>
          </cell>
          <cell r="H7736">
            <v>0</v>
          </cell>
          <cell r="I7736">
            <v>0</v>
          </cell>
          <cell r="J7736">
            <v>0</v>
          </cell>
          <cell r="K7736">
            <v>486.27</v>
          </cell>
          <cell r="L7736">
            <v>486.27</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246,72</v>
          </cell>
          <cell r="F7737">
            <v>0</v>
          </cell>
          <cell r="G7737" t="str">
            <v>246,72</v>
          </cell>
          <cell r="H7737">
            <v>0</v>
          </cell>
          <cell r="I7737">
            <v>0</v>
          </cell>
          <cell r="J7737">
            <v>0</v>
          </cell>
          <cell r="K7737">
            <v>246.72</v>
          </cell>
          <cell r="L7737">
            <v>246.72</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293,38</v>
          </cell>
          <cell r="F7738">
            <v>0</v>
          </cell>
          <cell r="G7738" t="str">
            <v>293,38</v>
          </cell>
          <cell r="H7738">
            <v>0</v>
          </cell>
          <cell r="I7738">
            <v>0</v>
          </cell>
          <cell r="J7738">
            <v>0</v>
          </cell>
          <cell r="K7738">
            <v>293.38</v>
          </cell>
          <cell r="L7738">
            <v>293.38</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685,59</v>
          </cell>
          <cell r="F7739">
            <v>0</v>
          </cell>
          <cell r="G7739" t="str">
            <v>685,59</v>
          </cell>
          <cell r="H7739">
            <v>0</v>
          </cell>
          <cell r="I7739">
            <v>0</v>
          </cell>
          <cell r="J7739">
            <v>0</v>
          </cell>
          <cell r="K7739">
            <v>685.59</v>
          </cell>
          <cell r="L7739">
            <v>685.59</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1.092,36</v>
          </cell>
          <cell r="F7740">
            <v>0</v>
          </cell>
          <cell r="G7740" t="str">
            <v>1.092,36</v>
          </cell>
          <cell r="H7740">
            <v>0</v>
          </cell>
          <cell r="I7740">
            <v>0</v>
          </cell>
          <cell r="J7740">
            <v>0</v>
          </cell>
          <cell r="K7740">
            <v>1092.3599999999999</v>
          </cell>
          <cell r="L7740">
            <v>1092.3599999999999</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1.368,66</v>
          </cell>
          <cell r="F7741">
            <v>0</v>
          </cell>
          <cell r="G7741" t="str">
            <v>1.368,66</v>
          </cell>
          <cell r="H7741">
            <v>0</v>
          </cell>
          <cell r="I7741">
            <v>0</v>
          </cell>
          <cell r="J7741">
            <v>0</v>
          </cell>
          <cell r="K7741">
            <v>1368.66</v>
          </cell>
          <cell r="L7741">
            <v>1368.66</v>
          </cell>
          <cell r="M7741"/>
          <cell r="N7741">
            <v>11689</v>
          </cell>
        </row>
        <row r="7742">
          <cell r="A7742">
            <v>11693</v>
          </cell>
          <cell r="B7742" t="str">
            <v xml:space="preserve">BANCADA/TAMPO LISO (SEM CUBA) EM MARMORE SINTETICO                                                                                                                                                                                                                                                                                                                                                                                                                                                        </v>
          </cell>
          <cell r="C7742" t="str">
            <v>INSUMO</v>
          </cell>
          <cell r="D7742" t="str">
            <v xml:space="preserve">M2    </v>
          </cell>
          <cell r="E7742" t="str">
            <v>238,28</v>
          </cell>
          <cell r="F7742">
            <v>0</v>
          </cell>
          <cell r="G7742" t="str">
            <v>238,28</v>
          </cell>
          <cell r="H7742">
            <v>0</v>
          </cell>
          <cell r="I7742">
            <v>0</v>
          </cell>
          <cell r="J7742">
            <v>0</v>
          </cell>
          <cell r="K7742">
            <v>238.28</v>
          </cell>
          <cell r="L7742">
            <v>238.28</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683,69</v>
          </cell>
          <cell r="F7743">
            <v>0</v>
          </cell>
          <cell r="G7743" t="str">
            <v>683,69</v>
          </cell>
          <cell r="H7743">
            <v>0</v>
          </cell>
          <cell r="I7743">
            <v>0</v>
          </cell>
          <cell r="J7743">
            <v>0</v>
          </cell>
          <cell r="K7743">
            <v>683.69</v>
          </cell>
          <cell r="L7743">
            <v>683.69</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9,39</v>
          </cell>
          <cell r="F7745">
            <v>0</v>
          </cell>
          <cell r="G7745" t="str">
            <v>9,39</v>
          </cell>
          <cell r="H7745">
            <v>0</v>
          </cell>
          <cell r="I7745">
            <v>0</v>
          </cell>
          <cell r="J7745">
            <v>0</v>
          </cell>
          <cell r="K7745">
            <v>9.39</v>
          </cell>
          <cell r="L7745">
            <v>9.39</v>
          </cell>
          <cell r="M7745"/>
          <cell r="N7745">
            <v>38381</v>
          </cell>
        </row>
        <row r="7746">
          <cell r="A7746">
            <v>39621</v>
          </cell>
          <cell r="B7746" t="str">
            <v xml:space="preserve">BARRA ANTIPANICO DUPLA, CEGA EM LADO OPOSTO, COR CINZA                                                                                                                                                                                                                                                                                                                                                                                                                                                    </v>
          </cell>
          <cell r="C7746" t="str">
            <v>INSUMO</v>
          </cell>
          <cell r="D7746" t="str">
            <v xml:space="preserve">PAR   </v>
          </cell>
          <cell r="E7746" t="str">
            <v>1.441,66</v>
          </cell>
          <cell r="F7746">
            <v>0</v>
          </cell>
          <cell r="G7746" t="str">
            <v>1.441,66</v>
          </cell>
          <cell r="H7746">
            <v>0</v>
          </cell>
          <cell r="I7746">
            <v>0</v>
          </cell>
          <cell r="J7746">
            <v>0</v>
          </cell>
          <cell r="K7746">
            <v>1441.66</v>
          </cell>
          <cell r="L7746">
            <v>1441.66</v>
          </cell>
          <cell r="M7746"/>
          <cell r="N7746">
            <v>39621</v>
          </cell>
        </row>
        <row r="7747">
          <cell r="A7747">
            <v>39624</v>
          </cell>
          <cell r="B7747" t="str">
            <v xml:space="preserve">BARRA ANTIPANICO DUPLA, PARA PORTA DE VIDRO, COR CINZA                                                                                                                                                                                                                                                                                                                                                                                                                                                    </v>
          </cell>
          <cell r="C7747" t="str">
            <v>INSUMO</v>
          </cell>
          <cell r="D7747" t="str">
            <v xml:space="preserve">PAR   </v>
          </cell>
          <cell r="E7747" t="str">
            <v>1.590,31</v>
          </cell>
          <cell r="F7747">
            <v>0</v>
          </cell>
          <cell r="G7747" t="str">
            <v>1.590,31</v>
          </cell>
          <cell r="H7747">
            <v>0</v>
          </cell>
          <cell r="I7747">
            <v>0</v>
          </cell>
          <cell r="J7747">
            <v>0</v>
          </cell>
          <cell r="K7747">
            <v>1590.31</v>
          </cell>
          <cell r="L7747">
            <v>1590.31</v>
          </cell>
          <cell r="M7747"/>
          <cell r="N7747">
            <v>39624</v>
          </cell>
        </row>
        <row r="7748">
          <cell r="A7748">
            <v>39615</v>
          </cell>
          <cell r="B7748" t="str">
            <v xml:space="preserve">BARRA ANTIPANICO SIMPLES, CEGA EM LADO OPOSTO, COR CINZA                                                                                                                                                                                                                                                                                                                                                                                                                                                  </v>
          </cell>
          <cell r="C7748" t="str">
            <v>INSUMO</v>
          </cell>
          <cell r="D7748" t="str">
            <v xml:space="preserve">UN    </v>
          </cell>
          <cell r="E7748" t="str">
            <v>642,63</v>
          </cell>
          <cell r="F7748">
            <v>0</v>
          </cell>
          <cell r="G7748" t="str">
            <v>642,63</v>
          </cell>
          <cell r="H7748">
            <v>0</v>
          </cell>
          <cell r="I7748">
            <v>0</v>
          </cell>
          <cell r="J7748">
            <v>0</v>
          </cell>
          <cell r="K7748">
            <v>642.63</v>
          </cell>
          <cell r="L7748">
            <v>642.63</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981,48</v>
          </cell>
          <cell r="F7749">
            <v>0</v>
          </cell>
          <cell r="G7749" t="str">
            <v>981,48</v>
          </cell>
          <cell r="H7749">
            <v>0</v>
          </cell>
          <cell r="I7749">
            <v>0</v>
          </cell>
          <cell r="J7749">
            <v>0</v>
          </cell>
          <cell r="K7749">
            <v>981.48</v>
          </cell>
          <cell r="L7749">
            <v>981.48</v>
          </cell>
          <cell r="M7749"/>
          <cell r="N7749">
            <v>39620</v>
          </cell>
        </row>
        <row r="7750">
          <cell r="A7750">
            <v>39623</v>
          </cell>
          <cell r="B7750" t="str">
            <v xml:space="preserve">BARRA ANTIPANICO SIMPLES, PARA PORTA DE VIDRO, COR CINZA                                                                                                                                                                                                                                                                                                                                                                                                                                                  </v>
          </cell>
          <cell r="C7750" t="str">
            <v>INSUMO</v>
          </cell>
          <cell r="D7750" t="str">
            <v xml:space="preserve">UN    </v>
          </cell>
          <cell r="E7750" t="str">
            <v>1.051,24</v>
          </cell>
          <cell r="F7750">
            <v>0</v>
          </cell>
          <cell r="G7750" t="str">
            <v>1.051,24</v>
          </cell>
          <cell r="H7750">
            <v>0</v>
          </cell>
          <cell r="I7750">
            <v>0</v>
          </cell>
          <cell r="J7750">
            <v>0</v>
          </cell>
          <cell r="K7750">
            <v>1051.24</v>
          </cell>
          <cell r="L7750">
            <v>1051.24</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302,83</v>
          </cell>
          <cell r="F7751">
            <v>0</v>
          </cell>
          <cell r="G7751" t="str">
            <v>302,83</v>
          </cell>
          <cell r="H7751">
            <v>0</v>
          </cell>
          <cell r="I7751">
            <v>0</v>
          </cell>
          <cell r="J7751">
            <v>0</v>
          </cell>
          <cell r="K7751">
            <v>302.83</v>
          </cell>
          <cell r="L7751">
            <v>302.83</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347,54</v>
          </cell>
          <cell r="F7752">
            <v>0</v>
          </cell>
          <cell r="G7752" t="str">
            <v>347,54</v>
          </cell>
          <cell r="H7752">
            <v>0</v>
          </cell>
          <cell r="I7752">
            <v>0</v>
          </cell>
          <cell r="J7752">
            <v>0</v>
          </cell>
          <cell r="K7752">
            <v>347.54</v>
          </cell>
          <cell r="L7752">
            <v>347.54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376,03</v>
          </cell>
          <cell r="F7753">
            <v>0</v>
          </cell>
          <cell r="G7753" t="str">
            <v>376,03</v>
          </cell>
          <cell r="H7753">
            <v>0</v>
          </cell>
          <cell r="I7753">
            <v>0</v>
          </cell>
          <cell r="J7753">
            <v>0</v>
          </cell>
          <cell r="K7753">
            <v>376.03</v>
          </cell>
          <cell r="L7753">
            <v>376.03</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133,32</v>
          </cell>
          <cell r="F7754">
            <v>0</v>
          </cell>
          <cell r="G7754" t="str">
            <v>133,32</v>
          </cell>
          <cell r="H7754">
            <v>0</v>
          </cell>
          <cell r="I7754">
            <v>0</v>
          </cell>
          <cell r="J7754">
            <v>0</v>
          </cell>
          <cell r="K7754">
            <v>133.32</v>
          </cell>
          <cell r="L7754">
            <v>133.32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148,07</v>
          </cell>
          <cell r="F7755">
            <v>0</v>
          </cell>
          <cell r="G7755" t="str">
            <v>148,07</v>
          </cell>
          <cell r="H7755">
            <v>0</v>
          </cell>
          <cell r="I7755">
            <v>0</v>
          </cell>
          <cell r="J7755">
            <v>0</v>
          </cell>
          <cell r="K7755">
            <v>148.07</v>
          </cell>
          <cell r="L7755">
            <v>148.07</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157,88</v>
          </cell>
          <cell r="F7756">
            <v>0</v>
          </cell>
          <cell r="G7756" t="str">
            <v>157,88</v>
          </cell>
          <cell r="H7756">
            <v>0</v>
          </cell>
          <cell r="I7756">
            <v>0</v>
          </cell>
          <cell r="J7756">
            <v>0</v>
          </cell>
          <cell r="K7756">
            <v>157.88</v>
          </cell>
          <cell r="L7756">
            <v>157.88</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165,40</v>
          </cell>
          <cell r="F7757">
            <v>0</v>
          </cell>
          <cell r="G7757" t="str">
            <v>165,40</v>
          </cell>
          <cell r="H7757">
            <v>0</v>
          </cell>
          <cell r="I7757">
            <v>0</v>
          </cell>
          <cell r="J7757">
            <v>0</v>
          </cell>
          <cell r="K7757">
            <v>165.4</v>
          </cell>
          <cell r="L7757">
            <v>165.4</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12,78</v>
          </cell>
          <cell r="F7762">
            <v>0</v>
          </cell>
          <cell r="G7762" t="str">
            <v>12,78</v>
          </cell>
          <cell r="H7762">
            <v>0</v>
          </cell>
          <cell r="I7762">
            <v>0</v>
          </cell>
          <cell r="J7762">
            <v>0</v>
          </cell>
          <cell r="K7762">
            <v>12.78</v>
          </cell>
          <cell r="L7762">
            <v>12.78</v>
          </cell>
          <cell r="M7762"/>
          <cell r="N7762">
            <v>546</v>
          </cell>
        </row>
        <row r="7763">
          <cell r="A7763">
            <v>566</v>
          </cell>
          <cell r="B7763" t="str">
            <v xml:space="preserve">BARRA DE FERRO CHATO, RETANGULAR, 19,05 MM X 3,17 MM (L X E), 0,47 KG/M                                                                                                                                                                                                                                                                                                                                                                                                                                   </v>
          </cell>
          <cell r="C7763" t="str">
            <v>INSUMO</v>
          </cell>
          <cell r="D7763" t="str">
            <v xml:space="preserve">M     </v>
          </cell>
          <cell r="E7763" t="str">
            <v>6,06</v>
          </cell>
          <cell r="F7763">
            <v>0</v>
          </cell>
          <cell r="G7763" t="str">
            <v>6,06</v>
          </cell>
          <cell r="H7763">
            <v>0</v>
          </cell>
          <cell r="I7763">
            <v>0</v>
          </cell>
          <cell r="J7763">
            <v>0</v>
          </cell>
          <cell r="K7763">
            <v>6.06</v>
          </cell>
          <cell r="L7763">
            <v>6.06</v>
          </cell>
          <cell r="M7763"/>
          <cell r="N7763">
            <v>566</v>
          </cell>
        </row>
        <row r="7764">
          <cell r="A7764">
            <v>565</v>
          </cell>
          <cell r="B7764" t="str">
            <v xml:space="preserve">BARRA DE FERRO CHATO, RETANGULAR, 25,4 MM X 4,76 MM (L X E), 1,73 KG/M                                                                                                                                                                                                                                                                                                                                                                                                                                    </v>
          </cell>
          <cell r="C7764" t="str">
            <v>INSUMO</v>
          </cell>
          <cell r="D7764" t="str">
            <v xml:space="preserve">M     </v>
          </cell>
          <cell r="E7764" t="str">
            <v>22,10</v>
          </cell>
          <cell r="F7764">
            <v>0</v>
          </cell>
          <cell r="G7764" t="str">
            <v>22,10</v>
          </cell>
          <cell r="H7764">
            <v>0</v>
          </cell>
          <cell r="I7764">
            <v>0</v>
          </cell>
          <cell r="J7764">
            <v>0</v>
          </cell>
          <cell r="K7764">
            <v>22.1</v>
          </cell>
          <cell r="L7764">
            <v>22.1</v>
          </cell>
          <cell r="M7764"/>
          <cell r="N7764">
            <v>565</v>
          </cell>
        </row>
        <row r="7765">
          <cell r="A7765">
            <v>555</v>
          </cell>
          <cell r="B7765" t="str">
            <v xml:space="preserve">BARRA DE FERRO CHATO, RETANGULAR, 25,4 MM X 6,35 MM (L X E), 1,2265 KG/M                                                                                                                                                                                                                                                                                                                                                                                                                                  </v>
          </cell>
          <cell r="C7765" t="str">
            <v>INSUMO</v>
          </cell>
          <cell r="D7765" t="str">
            <v xml:space="preserve">M     </v>
          </cell>
          <cell r="E7765" t="str">
            <v>15,67</v>
          </cell>
          <cell r="F7765">
            <v>0</v>
          </cell>
          <cell r="G7765" t="str">
            <v>15,67</v>
          </cell>
          <cell r="H7765">
            <v>0</v>
          </cell>
          <cell r="I7765">
            <v>0</v>
          </cell>
          <cell r="J7765">
            <v>0</v>
          </cell>
          <cell r="K7765">
            <v>15.67</v>
          </cell>
          <cell r="L7765">
            <v>15.67</v>
          </cell>
          <cell r="M7765"/>
          <cell r="N7765">
            <v>555</v>
          </cell>
        </row>
        <row r="7766">
          <cell r="A7766">
            <v>557</v>
          </cell>
          <cell r="B7766" t="str">
            <v xml:space="preserve">BARRA DE FERRO CHATO, RETANGULAR, 38,1 MM X 12,7 MM (L X E), 3,79 KG/M                                                                                                                                                                                                                                                                                                                                                                                                                                    </v>
          </cell>
          <cell r="C7766" t="str">
            <v>INSUMO</v>
          </cell>
          <cell r="D7766" t="str">
            <v xml:space="preserve">M     </v>
          </cell>
          <cell r="E7766" t="str">
            <v>49,17</v>
          </cell>
          <cell r="F7766">
            <v>0</v>
          </cell>
          <cell r="G7766" t="str">
            <v>49,17</v>
          </cell>
          <cell r="H7766">
            <v>0</v>
          </cell>
          <cell r="I7766">
            <v>0</v>
          </cell>
          <cell r="J7766">
            <v>0</v>
          </cell>
          <cell r="K7766">
            <v>49.17</v>
          </cell>
          <cell r="L7766">
            <v>49.17</v>
          </cell>
          <cell r="M7766"/>
          <cell r="N7766">
            <v>557</v>
          </cell>
        </row>
        <row r="7767">
          <cell r="A7767">
            <v>552</v>
          </cell>
          <cell r="B7767" t="str">
            <v xml:space="preserve">BARRA DE FERRO CHATO, RETANGULAR, 38,1 MM X 6,35 MM (L X E), 1,89 KG/M                                                                                                                                                                                                                                                                                                                                                                                                                                    </v>
          </cell>
          <cell r="C7767" t="str">
            <v>INSUMO</v>
          </cell>
          <cell r="D7767" t="str">
            <v xml:space="preserve">M     </v>
          </cell>
          <cell r="E7767" t="str">
            <v>24,40</v>
          </cell>
          <cell r="F7767">
            <v>0</v>
          </cell>
          <cell r="G7767" t="str">
            <v>24,40</v>
          </cell>
          <cell r="H7767">
            <v>0</v>
          </cell>
          <cell r="I7767">
            <v>0</v>
          </cell>
          <cell r="J7767">
            <v>0</v>
          </cell>
          <cell r="K7767">
            <v>24.4</v>
          </cell>
          <cell r="L7767">
            <v>24.4</v>
          </cell>
          <cell r="M7767"/>
          <cell r="N7767">
            <v>552</v>
          </cell>
        </row>
        <row r="7768">
          <cell r="A7768">
            <v>563</v>
          </cell>
          <cell r="B7768" t="str">
            <v xml:space="preserve">BARRA DE FERRO CHATO, RETANGULAR, 38,1 MM X 9,53 MM (L X E), 2,84 KG/M                                                                                                                                                                                                                                                                                                                                                                                                                                    </v>
          </cell>
          <cell r="C7768" t="str">
            <v>INSUMO</v>
          </cell>
          <cell r="D7768" t="str">
            <v xml:space="preserve">M     </v>
          </cell>
          <cell r="E7768" t="str">
            <v>36,66</v>
          </cell>
          <cell r="F7768">
            <v>0</v>
          </cell>
          <cell r="G7768" t="str">
            <v>36,66</v>
          </cell>
          <cell r="H7768">
            <v>0</v>
          </cell>
          <cell r="I7768">
            <v>0</v>
          </cell>
          <cell r="J7768">
            <v>0</v>
          </cell>
          <cell r="K7768">
            <v>36.659999999999997</v>
          </cell>
          <cell r="L7768">
            <v>36.659999999999997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65,98</v>
          </cell>
          <cell r="F7769">
            <v>0</v>
          </cell>
          <cell r="G7769" t="str">
            <v>65,98</v>
          </cell>
          <cell r="H7769">
            <v>0</v>
          </cell>
          <cell r="I7769">
            <v>0</v>
          </cell>
          <cell r="J7769">
            <v>0</v>
          </cell>
          <cell r="K7769">
            <v>65.98</v>
          </cell>
          <cell r="L7769">
            <v>65.98</v>
          </cell>
          <cell r="M7769"/>
          <cell r="N7769">
            <v>549</v>
          </cell>
        </row>
        <row r="7770">
          <cell r="A7770">
            <v>551</v>
          </cell>
          <cell r="B7770" t="str">
            <v xml:space="preserve">BARRA DE FERRO CHATO, RETANGULAR, 50,8 MM X 25,4 MM (L X E), 10,12 KG/M                                                                                                                                                                                                                                                                                                                                                                                                                                   </v>
          </cell>
          <cell r="C7770" t="str">
            <v>INSUMO</v>
          </cell>
          <cell r="D7770" t="str">
            <v xml:space="preserve">M     </v>
          </cell>
          <cell r="E7770" t="str">
            <v>130,65</v>
          </cell>
          <cell r="F7770">
            <v>0</v>
          </cell>
          <cell r="G7770" t="str">
            <v>130,65</v>
          </cell>
          <cell r="H7770">
            <v>0</v>
          </cell>
          <cell r="I7770">
            <v>0</v>
          </cell>
          <cell r="J7770">
            <v>0</v>
          </cell>
          <cell r="K7770">
            <v>130.65</v>
          </cell>
          <cell r="L7770">
            <v>130.65</v>
          </cell>
          <cell r="M7770"/>
          <cell r="N7770">
            <v>551</v>
          </cell>
        </row>
        <row r="7771">
          <cell r="A7771">
            <v>559</v>
          </cell>
          <cell r="B7771" t="str">
            <v xml:space="preserve">BARRA DE FERRO CHATO, RETANGULAR, 50,8 MM X 6,35 MM (L X E), 2,53 KG/M                                                                                                                                                                                                                                                                                                                                                                                                                                    </v>
          </cell>
          <cell r="C7771" t="str">
            <v>INSUMO</v>
          </cell>
          <cell r="D7771" t="str">
            <v xml:space="preserve">M     </v>
          </cell>
          <cell r="E7771" t="str">
            <v>32,66</v>
          </cell>
          <cell r="F7771">
            <v>0</v>
          </cell>
          <cell r="G7771" t="str">
            <v>32,66</v>
          </cell>
          <cell r="H7771">
            <v>0</v>
          </cell>
          <cell r="I7771">
            <v>0</v>
          </cell>
          <cell r="J7771">
            <v>0</v>
          </cell>
          <cell r="K7771">
            <v>32.659999999999997</v>
          </cell>
          <cell r="L7771">
            <v>32.659999999999997</v>
          </cell>
          <cell r="M7771"/>
          <cell r="N7771">
            <v>559</v>
          </cell>
        </row>
        <row r="7772">
          <cell r="A7772">
            <v>560</v>
          </cell>
          <cell r="B7772" t="str">
            <v xml:space="preserve">BARRA DE FERRO CHATO, RETANGULAR, 50,8 MM X 7,94 MM (L X E), 3,162 KG/M                                                                                                                                                                                                                                                                                                                                                                                                                                   </v>
          </cell>
          <cell r="C7772" t="str">
            <v>INSUMO</v>
          </cell>
          <cell r="D7772" t="str">
            <v xml:space="preserve">M     </v>
          </cell>
          <cell r="E7772" t="str">
            <v>40,86</v>
          </cell>
          <cell r="F7772">
            <v>0</v>
          </cell>
          <cell r="G7772" t="str">
            <v>40,86</v>
          </cell>
          <cell r="H7772">
            <v>0</v>
          </cell>
          <cell r="I7772">
            <v>0</v>
          </cell>
          <cell r="J7772">
            <v>0</v>
          </cell>
          <cell r="K7772">
            <v>40.86</v>
          </cell>
          <cell r="L7772">
            <v>40.86</v>
          </cell>
          <cell r="M7772"/>
          <cell r="N7772">
            <v>560</v>
          </cell>
        </row>
        <row r="7773">
          <cell r="A7773">
            <v>547</v>
          </cell>
          <cell r="B7773" t="str">
            <v xml:space="preserve">BARRA DE FERRO CHATO, RETANGULAR, 50,8 MM X 9,53 MM (L X E), 3,79KG/M                                                                                                                                                                                                                                                                                                                                                                                                                                     </v>
          </cell>
          <cell r="C7773" t="str">
            <v>INSUMO</v>
          </cell>
          <cell r="D7773" t="str">
            <v xml:space="preserve">M     </v>
          </cell>
          <cell r="E7773" t="str">
            <v>48,93</v>
          </cell>
          <cell r="F7773">
            <v>0</v>
          </cell>
          <cell r="G7773" t="str">
            <v>48,93</v>
          </cell>
          <cell r="H7773">
            <v>0</v>
          </cell>
          <cell r="I7773">
            <v>0</v>
          </cell>
          <cell r="J7773">
            <v>0</v>
          </cell>
          <cell r="K7773">
            <v>48.93</v>
          </cell>
          <cell r="L7773">
            <v>48.93</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302,92</v>
          </cell>
          <cell r="F7774">
            <v>0</v>
          </cell>
          <cell r="G7774" t="str">
            <v>302,92</v>
          </cell>
          <cell r="H7774">
            <v>0</v>
          </cell>
          <cell r="I7774">
            <v>0</v>
          </cell>
          <cell r="J7774">
            <v>0</v>
          </cell>
          <cell r="K7774">
            <v>302.92</v>
          </cell>
          <cell r="L7774">
            <v>302.92</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5,51</v>
          </cell>
          <cell r="F7778">
            <v>0</v>
          </cell>
          <cell r="G7778" t="str">
            <v>5,51</v>
          </cell>
          <cell r="H7778">
            <v>0</v>
          </cell>
          <cell r="I7778">
            <v>0</v>
          </cell>
          <cell r="J7778">
            <v>0</v>
          </cell>
          <cell r="K7778">
            <v>5.51</v>
          </cell>
          <cell r="L7778">
            <v>5.51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238,45</v>
          </cell>
          <cell r="F7780">
            <v>0</v>
          </cell>
          <cell r="G7780" t="str">
            <v>238,45</v>
          </cell>
          <cell r="H7780">
            <v>0</v>
          </cell>
          <cell r="I7780">
            <v>0</v>
          </cell>
          <cell r="J7780">
            <v>0</v>
          </cell>
          <cell r="K7780">
            <v>238.45</v>
          </cell>
          <cell r="L7780">
            <v>238.45</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147,68</v>
          </cell>
          <cell r="F7781">
            <v>0</v>
          </cell>
          <cell r="G7781" t="str">
            <v>147,68</v>
          </cell>
          <cell r="H7781">
            <v>0</v>
          </cell>
          <cell r="I7781">
            <v>0</v>
          </cell>
          <cell r="J7781">
            <v>0</v>
          </cell>
          <cell r="K7781">
            <v>147.68</v>
          </cell>
          <cell r="L7781">
            <v>147.68</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318,44</v>
          </cell>
          <cell r="F7782">
            <v>0</v>
          </cell>
          <cell r="G7782" t="str">
            <v>318,44</v>
          </cell>
          <cell r="H7782">
            <v>0</v>
          </cell>
          <cell r="I7782">
            <v>0</v>
          </cell>
          <cell r="J7782">
            <v>0</v>
          </cell>
          <cell r="K7782">
            <v>318.44</v>
          </cell>
          <cell r="L7782">
            <v>318.44</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184,60</v>
          </cell>
          <cell r="F7783">
            <v>0</v>
          </cell>
          <cell r="G7783" t="str">
            <v>184,60</v>
          </cell>
          <cell r="H7783">
            <v>0</v>
          </cell>
          <cell r="I7783">
            <v>0</v>
          </cell>
          <cell r="J7783">
            <v>0</v>
          </cell>
          <cell r="K7783">
            <v>184.6</v>
          </cell>
          <cell r="L7783">
            <v>184.6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269,39</v>
          </cell>
          <cell r="F7784">
            <v>0</v>
          </cell>
          <cell r="G7784" t="str">
            <v>269,39</v>
          </cell>
          <cell r="H7784">
            <v>0</v>
          </cell>
          <cell r="I7784">
            <v>0</v>
          </cell>
          <cell r="J7784">
            <v>0</v>
          </cell>
          <cell r="K7784">
            <v>269.39</v>
          </cell>
          <cell r="L7784">
            <v>269.39</v>
          </cell>
          <cell r="M7784"/>
          <cell r="N7784">
            <v>39837</v>
          </cell>
        </row>
        <row r="7785">
          <cell r="A7785">
            <v>43366</v>
          </cell>
          <cell r="B7785" t="str">
            <v xml:space="preserve">BENTONITA, ARGILA CONSTITUIDA POR  MONTMORILONITA                                                                                                                                                                                                                                                                                                                                                                                                                                                         </v>
          </cell>
          <cell r="C7785" t="str">
            <v>INSUMO</v>
          </cell>
          <cell r="D7785" t="str">
            <v xml:space="preserve">KG    </v>
          </cell>
          <cell r="E7785" t="str">
            <v>1,60</v>
          </cell>
          <cell r="F7785">
            <v>0</v>
          </cell>
          <cell r="G7785" t="str">
            <v>1,60</v>
          </cell>
          <cell r="H7785">
            <v>0</v>
          </cell>
          <cell r="I7785">
            <v>0</v>
          </cell>
          <cell r="J7785">
            <v>0</v>
          </cell>
          <cell r="K7785">
            <v>1.6</v>
          </cell>
          <cell r="L7785">
            <v>1.6</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4.548,50</v>
          </cell>
          <cell r="F7786">
            <v>0</v>
          </cell>
          <cell r="G7786" t="str">
            <v>4.548,50</v>
          </cell>
          <cell r="H7786">
            <v>0</v>
          </cell>
          <cell r="I7786">
            <v>0</v>
          </cell>
          <cell r="J7786">
            <v>0</v>
          </cell>
          <cell r="K7786">
            <v>4548.5</v>
          </cell>
          <cell r="L7786">
            <v>4548.5</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6.202,92</v>
          </cell>
          <cell r="F7787">
            <v>0</v>
          </cell>
          <cell r="G7787" t="str">
            <v>6.202,92</v>
          </cell>
          <cell r="H7787">
            <v>0</v>
          </cell>
          <cell r="I7787">
            <v>0</v>
          </cell>
          <cell r="J7787">
            <v>0</v>
          </cell>
          <cell r="K7787">
            <v>6202.92</v>
          </cell>
          <cell r="L7787">
            <v>6202.92</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5.689,47</v>
          </cell>
          <cell r="F7788">
            <v>0</v>
          </cell>
          <cell r="G7788" t="str">
            <v>5.689,47</v>
          </cell>
          <cell r="H7788">
            <v>0</v>
          </cell>
          <cell r="I7788">
            <v>0</v>
          </cell>
          <cell r="J7788">
            <v>0</v>
          </cell>
          <cell r="K7788">
            <v>5689.47</v>
          </cell>
          <cell r="L7788">
            <v>5689.47</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24.746,92</v>
          </cell>
          <cell r="F7789">
            <v>0</v>
          </cell>
          <cell r="G7789" t="str">
            <v>24.746,92</v>
          </cell>
          <cell r="H7789">
            <v>0</v>
          </cell>
          <cell r="I7789">
            <v>0</v>
          </cell>
          <cell r="J7789">
            <v>0</v>
          </cell>
          <cell r="K7789">
            <v>24746.92</v>
          </cell>
          <cell r="L7789">
            <v>24746.92</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5.203,79</v>
          </cell>
          <cell r="F7790">
            <v>0</v>
          </cell>
          <cell r="G7790" t="str">
            <v>5.203,79</v>
          </cell>
          <cell r="H7790">
            <v>0</v>
          </cell>
          <cell r="I7790">
            <v>0</v>
          </cell>
          <cell r="J7790">
            <v>0</v>
          </cell>
          <cell r="K7790">
            <v>5203.79</v>
          </cell>
          <cell r="L7790">
            <v>5203.79</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18.502,37</v>
          </cell>
          <cell r="F7791">
            <v>0</v>
          </cell>
          <cell r="G7791" t="str">
            <v>18.502,37</v>
          </cell>
          <cell r="H7791">
            <v>0</v>
          </cell>
          <cell r="I7791">
            <v>0</v>
          </cell>
          <cell r="J7791">
            <v>0</v>
          </cell>
          <cell r="K7791">
            <v>18502.37</v>
          </cell>
          <cell r="L7791">
            <v>18502.37</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22.488,09</v>
          </cell>
          <cell r="F7792">
            <v>0</v>
          </cell>
          <cell r="G7792" t="str">
            <v>22.488,09</v>
          </cell>
          <cell r="H7792">
            <v>0</v>
          </cell>
          <cell r="I7792">
            <v>0</v>
          </cell>
          <cell r="J7792">
            <v>0</v>
          </cell>
          <cell r="K7792">
            <v>22488.09</v>
          </cell>
          <cell r="L7792">
            <v>22488.09</v>
          </cell>
          <cell r="M7792"/>
          <cell r="N7792">
            <v>36398</v>
          </cell>
        </row>
        <row r="7793">
          <cell r="A7793">
            <v>647</v>
          </cell>
          <cell r="B7793" t="str">
            <v xml:space="preserve">BLASTER, DINAMITADOR OU CABO DE FOGO                                                                                                                                                                                                                                                                                                                                                                                                                                                                      </v>
          </cell>
          <cell r="C7793" t="str">
            <v>INSUMO</v>
          </cell>
          <cell r="D7793" t="str">
            <v xml:space="preserve">H     </v>
          </cell>
          <cell r="E7793" t="str">
            <v>23,83</v>
          </cell>
          <cell r="F7793">
            <v>0</v>
          </cell>
          <cell r="G7793" t="str">
            <v>23,83</v>
          </cell>
          <cell r="H7793">
            <v>0</v>
          </cell>
          <cell r="I7793">
            <v>0</v>
          </cell>
          <cell r="J7793">
            <v>0</v>
          </cell>
          <cell r="K7793">
            <v>23.83</v>
          </cell>
          <cell r="L7793">
            <v>23.83</v>
          </cell>
          <cell r="M7793"/>
          <cell r="N7793">
            <v>647</v>
          </cell>
        </row>
        <row r="7794">
          <cell r="A7794">
            <v>40920</v>
          </cell>
          <cell r="B7794" t="str">
            <v xml:space="preserve">BLASTER, DINAMITADOR OU CABO DE FOGO (MENSALISTA)                                                                                                                                                                                                                                                                                                                                                                                                                                                         </v>
          </cell>
          <cell r="C7794" t="str">
            <v>INSUMO</v>
          </cell>
          <cell r="D7794" t="str">
            <v xml:space="preserve">MES   </v>
          </cell>
          <cell r="E7794" t="str">
            <v>4.190,45</v>
          </cell>
          <cell r="F7794">
            <v>0</v>
          </cell>
          <cell r="G7794" t="str">
            <v>4.190,45</v>
          </cell>
          <cell r="H7794">
            <v>0</v>
          </cell>
          <cell r="I7794">
            <v>0</v>
          </cell>
          <cell r="J7794">
            <v>0</v>
          </cell>
          <cell r="K7794">
            <v>4190.45</v>
          </cell>
          <cell r="L7794">
            <v>4190.45</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21,90</v>
          </cell>
          <cell r="F7795">
            <v>0</v>
          </cell>
          <cell r="G7795" t="str">
            <v>21,90</v>
          </cell>
          <cell r="H7795">
            <v>0</v>
          </cell>
          <cell r="I7795">
            <v>0</v>
          </cell>
          <cell r="J7795">
            <v>0</v>
          </cell>
          <cell r="K7795">
            <v>21.9</v>
          </cell>
          <cell r="L7795">
            <v>21.9</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24,76</v>
          </cell>
          <cell r="F7796">
            <v>0</v>
          </cell>
          <cell r="G7796" t="str">
            <v>24,76</v>
          </cell>
          <cell r="H7796">
            <v>0</v>
          </cell>
          <cell r="I7796">
            <v>0</v>
          </cell>
          <cell r="J7796">
            <v>0</v>
          </cell>
          <cell r="K7796">
            <v>24.76</v>
          </cell>
          <cell r="L7796">
            <v>24.76</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1,34</v>
          </cell>
          <cell r="F7797">
            <v>0</v>
          </cell>
          <cell r="G7797" t="str">
            <v>1,34</v>
          </cell>
          <cell r="H7797">
            <v>0</v>
          </cell>
          <cell r="I7797">
            <v>0</v>
          </cell>
          <cell r="J7797">
            <v>0</v>
          </cell>
          <cell r="K7797">
            <v>1.34</v>
          </cell>
          <cell r="L7797">
            <v>1.34</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3,29</v>
          </cell>
          <cell r="F7798">
            <v>0</v>
          </cell>
          <cell r="G7798" t="str">
            <v>3,29</v>
          </cell>
          <cell r="H7798">
            <v>0</v>
          </cell>
          <cell r="I7798">
            <v>0</v>
          </cell>
          <cell r="J7798">
            <v>0</v>
          </cell>
          <cell r="K7798">
            <v>3.29</v>
          </cell>
          <cell r="L7798">
            <v>3.29</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4,09</v>
          </cell>
          <cell r="F7799">
            <v>0</v>
          </cell>
          <cell r="G7799" t="str">
            <v>4,09</v>
          </cell>
          <cell r="H7799">
            <v>0</v>
          </cell>
          <cell r="I7799">
            <v>0</v>
          </cell>
          <cell r="J7799">
            <v>0</v>
          </cell>
          <cell r="K7799">
            <v>4.09</v>
          </cell>
          <cell r="L7799">
            <v>4.09</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2,59</v>
          </cell>
          <cell r="F7800">
            <v>0</v>
          </cell>
          <cell r="G7800" t="str">
            <v>2,59</v>
          </cell>
          <cell r="H7800">
            <v>0</v>
          </cell>
          <cell r="I7800">
            <v>0</v>
          </cell>
          <cell r="J7800">
            <v>0</v>
          </cell>
          <cell r="K7800">
            <v>2.59</v>
          </cell>
          <cell r="L7800">
            <v>2.59</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1,16</v>
          </cell>
          <cell r="F7801">
            <v>0</v>
          </cell>
          <cell r="G7801" t="str">
            <v>1,16</v>
          </cell>
          <cell r="H7801">
            <v>0</v>
          </cell>
          <cell r="I7801">
            <v>0</v>
          </cell>
          <cell r="J7801">
            <v>0</v>
          </cell>
          <cell r="K7801">
            <v>1.1599999999999999</v>
          </cell>
          <cell r="L7801">
            <v>1.1599999999999999</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0,91</v>
          </cell>
          <cell r="F7802">
            <v>0</v>
          </cell>
          <cell r="G7802" t="str">
            <v>0,91</v>
          </cell>
          <cell r="H7802">
            <v>0</v>
          </cell>
          <cell r="I7802">
            <v>0</v>
          </cell>
          <cell r="J7802">
            <v>0</v>
          </cell>
          <cell r="K7802">
            <v>0.91</v>
          </cell>
          <cell r="L7802">
            <v>0.91</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1,00</v>
          </cell>
          <cell r="F7803">
            <v>0</v>
          </cell>
          <cell r="G7803" t="str">
            <v>1,00</v>
          </cell>
          <cell r="H7803">
            <v>0</v>
          </cell>
          <cell r="I7803">
            <v>0</v>
          </cell>
          <cell r="J7803">
            <v>0</v>
          </cell>
          <cell r="K7803">
            <v>1</v>
          </cell>
          <cell r="L7803">
            <v>1</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1,39</v>
          </cell>
          <cell r="F7804">
            <v>0</v>
          </cell>
          <cell r="G7804" t="str">
            <v>1,39</v>
          </cell>
          <cell r="H7804">
            <v>0</v>
          </cell>
          <cell r="I7804">
            <v>0</v>
          </cell>
          <cell r="J7804">
            <v>0</v>
          </cell>
          <cell r="K7804">
            <v>1.39</v>
          </cell>
          <cell r="L7804">
            <v>1.39</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15,73</v>
          </cell>
          <cell r="F7827">
            <v>0</v>
          </cell>
          <cell r="G7827" t="str">
            <v>15,73</v>
          </cell>
          <cell r="H7827">
            <v>0</v>
          </cell>
          <cell r="I7827">
            <v>0</v>
          </cell>
          <cell r="J7827">
            <v>0</v>
          </cell>
          <cell r="K7827">
            <v>15.73</v>
          </cell>
          <cell r="L7827">
            <v>15.73</v>
          </cell>
          <cell r="M7827"/>
          <cell r="N7827">
            <v>44171</v>
          </cell>
        </row>
        <row r="7828">
          <cell r="A7828">
            <v>38395</v>
          </cell>
          <cell r="B7828" t="str">
            <v xml:space="preserve">BLOCO DE ESPUMA MULTIUSO *23 X 13 X 8* CM                                                                                                                                                                                                                                                                                                                                                                                                                                                                 </v>
          </cell>
          <cell r="C7828" t="str">
            <v>INSUMO</v>
          </cell>
          <cell r="D7828" t="str">
            <v xml:space="preserve">UN    </v>
          </cell>
          <cell r="E7828" t="str">
            <v>7,85</v>
          </cell>
          <cell r="F7828">
            <v>0</v>
          </cell>
          <cell r="G7828" t="str">
            <v>7,85</v>
          </cell>
          <cell r="H7828">
            <v>0</v>
          </cell>
          <cell r="I7828">
            <v>0</v>
          </cell>
          <cell r="J7828">
            <v>0</v>
          </cell>
          <cell r="K7828">
            <v>7.85</v>
          </cell>
          <cell r="L7828">
            <v>7.85</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55,05</v>
          </cell>
          <cell r="F7829">
            <v>0</v>
          </cell>
          <cell r="G7829" t="str">
            <v>55,05</v>
          </cell>
          <cell r="H7829">
            <v>0</v>
          </cell>
          <cell r="I7829">
            <v>0</v>
          </cell>
          <cell r="J7829">
            <v>0</v>
          </cell>
          <cell r="K7829">
            <v>55.05</v>
          </cell>
          <cell r="L7829">
            <v>55.05</v>
          </cell>
          <cell r="M7829"/>
          <cell r="N7829">
            <v>34583</v>
          </cell>
        </row>
        <row r="7830">
          <cell r="A7830">
            <v>34584</v>
          </cell>
          <cell r="B7830" t="str">
            <v xml:space="preserve">BLOCO DE GESSO VAZADO, BRANCO, E = *7* CM, DIMENSOES *67 X 50* CM                                                                                                                                                                                                                                                                                                                                                                                                                                         </v>
          </cell>
          <cell r="C7830" t="str">
            <v>INSUMO</v>
          </cell>
          <cell r="D7830" t="str">
            <v xml:space="preserve">M2    </v>
          </cell>
          <cell r="E7830" t="str">
            <v>40,37</v>
          </cell>
          <cell r="F7830">
            <v>0</v>
          </cell>
          <cell r="G7830" t="str">
            <v>40,37</v>
          </cell>
          <cell r="H7830">
            <v>0</v>
          </cell>
          <cell r="I7830">
            <v>0</v>
          </cell>
          <cell r="J7830">
            <v>0</v>
          </cell>
          <cell r="K7830">
            <v>40.369999999999997</v>
          </cell>
          <cell r="L7830">
            <v>40.369999999999997</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98,23</v>
          </cell>
          <cell r="F7836">
            <v>0</v>
          </cell>
          <cell r="G7836" t="str">
            <v>98,23</v>
          </cell>
          <cell r="H7836">
            <v>0</v>
          </cell>
          <cell r="I7836">
            <v>0</v>
          </cell>
          <cell r="J7836">
            <v>0</v>
          </cell>
          <cell r="K7836">
            <v>98.23</v>
          </cell>
          <cell r="L7836">
            <v>98.23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144,29</v>
          </cell>
          <cell r="F7837">
            <v>0</v>
          </cell>
          <cell r="G7837" t="str">
            <v>144,29</v>
          </cell>
          <cell r="H7837">
            <v>0</v>
          </cell>
          <cell r="I7837">
            <v>0</v>
          </cell>
          <cell r="J7837">
            <v>0</v>
          </cell>
          <cell r="K7837">
            <v>144.29</v>
          </cell>
          <cell r="L7837">
            <v>144.29</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221,03</v>
          </cell>
          <cell r="F7838">
            <v>0</v>
          </cell>
          <cell r="G7838" t="str">
            <v>221,03</v>
          </cell>
          <cell r="H7838">
            <v>0</v>
          </cell>
          <cell r="I7838">
            <v>0</v>
          </cell>
          <cell r="J7838">
            <v>0</v>
          </cell>
          <cell r="K7838">
            <v>221.03</v>
          </cell>
          <cell r="L7838">
            <v>221.03</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21,64</v>
          </cell>
          <cell r="F7842">
            <v>0</v>
          </cell>
          <cell r="G7842" t="str">
            <v>21,64</v>
          </cell>
          <cell r="H7842">
            <v>0</v>
          </cell>
          <cell r="I7842">
            <v>0</v>
          </cell>
          <cell r="J7842">
            <v>0</v>
          </cell>
          <cell r="K7842">
            <v>21.64</v>
          </cell>
          <cell r="L7842">
            <v>21.64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21,02</v>
          </cell>
          <cell r="F7843">
            <v>0</v>
          </cell>
          <cell r="G7843" t="str">
            <v>21,02</v>
          </cell>
          <cell r="H7843">
            <v>0</v>
          </cell>
          <cell r="I7843">
            <v>0</v>
          </cell>
          <cell r="J7843">
            <v>0</v>
          </cell>
          <cell r="K7843">
            <v>21.02</v>
          </cell>
          <cell r="L7843">
            <v>21.02</v>
          </cell>
          <cell r="M7843"/>
          <cell r="N7843">
            <v>11981</v>
          </cell>
        </row>
        <row r="7844">
          <cell r="A7844">
            <v>34586</v>
          </cell>
          <cell r="B7844" t="str">
            <v xml:space="preserve">BLOCO ESTRUTURAL CERAMICO 14 X 19 X 29 CM, 6,0 MPA (NBR 15270)                                                                                                                                                                                                                                                                                                                                                                                                                                            </v>
          </cell>
          <cell r="C7844" t="str">
            <v>INSUMO</v>
          </cell>
          <cell r="D7844" t="str">
            <v xml:space="preserve">UN    </v>
          </cell>
          <cell r="E7844" t="str">
            <v>2,81</v>
          </cell>
          <cell r="F7844">
            <v>0</v>
          </cell>
          <cell r="G7844" t="str">
            <v>2,81</v>
          </cell>
          <cell r="H7844">
            <v>0</v>
          </cell>
          <cell r="I7844">
            <v>0</v>
          </cell>
          <cell r="J7844">
            <v>0</v>
          </cell>
          <cell r="K7844">
            <v>2.81</v>
          </cell>
          <cell r="L7844">
            <v>2.81</v>
          </cell>
          <cell r="M7844"/>
          <cell r="N7844">
            <v>34586</v>
          </cell>
        </row>
        <row r="7845">
          <cell r="A7845">
            <v>38603</v>
          </cell>
          <cell r="B7845" t="str">
            <v xml:space="preserve">BLOCO ESTRUTURAL CERAMICO 14 X 19 X 34 CM, 6,0 MPA (NBR 15270)                                                                                                                                                                                                                                                                                                                                                                                                                                            </v>
          </cell>
          <cell r="C7845" t="str">
            <v>INSUMO</v>
          </cell>
          <cell r="D7845" t="str">
            <v xml:space="preserve">UN    </v>
          </cell>
          <cell r="E7845" t="str">
            <v>3,40</v>
          </cell>
          <cell r="F7845">
            <v>0</v>
          </cell>
          <cell r="G7845" t="str">
            <v>3,40</v>
          </cell>
          <cell r="H7845">
            <v>0</v>
          </cell>
          <cell r="I7845">
            <v>0</v>
          </cell>
          <cell r="J7845">
            <v>0</v>
          </cell>
          <cell r="K7845">
            <v>3.4</v>
          </cell>
          <cell r="L7845">
            <v>3.4</v>
          </cell>
          <cell r="M7845"/>
          <cell r="N7845">
            <v>38603</v>
          </cell>
        </row>
        <row r="7846">
          <cell r="A7846">
            <v>34588</v>
          </cell>
          <cell r="B7846" t="str">
            <v xml:space="preserve">BLOCO ESTRUTURAL CERAMICO 14 X 19 X 39 CM, 6,0 MPA (NBR 15270)                                                                                                                                                                                                                                                                                                                                                                                                                                            </v>
          </cell>
          <cell r="C7846" t="str">
            <v>INSUMO</v>
          </cell>
          <cell r="D7846" t="str">
            <v xml:space="preserve">UN    </v>
          </cell>
          <cell r="E7846" t="str">
            <v>3,67</v>
          </cell>
          <cell r="F7846">
            <v>0</v>
          </cell>
          <cell r="G7846" t="str">
            <v>3,67</v>
          </cell>
          <cell r="H7846">
            <v>0</v>
          </cell>
          <cell r="I7846">
            <v>0</v>
          </cell>
          <cell r="J7846">
            <v>0</v>
          </cell>
          <cell r="K7846">
            <v>3.67</v>
          </cell>
          <cell r="L7846">
            <v>3.67</v>
          </cell>
          <cell r="M7846"/>
          <cell r="N7846">
            <v>34588</v>
          </cell>
        </row>
        <row r="7847">
          <cell r="A7847">
            <v>34590</v>
          </cell>
          <cell r="B7847" t="str">
            <v xml:space="preserve">BLOCO ESTRUTURAL CERAMICO 19 X 19 X 29 CM, 6,0 MPA (NBR 15270)                                                                                                                                                                                                                                                                                                                                                                                                                                            </v>
          </cell>
          <cell r="C7847" t="str">
            <v>INSUMO</v>
          </cell>
          <cell r="D7847" t="str">
            <v xml:space="preserve">UN    </v>
          </cell>
          <cell r="E7847" t="str">
            <v>3,35</v>
          </cell>
          <cell r="F7847">
            <v>0</v>
          </cell>
          <cell r="G7847" t="str">
            <v>3,35</v>
          </cell>
          <cell r="H7847">
            <v>0</v>
          </cell>
          <cell r="I7847">
            <v>0</v>
          </cell>
          <cell r="J7847">
            <v>0</v>
          </cell>
          <cell r="K7847">
            <v>3.35</v>
          </cell>
          <cell r="L7847">
            <v>3.35</v>
          </cell>
          <cell r="M7847"/>
          <cell r="N7847">
            <v>34590</v>
          </cell>
        </row>
        <row r="7848">
          <cell r="A7848">
            <v>34591</v>
          </cell>
          <cell r="B7848" t="str">
            <v xml:space="preserve">BLOCO ESTRUTURAL CERAMICO 19 X 19 X 39 CM, 6,0 MPA (NBR 15270)                                                                                                                                                                                                                                                                                                                                                                                                                                            </v>
          </cell>
          <cell r="C7848" t="str">
            <v>INSUMO</v>
          </cell>
          <cell r="D7848" t="str">
            <v xml:space="preserve">UN    </v>
          </cell>
          <cell r="E7848" t="str">
            <v>4,54</v>
          </cell>
          <cell r="F7848">
            <v>0</v>
          </cell>
          <cell r="G7848" t="str">
            <v>4,54</v>
          </cell>
          <cell r="H7848">
            <v>0</v>
          </cell>
          <cell r="I7848">
            <v>0</v>
          </cell>
          <cell r="J7848">
            <v>0</v>
          </cell>
          <cell r="K7848">
            <v>4.54</v>
          </cell>
          <cell r="L7848">
            <v>4.54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137,86</v>
          </cell>
          <cell r="F7849">
            <v>0</v>
          </cell>
          <cell r="G7849" t="str">
            <v>137,86</v>
          </cell>
          <cell r="H7849">
            <v>0</v>
          </cell>
          <cell r="I7849">
            <v>0</v>
          </cell>
          <cell r="J7849">
            <v>0</v>
          </cell>
          <cell r="K7849">
            <v>137.86000000000001</v>
          </cell>
          <cell r="L7849">
            <v>137.86000000000001</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81,49</v>
          </cell>
          <cell r="F7850">
            <v>0</v>
          </cell>
          <cell r="G7850" t="str">
            <v>81,49</v>
          </cell>
          <cell r="H7850">
            <v>0</v>
          </cell>
          <cell r="I7850">
            <v>0</v>
          </cell>
          <cell r="J7850">
            <v>0</v>
          </cell>
          <cell r="K7850">
            <v>81.489999999999995</v>
          </cell>
          <cell r="L7850">
            <v>81.489999999999995</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51,14</v>
          </cell>
          <cell r="F7851">
            <v>0</v>
          </cell>
          <cell r="G7851" t="str">
            <v>51,14</v>
          </cell>
          <cell r="H7851">
            <v>0</v>
          </cell>
          <cell r="I7851">
            <v>0</v>
          </cell>
          <cell r="J7851">
            <v>0</v>
          </cell>
          <cell r="K7851">
            <v>51.14</v>
          </cell>
          <cell r="L7851">
            <v>51.14</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115,07</v>
          </cell>
          <cell r="F7852">
            <v>0</v>
          </cell>
          <cell r="G7852" t="str">
            <v>115,07</v>
          </cell>
          <cell r="H7852">
            <v>0</v>
          </cell>
          <cell r="I7852">
            <v>0</v>
          </cell>
          <cell r="J7852">
            <v>0</v>
          </cell>
          <cell r="K7852">
            <v>115.07</v>
          </cell>
          <cell r="L7852">
            <v>115.07</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73,52</v>
          </cell>
          <cell r="F7853">
            <v>0</v>
          </cell>
          <cell r="G7853" t="str">
            <v>73,52</v>
          </cell>
          <cell r="H7853">
            <v>0</v>
          </cell>
          <cell r="I7853">
            <v>0</v>
          </cell>
          <cell r="J7853">
            <v>0</v>
          </cell>
          <cell r="K7853">
            <v>73.52</v>
          </cell>
          <cell r="L7853">
            <v>73.52</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61,00</v>
          </cell>
          <cell r="F7854">
            <v>0</v>
          </cell>
          <cell r="G7854" t="str">
            <v>61,00</v>
          </cell>
          <cell r="H7854">
            <v>0</v>
          </cell>
          <cell r="I7854">
            <v>0</v>
          </cell>
          <cell r="J7854">
            <v>0</v>
          </cell>
          <cell r="K7854">
            <v>61</v>
          </cell>
          <cell r="L7854">
            <v>61</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71,92</v>
          </cell>
          <cell r="F7855">
            <v>0</v>
          </cell>
          <cell r="G7855" t="str">
            <v>71,92</v>
          </cell>
          <cell r="H7855">
            <v>0</v>
          </cell>
          <cell r="I7855">
            <v>0</v>
          </cell>
          <cell r="J7855">
            <v>0</v>
          </cell>
          <cell r="K7855">
            <v>71.92</v>
          </cell>
          <cell r="L7855">
            <v>71.92</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55,94</v>
          </cell>
          <cell r="F7856">
            <v>0</v>
          </cell>
          <cell r="G7856" t="str">
            <v>55,94</v>
          </cell>
          <cell r="H7856">
            <v>0</v>
          </cell>
          <cell r="I7856">
            <v>0</v>
          </cell>
          <cell r="J7856">
            <v>0</v>
          </cell>
          <cell r="K7856">
            <v>55.94</v>
          </cell>
          <cell r="L7856">
            <v>55.94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48,29</v>
          </cell>
          <cell r="F7857">
            <v>0</v>
          </cell>
          <cell r="G7857" t="str">
            <v>48,29</v>
          </cell>
          <cell r="H7857">
            <v>0</v>
          </cell>
          <cell r="I7857">
            <v>0</v>
          </cell>
          <cell r="J7857">
            <v>0</v>
          </cell>
          <cell r="K7857">
            <v>48.29</v>
          </cell>
          <cell r="L7857">
            <v>48.29</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67,12</v>
          </cell>
          <cell r="F7858">
            <v>0</v>
          </cell>
          <cell r="G7858" t="str">
            <v>67,12</v>
          </cell>
          <cell r="H7858">
            <v>0</v>
          </cell>
          <cell r="I7858">
            <v>0</v>
          </cell>
          <cell r="J7858">
            <v>0</v>
          </cell>
          <cell r="K7858">
            <v>67.12</v>
          </cell>
          <cell r="L7858">
            <v>67.12</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49,30</v>
          </cell>
          <cell r="F7859">
            <v>0</v>
          </cell>
          <cell r="G7859" t="str">
            <v>49,30</v>
          </cell>
          <cell r="H7859">
            <v>0</v>
          </cell>
          <cell r="I7859">
            <v>0</v>
          </cell>
          <cell r="J7859">
            <v>0</v>
          </cell>
          <cell r="K7859">
            <v>49.3</v>
          </cell>
          <cell r="L7859">
            <v>49.3</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73,52</v>
          </cell>
          <cell r="F7860">
            <v>0</v>
          </cell>
          <cell r="G7860" t="str">
            <v>73,52</v>
          </cell>
          <cell r="H7860">
            <v>0</v>
          </cell>
          <cell r="I7860">
            <v>0</v>
          </cell>
          <cell r="J7860">
            <v>0</v>
          </cell>
          <cell r="K7860">
            <v>73.52</v>
          </cell>
          <cell r="L7860">
            <v>73.52</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48,63</v>
          </cell>
          <cell r="F7861">
            <v>0</v>
          </cell>
          <cell r="G7861" t="str">
            <v>48,63</v>
          </cell>
          <cell r="H7861">
            <v>0</v>
          </cell>
          <cell r="I7861">
            <v>0</v>
          </cell>
          <cell r="J7861">
            <v>0</v>
          </cell>
          <cell r="K7861">
            <v>48.63</v>
          </cell>
          <cell r="L7861">
            <v>48.63</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61,26</v>
          </cell>
          <cell r="F7862">
            <v>0</v>
          </cell>
          <cell r="G7862" t="str">
            <v>61,26</v>
          </cell>
          <cell r="H7862">
            <v>0</v>
          </cell>
          <cell r="I7862">
            <v>0</v>
          </cell>
          <cell r="J7862">
            <v>0</v>
          </cell>
          <cell r="K7862">
            <v>61.26</v>
          </cell>
          <cell r="L7862">
            <v>61.26</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4,91</v>
          </cell>
          <cell r="F7864">
            <v>0</v>
          </cell>
          <cell r="G7864" t="str">
            <v>4,91</v>
          </cell>
          <cell r="H7864">
            <v>0</v>
          </cell>
          <cell r="I7864">
            <v>0</v>
          </cell>
          <cell r="J7864">
            <v>0</v>
          </cell>
          <cell r="K7864">
            <v>4.91</v>
          </cell>
          <cell r="L7864">
            <v>4.91</v>
          </cell>
          <cell r="M7864"/>
          <cell r="N7864">
            <v>6140</v>
          </cell>
        </row>
        <row r="7865">
          <cell r="A7865">
            <v>38399</v>
          </cell>
          <cell r="B7865" t="str">
            <v xml:space="preserve">BOLSA DE LONA PARA FERRAMENTAS *50 X 35 X 25* CM                                                                                                                                                                                                                                                                                                                                                                                                                                                          </v>
          </cell>
          <cell r="C7865" t="str">
            <v>INSUMO</v>
          </cell>
          <cell r="D7865" t="str">
            <v xml:space="preserve">UN    </v>
          </cell>
          <cell r="E7865" t="str">
            <v>321,16</v>
          </cell>
          <cell r="F7865">
            <v>0</v>
          </cell>
          <cell r="G7865" t="str">
            <v>321,16</v>
          </cell>
          <cell r="H7865">
            <v>0</v>
          </cell>
          <cell r="I7865">
            <v>0</v>
          </cell>
          <cell r="J7865">
            <v>0</v>
          </cell>
          <cell r="K7865">
            <v>321.16000000000003</v>
          </cell>
          <cell r="L7865">
            <v>321.16000000000003</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2.309,37</v>
          </cell>
          <cell r="F7866">
            <v>0</v>
          </cell>
          <cell r="G7866" t="str">
            <v>2.309,37</v>
          </cell>
          <cell r="H7866">
            <v>0</v>
          </cell>
          <cell r="I7866">
            <v>0</v>
          </cell>
          <cell r="J7866">
            <v>0</v>
          </cell>
          <cell r="K7866">
            <v>2309.37</v>
          </cell>
          <cell r="L7866">
            <v>2309.37</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1.941,76</v>
          </cell>
          <cell r="F7867">
            <v>0</v>
          </cell>
          <cell r="G7867" t="str">
            <v>1.941,76</v>
          </cell>
          <cell r="H7867">
            <v>0</v>
          </cell>
          <cell r="I7867">
            <v>0</v>
          </cell>
          <cell r="J7867">
            <v>0</v>
          </cell>
          <cell r="K7867">
            <v>1941.76</v>
          </cell>
          <cell r="L7867">
            <v>1941.76</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791,29</v>
          </cell>
          <cell r="F7868">
            <v>0</v>
          </cell>
          <cell r="G7868" t="str">
            <v>791,29</v>
          </cell>
          <cell r="H7868">
            <v>0</v>
          </cell>
          <cell r="I7868">
            <v>0</v>
          </cell>
          <cell r="J7868">
            <v>0</v>
          </cell>
          <cell r="K7868">
            <v>791.29</v>
          </cell>
          <cell r="L7868">
            <v>791.29</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11.434,07</v>
          </cell>
          <cell r="F7869">
            <v>0</v>
          </cell>
          <cell r="G7869" t="str">
            <v>11.434,07</v>
          </cell>
          <cell r="H7869">
            <v>0</v>
          </cell>
          <cell r="I7869">
            <v>0</v>
          </cell>
          <cell r="J7869">
            <v>0</v>
          </cell>
          <cell r="K7869">
            <v>11434.07</v>
          </cell>
          <cell r="L7869">
            <v>11434.07</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770,12</v>
          </cell>
          <cell r="F7870">
            <v>0</v>
          </cell>
          <cell r="G7870" t="str">
            <v>770,12</v>
          </cell>
          <cell r="H7870">
            <v>0</v>
          </cell>
          <cell r="I7870">
            <v>0</v>
          </cell>
          <cell r="J7870">
            <v>0</v>
          </cell>
          <cell r="K7870">
            <v>770.12</v>
          </cell>
          <cell r="L7870">
            <v>770.12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1.201,83</v>
          </cell>
          <cell r="F7871">
            <v>0</v>
          </cell>
          <cell r="G7871" t="str">
            <v>1.201,83</v>
          </cell>
          <cell r="H7871">
            <v>0</v>
          </cell>
          <cell r="I7871">
            <v>0</v>
          </cell>
          <cell r="J7871">
            <v>0</v>
          </cell>
          <cell r="K7871">
            <v>1201.83</v>
          </cell>
          <cell r="L7871">
            <v>1201.83</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1.315,86</v>
          </cell>
          <cell r="F7872">
            <v>0</v>
          </cell>
          <cell r="G7872" t="str">
            <v>1.315,86</v>
          </cell>
          <cell r="H7872">
            <v>0</v>
          </cell>
          <cell r="I7872">
            <v>0</v>
          </cell>
          <cell r="J7872">
            <v>0</v>
          </cell>
          <cell r="K7872">
            <v>1315.86</v>
          </cell>
          <cell r="L7872">
            <v>1315.86</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1.298,17</v>
          </cell>
          <cell r="F7873">
            <v>0</v>
          </cell>
          <cell r="G7873" t="str">
            <v>1.298,17</v>
          </cell>
          <cell r="H7873">
            <v>0</v>
          </cell>
          <cell r="I7873">
            <v>0</v>
          </cell>
          <cell r="J7873">
            <v>0</v>
          </cell>
          <cell r="K7873">
            <v>1298.17</v>
          </cell>
          <cell r="L7873">
            <v>1298.17</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7.279,74</v>
          </cell>
          <cell r="F7874">
            <v>0</v>
          </cell>
          <cell r="G7874" t="str">
            <v>7.279,74</v>
          </cell>
          <cell r="H7874">
            <v>0</v>
          </cell>
          <cell r="I7874">
            <v>0</v>
          </cell>
          <cell r="J7874">
            <v>0</v>
          </cell>
          <cell r="K7874">
            <v>7279.74</v>
          </cell>
          <cell r="L7874">
            <v>7279.74</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3.375,56</v>
          </cell>
          <cell r="F7875">
            <v>0</v>
          </cell>
          <cell r="G7875" t="str">
            <v>3.375,56</v>
          </cell>
          <cell r="H7875">
            <v>0</v>
          </cell>
          <cell r="I7875">
            <v>0</v>
          </cell>
          <cell r="J7875">
            <v>0</v>
          </cell>
          <cell r="K7875">
            <v>3375.56</v>
          </cell>
          <cell r="L7875">
            <v>3375.56</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6.848,32</v>
          </cell>
          <cell r="F7876">
            <v>0</v>
          </cell>
          <cell r="G7876" t="str">
            <v>6.848,32</v>
          </cell>
          <cell r="H7876">
            <v>0</v>
          </cell>
          <cell r="I7876">
            <v>0</v>
          </cell>
          <cell r="J7876">
            <v>0</v>
          </cell>
          <cell r="K7876">
            <v>6848.32</v>
          </cell>
          <cell r="L7876">
            <v>6848.32</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1.391,63</v>
          </cell>
          <cell r="F7877">
            <v>0</v>
          </cell>
          <cell r="G7877" t="str">
            <v>1.391,63</v>
          </cell>
          <cell r="H7877">
            <v>0</v>
          </cell>
          <cell r="I7877">
            <v>0</v>
          </cell>
          <cell r="J7877">
            <v>0</v>
          </cell>
          <cell r="K7877">
            <v>1391.63</v>
          </cell>
          <cell r="L7877">
            <v>1391.63</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55.447,60</v>
          </cell>
          <cell r="F7878">
            <v>0</v>
          </cell>
          <cell r="G7878" t="str">
            <v>55.447,60</v>
          </cell>
          <cell r="H7878">
            <v>0</v>
          </cell>
          <cell r="I7878">
            <v>0</v>
          </cell>
          <cell r="J7878">
            <v>0</v>
          </cell>
          <cell r="K7878">
            <v>55447.6</v>
          </cell>
          <cell r="L7878">
            <v>55447.6</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59.405,23</v>
          </cell>
          <cell r="F7879">
            <v>0</v>
          </cell>
          <cell r="G7879" t="str">
            <v>59.405,23</v>
          </cell>
          <cell r="H7879">
            <v>0</v>
          </cell>
          <cell r="I7879">
            <v>0</v>
          </cell>
          <cell r="J7879">
            <v>0</v>
          </cell>
          <cell r="K7879">
            <v>59405.23</v>
          </cell>
          <cell r="L7879">
            <v>59405.23</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3.036,08</v>
          </cell>
          <cell r="F7880">
            <v>0</v>
          </cell>
          <cell r="G7880" t="str">
            <v>3.036,08</v>
          </cell>
          <cell r="H7880">
            <v>0</v>
          </cell>
          <cell r="I7880">
            <v>0</v>
          </cell>
          <cell r="J7880">
            <v>0</v>
          </cell>
          <cell r="K7880">
            <v>3036.08</v>
          </cell>
          <cell r="L7880">
            <v>3036.08</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4.365,28</v>
          </cell>
          <cell r="F7881">
            <v>0</v>
          </cell>
          <cell r="G7881" t="str">
            <v>4.365,28</v>
          </cell>
          <cell r="H7881">
            <v>0</v>
          </cell>
          <cell r="I7881">
            <v>0</v>
          </cell>
          <cell r="J7881">
            <v>0</v>
          </cell>
          <cell r="K7881">
            <v>4365.28</v>
          </cell>
          <cell r="L7881">
            <v>4365.28</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7.399,52</v>
          </cell>
          <cell r="F7882">
            <v>0</v>
          </cell>
          <cell r="G7882" t="str">
            <v>7.399,52</v>
          </cell>
          <cell r="H7882">
            <v>0</v>
          </cell>
          <cell r="I7882">
            <v>0</v>
          </cell>
          <cell r="J7882">
            <v>0</v>
          </cell>
          <cell r="K7882">
            <v>7399.52</v>
          </cell>
          <cell r="L7882">
            <v>7399.52</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7.025,25</v>
          </cell>
          <cell r="F7883">
            <v>0</v>
          </cell>
          <cell r="G7883" t="str">
            <v>7.025,25</v>
          </cell>
          <cell r="H7883">
            <v>0</v>
          </cell>
          <cell r="I7883">
            <v>0</v>
          </cell>
          <cell r="J7883">
            <v>0</v>
          </cell>
          <cell r="K7883">
            <v>7025.25</v>
          </cell>
          <cell r="L7883">
            <v>7025.25</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28.828,24</v>
          </cell>
          <cell r="F7884">
            <v>0</v>
          </cell>
          <cell r="G7884" t="str">
            <v>28.828,24</v>
          </cell>
          <cell r="H7884">
            <v>0</v>
          </cell>
          <cell r="I7884">
            <v>0</v>
          </cell>
          <cell r="J7884">
            <v>0</v>
          </cell>
          <cell r="K7884">
            <v>28828.240000000002</v>
          </cell>
          <cell r="L7884">
            <v>28828.240000000002</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10.602,49</v>
          </cell>
          <cell r="F7885">
            <v>0</v>
          </cell>
          <cell r="G7885" t="str">
            <v>10.602,49</v>
          </cell>
          <cell r="H7885">
            <v>0</v>
          </cell>
          <cell r="I7885">
            <v>0</v>
          </cell>
          <cell r="J7885">
            <v>0</v>
          </cell>
          <cell r="K7885">
            <v>10602.49</v>
          </cell>
          <cell r="L7885">
            <v>10602.49</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31.441,06</v>
          </cell>
          <cell r="F7886">
            <v>0</v>
          </cell>
          <cell r="G7886" t="str">
            <v>31.441,06</v>
          </cell>
          <cell r="H7886">
            <v>0</v>
          </cell>
          <cell r="I7886">
            <v>0</v>
          </cell>
          <cell r="J7886">
            <v>0</v>
          </cell>
          <cell r="K7886">
            <v>31441.06</v>
          </cell>
          <cell r="L7886">
            <v>31441.06</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14.276,25</v>
          </cell>
          <cell r="F7887">
            <v>0</v>
          </cell>
          <cell r="G7887" t="str">
            <v>14.276,25</v>
          </cell>
          <cell r="H7887">
            <v>0</v>
          </cell>
          <cell r="I7887">
            <v>0</v>
          </cell>
          <cell r="J7887">
            <v>0</v>
          </cell>
          <cell r="K7887">
            <v>14276.25</v>
          </cell>
          <cell r="L7887">
            <v>14276.25</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3.151,83</v>
          </cell>
          <cell r="F7888">
            <v>0</v>
          </cell>
          <cell r="G7888" t="str">
            <v>3.151,83</v>
          </cell>
          <cell r="H7888">
            <v>0</v>
          </cell>
          <cell r="I7888">
            <v>0</v>
          </cell>
          <cell r="J7888">
            <v>0</v>
          </cell>
          <cell r="K7888">
            <v>3151.83</v>
          </cell>
          <cell r="L7888">
            <v>3151.83</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3.807,00</v>
          </cell>
          <cell r="F7889">
            <v>0</v>
          </cell>
          <cell r="G7889" t="str">
            <v>3.807,00</v>
          </cell>
          <cell r="H7889">
            <v>0</v>
          </cell>
          <cell r="I7889">
            <v>0</v>
          </cell>
          <cell r="J7889">
            <v>0</v>
          </cell>
          <cell r="K7889">
            <v>3807</v>
          </cell>
          <cell r="L7889">
            <v>3807</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5.114,46</v>
          </cell>
          <cell r="F7890">
            <v>0</v>
          </cell>
          <cell r="G7890" t="str">
            <v>5.114,46</v>
          </cell>
          <cell r="H7890">
            <v>0</v>
          </cell>
          <cell r="I7890">
            <v>0</v>
          </cell>
          <cell r="J7890">
            <v>0</v>
          </cell>
          <cell r="K7890">
            <v>5114.46</v>
          </cell>
          <cell r="L7890">
            <v>5114.46</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28.552,50</v>
          </cell>
          <cell r="F7891">
            <v>0</v>
          </cell>
          <cell r="G7891" t="str">
            <v>28.552,50</v>
          </cell>
          <cell r="H7891">
            <v>0</v>
          </cell>
          <cell r="I7891">
            <v>0</v>
          </cell>
          <cell r="J7891">
            <v>0</v>
          </cell>
          <cell r="K7891">
            <v>28552.5</v>
          </cell>
          <cell r="L7891">
            <v>28552.5</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4.497,01</v>
          </cell>
          <cell r="F7892">
            <v>0</v>
          </cell>
          <cell r="G7892" t="str">
            <v>4.497,01</v>
          </cell>
          <cell r="H7892">
            <v>0</v>
          </cell>
          <cell r="I7892">
            <v>0</v>
          </cell>
          <cell r="J7892">
            <v>0</v>
          </cell>
          <cell r="K7892">
            <v>4497.01</v>
          </cell>
          <cell r="L7892">
            <v>4497.01</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7.138,12</v>
          </cell>
          <cell r="F7893">
            <v>0</v>
          </cell>
          <cell r="G7893" t="str">
            <v>7.138,12</v>
          </cell>
          <cell r="H7893">
            <v>0</v>
          </cell>
          <cell r="I7893">
            <v>0</v>
          </cell>
          <cell r="J7893">
            <v>0</v>
          </cell>
          <cell r="K7893">
            <v>7138.12</v>
          </cell>
          <cell r="L7893">
            <v>7138.12</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196.714,34</v>
          </cell>
          <cell r="F7894">
            <v>0</v>
          </cell>
          <cell r="G7894" t="str">
            <v>196.714,34</v>
          </cell>
          <cell r="H7894">
            <v>0</v>
          </cell>
          <cell r="I7894">
            <v>0</v>
          </cell>
          <cell r="J7894">
            <v>0</v>
          </cell>
          <cell r="K7894">
            <v>196714.34</v>
          </cell>
          <cell r="L7894">
            <v>196714.34</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85.171,52</v>
          </cell>
          <cell r="F7895">
            <v>0</v>
          </cell>
          <cell r="G7895" t="str">
            <v>85.171,52</v>
          </cell>
          <cell r="H7895">
            <v>0</v>
          </cell>
          <cell r="I7895">
            <v>0</v>
          </cell>
          <cell r="J7895">
            <v>0</v>
          </cell>
          <cell r="K7895">
            <v>85171.520000000004</v>
          </cell>
          <cell r="L7895">
            <v>85171.520000000004</v>
          </cell>
          <cell r="M7895"/>
          <cell r="N7895">
            <v>39917</v>
          </cell>
        </row>
        <row r="7896">
          <cell r="A7896">
            <v>38167</v>
          </cell>
          <cell r="B7896" t="str">
            <v xml:space="preserve">BORBOLETA PARA JANELA TIPO GUILHOTINA, EM ZAMAC CROMADO                                                                                                                                                                                                                                                                                                                                                                                                                                                   </v>
          </cell>
          <cell r="C7896" t="str">
            <v>INSUMO</v>
          </cell>
          <cell r="D7896" t="str">
            <v xml:space="preserve">PAR   </v>
          </cell>
          <cell r="E7896" t="str">
            <v>31,76</v>
          </cell>
          <cell r="F7896">
            <v>0</v>
          </cell>
          <cell r="G7896" t="str">
            <v>31,76</v>
          </cell>
          <cell r="H7896">
            <v>0</v>
          </cell>
          <cell r="I7896">
            <v>0</v>
          </cell>
          <cell r="J7896">
            <v>0</v>
          </cell>
          <cell r="K7896">
            <v>31.76</v>
          </cell>
          <cell r="L7896">
            <v>31.76</v>
          </cell>
          <cell r="M7896"/>
          <cell r="N7896">
            <v>38167</v>
          </cell>
        </row>
        <row r="7897">
          <cell r="A7897">
            <v>36145</v>
          </cell>
          <cell r="B7897" t="str">
            <v xml:space="preserve">BOTA DE PVC PRETA, CANO MEDIO, SEM FORRO                                                                                                                                                                                                                                                                                                                                                                                                                                                                  </v>
          </cell>
          <cell r="C7897" t="str">
            <v>INSUMO</v>
          </cell>
          <cell r="D7897" t="str">
            <v xml:space="preserve">PAR   </v>
          </cell>
          <cell r="E7897" t="str">
            <v>43,20</v>
          </cell>
          <cell r="F7897">
            <v>0</v>
          </cell>
          <cell r="G7897" t="str">
            <v>43,20</v>
          </cell>
          <cell r="H7897">
            <v>0</v>
          </cell>
          <cell r="I7897">
            <v>0</v>
          </cell>
          <cell r="J7897">
            <v>0</v>
          </cell>
          <cell r="K7897">
            <v>43.2</v>
          </cell>
          <cell r="L7897">
            <v>43.2</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72,00</v>
          </cell>
          <cell r="F7898">
            <v>0</v>
          </cell>
          <cell r="G7898" t="str">
            <v>72,00</v>
          </cell>
          <cell r="H7898">
            <v>0</v>
          </cell>
          <cell r="I7898">
            <v>0</v>
          </cell>
          <cell r="J7898">
            <v>0</v>
          </cell>
          <cell r="K7898">
            <v>72</v>
          </cell>
          <cell r="L7898">
            <v>72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27,15</v>
          </cell>
          <cell r="F7899">
            <v>0</v>
          </cell>
          <cell r="G7899" t="str">
            <v>27,15</v>
          </cell>
          <cell r="H7899">
            <v>0</v>
          </cell>
          <cell r="I7899">
            <v>0</v>
          </cell>
          <cell r="J7899">
            <v>0</v>
          </cell>
          <cell r="K7899">
            <v>27.15</v>
          </cell>
          <cell r="L7899">
            <v>27.15</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23,93</v>
          </cell>
          <cell r="F7900">
            <v>0</v>
          </cell>
          <cell r="G7900" t="str">
            <v>23,93</v>
          </cell>
          <cell r="H7900">
            <v>0</v>
          </cell>
          <cell r="I7900">
            <v>0</v>
          </cell>
          <cell r="J7900">
            <v>0</v>
          </cell>
          <cell r="K7900">
            <v>23.93</v>
          </cell>
          <cell r="L7900">
            <v>23.93</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32,45</v>
          </cell>
          <cell r="F7901">
            <v>0</v>
          </cell>
          <cell r="G7901" t="str">
            <v>32,45</v>
          </cell>
          <cell r="H7901">
            <v>0</v>
          </cell>
          <cell r="I7901">
            <v>0</v>
          </cell>
          <cell r="J7901">
            <v>0</v>
          </cell>
          <cell r="K7901">
            <v>32.450000000000003</v>
          </cell>
          <cell r="L7901">
            <v>32.450000000000003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0,37</v>
          </cell>
          <cell r="F7903">
            <v>0</v>
          </cell>
          <cell r="G7903" t="str">
            <v>0,37</v>
          </cell>
          <cell r="H7903">
            <v>0</v>
          </cell>
          <cell r="I7903">
            <v>0</v>
          </cell>
          <cell r="J7903">
            <v>0</v>
          </cell>
          <cell r="K7903">
            <v>0.37</v>
          </cell>
          <cell r="L7903">
            <v>0.37</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0,61</v>
          </cell>
          <cell r="F7904">
            <v>0</v>
          </cell>
          <cell r="G7904" t="str">
            <v>0,61</v>
          </cell>
          <cell r="H7904">
            <v>0</v>
          </cell>
          <cell r="I7904">
            <v>0</v>
          </cell>
          <cell r="J7904">
            <v>0</v>
          </cell>
          <cell r="K7904">
            <v>0.61</v>
          </cell>
          <cell r="L7904">
            <v>0.61</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0,93</v>
          </cell>
          <cell r="F7905">
            <v>0</v>
          </cell>
          <cell r="G7905" t="str">
            <v>0,93</v>
          </cell>
          <cell r="H7905">
            <v>0</v>
          </cell>
          <cell r="I7905">
            <v>0</v>
          </cell>
          <cell r="J7905">
            <v>0</v>
          </cell>
          <cell r="K7905">
            <v>0.93</v>
          </cell>
          <cell r="L7905">
            <v>0.93</v>
          </cell>
          <cell r="M7905"/>
          <cell r="N7905">
            <v>7584</v>
          </cell>
        </row>
        <row r="7906">
          <cell r="A7906">
            <v>11945</v>
          </cell>
          <cell r="B7906" t="str">
            <v xml:space="preserve">BUCHA DE NYLON SEM ABA S4                                                                                                                                                                                                                                                                                                                                                                                                                                                                                 </v>
          </cell>
          <cell r="C7906" t="str">
            <v>INSUMO</v>
          </cell>
          <cell r="D7906" t="str">
            <v xml:space="preserve">UN    </v>
          </cell>
          <cell r="E7906" t="str">
            <v>0,06</v>
          </cell>
          <cell r="F7906">
            <v>0</v>
          </cell>
          <cell r="G7906" t="str">
            <v>0,06</v>
          </cell>
          <cell r="H7906">
            <v>0</v>
          </cell>
          <cell r="I7906">
            <v>0</v>
          </cell>
          <cell r="J7906">
            <v>0</v>
          </cell>
          <cell r="K7906">
            <v>0.06</v>
          </cell>
          <cell r="L7906">
            <v>0.06</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0,10</v>
          </cell>
          <cell r="F7908">
            <v>0</v>
          </cell>
          <cell r="G7908" t="str">
            <v>0,10</v>
          </cell>
          <cell r="H7908">
            <v>0</v>
          </cell>
          <cell r="I7908">
            <v>0</v>
          </cell>
          <cell r="J7908">
            <v>0</v>
          </cell>
          <cell r="K7908">
            <v>0.1</v>
          </cell>
          <cell r="L7908">
            <v>0.1</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0,20</v>
          </cell>
          <cell r="F7909">
            <v>0</v>
          </cell>
          <cell r="G7909" t="str">
            <v>0,20</v>
          </cell>
          <cell r="H7909">
            <v>0</v>
          </cell>
          <cell r="I7909">
            <v>0</v>
          </cell>
          <cell r="J7909">
            <v>0</v>
          </cell>
          <cell r="K7909">
            <v>0.2</v>
          </cell>
          <cell r="L7909">
            <v>0.2</v>
          </cell>
          <cell r="M7909"/>
          <cell r="N7909">
            <v>11950</v>
          </cell>
        </row>
        <row r="7910">
          <cell r="A7910">
            <v>4376</v>
          </cell>
          <cell r="B7910" t="str">
            <v xml:space="preserve">BUCHA DE NYLON SEM ABA S8                                                                                                                                                                                                                                                                                                                                                                                                                                                                                 </v>
          </cell>
          <cell r="C7910" t="str">
            <v>INSUMO</v>
          </cell>
          <cell r="D7910" t="str">
            <v xml:space="preserve">UN    </v>
          </cell>
          <cell r="E7910" t="str">
            <v>0,19</v>
          </cell>
          <cell r="F7910">
            <v>0</v>
          </cell>
          <cell r="G7910" t="str">
            <v>0,19</v>
          </cell>
          <cell r="H7910">
            <v>0</v>
          </cell>
          <cell r="I7910">
            <v>0</v>
          </cell>
          <cell r="J7910">
            <v>0</v>
          </cell>
          <cell r="K7910">
            <v>0.19</v>
          </cell>
          <cell r="L7910">
            <v>0.19</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0,41</v>
          </cell>
          <cell r="F7911">
            <v>0</v>
          </cell>
          <cell r="G7911" t="str">
            <v>0,41</v>
          </cell>
          <cell r="H7911">
            <v>0</v>
          </cell>
          <cell r="I7911">
            <v>0</v>
          </cell>
          <cell r="J7911">
            <v>0</v>
          </cell>
          <cell r="K7911">
            <v>0.41</v>
          </cell>
          <cell r="L7911">
            <v>0.41</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0,93</v>
          </cell>
          <cell r="F7912">
            <v>0</v>
          </cell>
          <cell r="G7912" t="str">
            <v>0,93</v>
          </cell>
          <cell r="H7912">
            <v>0</v>
          </cell>
          <cell r="I7912">
            <v>0</v>
          </cell>
          <cell r="J7912">
            <v>0</v>
          </cell>
          <cell r="K7912">
            <v>0.93</v>
          </cell>
          <cell r="L7912">
            <v>0.93</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98,86</v>
          </cell>
          <cell r="F7948">
            <v>0</v>
          </cell>
          <cell r="G7948" t="str">
            <v>98,86</v>
          </cell>
          <cell r="H7948">
            <v>0</v>
          </cell>
          <cell r="I7948">
            <v>0</v>
          </cell>
          <cell r="J7948">
            <v>0</v>
          </cell>
          <cell r="K7948">
            <v>98.86</v>
          </cell>
          <cell r="L7948">
            <v>98.86</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0,57</v>
          </cell>
          <cell r="F7949">
            <v>0</v>
          </cell>
          <cell r="G7949" t="str">
            <v>0,57</v>
          </cell>
          <cell r="H7949">
            <v>0</v>
          </cell>
          <cell r="I7949">
            <v>0</v>
          </cell>
          <cell r="J7949">
            <v>0</v>
          </cell>
          <cell r="K7949">
            <v>0.56999999999999995</v>
          </cell>
          <cell r="L7949">
            <v>0.56999999999999995</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1,19</v>
          </cell>
          <cell r="F7950">
            <v>0</v>
          </cell>
          <cell r="G7950" t="str">
            <v>1,19</v>
          </cell>
          <cell r="H7950">
            <v>0</v>
          </cell>
          <cell r="I7950">
            <v>0</v>
          </cell>
          <cell r="J7950">
            <v>0</v>
          </cell>
          <cell r="K7950">
            <v>1.19</v>
          </cell>
          <cell r="L7950">
            <v>1.19</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2,59</v>
          </cell>
          <cell r="F7951">
            <v>0</v>
          </cell>
          <cell r="G7951" t="str">
            <v>2,59</v>
          </cell>
          <cell r="H7951">
            <v>0</v>
          </cell>
          <cell r="I7951">
            <v>0</v>
          </cell>
          <cell r="J7951">
            <v>0</v>
          </cell>
          <cell r="K7951">
            <v>2.59</v>
          </cell>
          <cell r="L7951">
            <v>2.59</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4,27</v>
          </cell>
          <cell r="F7952">
            <v>0</v>
          </cell>
          <cell r="G7952" t="str">
            <v>4,27</v>
          </cell>
          <cell r="H7952">
            <v>0</v>
          </cell>
          <cell r="I7952">
            <v>0</v>
          </cell>
          <cell r="J7952">
            <v>0</v>
          </cell>
          <cell r="K7952">
            <v>4.2699999999999996</v>
          </cell>
          <cell r="L7952">
            <v>4.2699999999999996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7,18</v>
          </cell>
          <cell r="F7953">
            <v>0</v>
          </cell>
          <cell r="G7953" t="str">
            <v>7,18</v>
          </cell>
          <cell r="H7953">
            <v>0</v>
          </cell>
          <cell r="I7953">
            <v>0</v>
          </cell>
          <cell r="J7953">
            <v>0</v>
          </cell>
          <cell r="K7953">
            <v>7.18</v>
          </cell>
          <cell r="L7953">
            <v>7.18</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21,63</v>
          </cell>
          <cell r="F7954">
            <v>0</v>
          </cell>
          <cell r="G7954" t="str">
            <v>21,63</v>
          </cell>
          <cell r="H7954">
            <v>0</v>
          </cell>
          <cell r="I7954">
            <v>0</v>
          </cell>
          <cell r="J7954">
            <v>0</v>
          </cell>
          <cell r="K7954">
            <v>21.63</v>
          </cell>
          <cell r="L7954">
            <v>21.63</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17,81</v>
          </cell>
          <cell r="F7955">
            <v>0</v>
          </cell>
          <cell r="G7955" t="str">
            <v>17,81</v>
          </cell>
          <cell r="H7955">
            <v>0</v>
          </cell>
          <cell r="I7955">
            <v>0</v>
          </cell>
          <cell r="J7955">
            <v>0</v>
          </cell>
          <cell r="K7955">
            <v>17.809999999999999</v>
          </cell>
          <cell r="L7955">
            <v>17.809999999999999</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55,45</v>
          </cell>
          <cell r="F7956">
            <v>0</v>
          </cell>
          <cell r="G7956" t="str">
            <v>55,45</v>
          </cell>
          <cell r="H7956">
            <v>0</v>
          </cell>
          <cell r="I7956">
            <v>0</v>
          </cell>
          <cell r="J7956">
            <v>0</v>
          </cell>
          <cell r="K7956">
            <v>55.45</v>
          </cell>
          <cell r="L7956">
            <v>55.45</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46,84</v>
          </cell>
          <cell r="F7957">
            <v>0</v>
          </cell>
          <cell r="G7957" t="str">
            <v>46,84</v>
          </cell>
          <cell r="H7957">
            <v>0</v>
          </cell>
          <cell r="I7957">
            <v>0</v>
          </cell>
          <cell r="J7957">
            <v>0</v>
          </cell>
          <cell r="K7957">
            <v>46.84</v>
          </cell>
          <cell r="L7957">
            <v>46.84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3,24</v>
          </cell>
          <cell r="F7958">
            <v>0</v>
          </cell>
          <cell r="G7958" t="str">
            <v>3,24</v>
          </cell>
          <cell r="H7958">
            <v>0</v>
          </cell>
          <cell r="I7958">
            <v>0</v>
          </cell>
          <cell r="J7958">
            <v>0</v>
          </cell>
          <cell r="K7958">
            <v>3.24</v>
          </cell>
          <cell r="L7958">
            <v>3.24</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4,59</v>
          </cell>
          <cell r="F7959">
            <v>0</v>
          </cell>
          <cell r="G7959" t="str">
            <v>4,59</v>
          </cell>
          <cell r="H7959">
            <v>0</v>
          </cell>
          <cell r="I7959">
            <v>0</v>
          </cell>
          <cell r="J7959">
            <v>0</v>
          </cell>
          <cell r="K7959">
            <v>4.59</v>
          </cell>
          <cell r="L7959">
            <v>4.59</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5,04</v>
          </cell>
          <cell r="F7960">
            <v>0</v>
          </cell>
          <cell r="G7960" t="str">
            <v>5,04</v>
          </cell>
          <cell r="H7960">
            <v>0</v>
          </cell>
          <cell r="I7960">
            <v>0</v>
          </cell>
          <cell r="J7960">
            <v>0</v>
          </cell>
          <cell r="K7960">
            <v>5.04</v>
          </cell>
          <cell r="L7960">
            <v>5.04</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5,62</v>
          </cell>
          <cell r="F7961">
            <v>0</v>
          </cell>
          <cell r="G7961" t="str">
            <v>5,62</v>
          </cell>
          <cell r="H7961">
            <v>0</v>
          </cell>
          <cell r="I7961">
            <v>0</v>
          </cell>
          <cell r="J7961">
            <v>0</v>
          </cell>
          <cell r="K7961">
            <v>5.62</v>
          </cell>
          <cell r="L7961">
            <v>5.62</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5,52</v>
          </cell>
          <cell r="F7962">
            <v>0</v>
          </cell>
          <cell r="G7962" t="str">
            <v>5,52</v>
          </cell>
          <cell r="H7962">
            <v>0</v>
          </cell>
          <cell r="I7962">
            <v>0</v>
          </cell>
          <cell r="J7962">
            <v>0</v>
          </cell>
          <cell r="K7962">
            <v>5.52</v>
          </cell>
          <cell r="L7962">
            <v>5.52</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7,01</v>
          </cell>
          <cell r="F7963">
            <v>0</v>
          </cell>
          <cell r="G7963" t="str">
            <v>7,01</v>
          </cell>
          <cell r="H7963">
            <v>0</v>
          </cell>
          <cell r="I7963">
            <v>0</v>
          </cell>
          <cell r="J7963">
            <v>0</v>
          </cell>
          <cell r="K7963">
            <v>7.01</v>
          </cell>
          <cell r="L7963">
            <v>7.01</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11,94</v>
          </cell>
          <cell r="F7964">
            <v>0</v>
          </cell>
          <cell r="G7964" t="str">
            <v>11,94</v>
          </cell>
          <cell r="H7964">
            <v>0</v>
          </cell>
          <cell r="I7964">
            <v>0</v>
          </cell>
          <cell r="J7964">
            <v>0</v>
          </cell>
          <cell r="K7964">
            <v>11.94</v>
          </cell>
          <cell r="L7964">
            <v>11.94</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14,42</v>
          </cell>
          <cell r="F7965">
            <v>0</v>
          </cell>
          <cell r="G7965" t="str">
            <v>14,42</v>
          </cell>
          <cell r="H7965">
            <v>0</v>
          </cell>
          <cell r="I7965">
            <v>0</v>
          </cell>
          <cell r="J7965">
            <v>0</v>
          </cell>
          <cell r="K7965">
            <v>14.42</v>
          </cell>
          <cell r="L7965">
            <v>14.42</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15,58</v>
          </cell>
          <cell r="F7966">
            <v>0</v>
          </cell>
          <cell r="G7966" t="str">
            <v>15,58</v>
          </cell>
          <cell r="H7966">
            <v>0</v>
          </cell>
          <cell r="I7966">
            <v>0</v>
          </cell>
          <cell r="J7966">
            <v>0</v>
          </cell>
          <cell r="K7966">
            <v>15.58</v>
          </cell>
          <cell r="L7966">
            <v>15.58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18,98</v>
          </cell>
          <cell r="F7967">
            <v>0</v>
          </cell>
          <cell r="G7967" t="str">
            <v>18,98</v>
          </cell>
          <cell r="H7967">
            <v>0</v>
          </cell>
          <cell r="I7967">
            <v>0</v>
          </cell>
          <cell r="J7967">
            <v>0</v>
          </cell>
          <cell r="K7967">
            <v>18.98</v>
          </cell>
          <cell r="L7967">
            <v>18.98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22,19</v>
          </cell>
          <cell r="F7968">
            <v>0</v>
          </cell>
          <cell r="G7968" t="str">
            <v>22,19</v>
          </cell>
          <cell r="H7968">
            <v>0</v>
          </cell>
          <cell r="I7968">
            <v>0</v>
          </cell>
          <cell r="J7968">
            <v>0</v>
          </cell>
          <cell r="K7968">
            <v>22.19</v>
          </cell>
          <cell r="L7968">
            <v>22.19</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26,38</v>
          </cell>
          <cell r="F7969">
            <v>0</v>
          </cell>
          <cell r="G7969" t="str">
            <v>26,38</v>
          </cell>
          <cell r="H7969">
            <v>0</v>
          </cell>
          <cell r="I7969">
            <v>0</v>
          </cell>
          <cell r="J7969">
            <v>0</v>
          </cell>
          <cell r="K7969">
            <v>26.38</v>
          </cell>
          <cell r="L7969">
            <v>26.38</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2,63</v>
          </cell>
          <cell r="F7970">
            <v>0</v>
          </cell>
          <cell r="G7970" t="str">
            <v>2,63</v>
          </cell>
          <cell r="H7970">
            <v>0</v>
          </cell>
          <cell r="I7970">
            <v>0</v>
          </cell>
          <cell r="J7970">
            <v>0</v>
          </cell>
          <cell r="K7970">
            <v>2.63</v>
          </cell>
          <cell r="L7970">
            <v>2.63</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17,66</v>
          </cell>
          <cell r="F7971">
            <v>0</v>
          </cell>
          <cell r="G7971" t="str">
            <v>17,66</v>
          </cell>
          <cell r="H7971">
            <v>0</v>
          </cell>
          <cell r="I7971">
            <v>0</v>
          </cell>
          <cell r="J7971">
            <v>0</v>
          </cell>
          <cell r="K7971">
            <v>17.66</v>
          </cell>
          <cell r="L7971">
            <v>17.66</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18,45</v>
          </cell>
          <cell r="F7972">
            <v>0</v>
          </cell>
          <cell r="G7972" t="str">
            <v>18,45</v>
          </cell>
          <cell r="H7972">
            <v>0</v>
          </cell>
          <cell r="I7972">
            <v>0</v>
          </cell>
          <cell r="J7972">
            <v>0</v>
          </cell>
          <cell r="K7972">
            <v>18.45</v>
          </cell>
          <cell r="L7972">
            <v>18.45</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19,53</v>
          </cell>
          <cell r="F7973">
            <v>0</v>
          </cell>
          <cell r="G7973" t="str">
            <v>19,53</v>
          </cell>
          <cell r="H7973">
            <v>0</v>
          </cell>
          <cell r="I7973">
            <v>0</v>
          </cell>
          <cell r="J7973">
            <v>0</v>
          </cell>
          <cell r="K7973">
            <v>19.53</v>
          </cell>
          <cell r="L7973">
            <v>19.53</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17,47</v>
          </cell>
          <cell r="F7974">
            <v>0</v>
          </cell>
          <cell r="G7974" t="str">
            <v>17,47</v>
          </cell>
          <cell r="H7974">
            <v>0</v>
          </cell>
          <cell r="I7974">
            <v>0</v>
          </cell>
          <cell r="J7974">
            <v>0</v>
          </cell>
          <cell r="K7974">
            <v>17.47</v>
          </cell>
          <cell r="L7974">
            <v>17.47</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14,38</v>
          </cell>
          <cell r="F7975">
            <v>0</v>
          </cell>
          <cell r="G7975" t="str">
            <v>14,38</v>
          </cell>
          <cell r="H7975">
            <v>0</v>
          </cell>
          <cell r="I7975">
            <v>0</v>
          </cell>
          <cell r="J7975">
            <v>0</v>
          </cell>
          <cell r="K7975">
            <v>14.38</v>
          </cell>
          <cell r="L7975">
            <v>14.38</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15,07</v>
          </cell>
          <cell r="F7976">
            <v>0</v>
          </cell>
          <cell r="G7976" t="str">
            <v>15,07</v>
          </cell>
          <cell r="H7976">
            <v>0</v>
          </cell>
          <cell r="I7976">
            <v>0</v>
          </cell>
          <cell r="J7976">
            <v>0</v>
          </cell>
          <cell r="K7976">
            <v>15.07</v>
          </cell>
          <cell r="L7976">
            <v>15.07</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5,67</v>
          </cell>
          <cell r="F7977">
            <v>0</v>
          </cell>
          <cell r="G7977" t="str">
            <v>5,67</v>
          </cell>
          <cell r="H7977">
            <v>0</v>
          </cell>
          <cell r="I7977">
            <v>0</v>
          </cell>
          <cell r="J7977">
            <v>0</v>
          </cell>
          <cell r="K7977">
            <v>5.67</v>
          </cell>
          <cell r="L7977">
            <v>5.67</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5,17</v>
          </cell>
          <cell r="F7978">
            <v>0</v>
          </cell>
          <cell r="G7978" t="str">
            <v>5,17</v>
          </cell>
          <cell r="H7978">
            <v>0</v>
          </cell>
          <cell r="I7978">
            <v>0</v>
          </cell>
          <cell r="J7978">
            <v>0</v>
          </cell>
          <cell r="K7978">
            <v>5.17</v>
          </cell>
          <cell r="L7978">
            <v>5.17</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57,95</v>
          </cell>
          <cell r="F7979">
            <v>0</v>
          </cell>
          <cell r="G7979" t="str">
            <v>57,95</v>
          </cell>
          <cell r="H7979">
            <v>0</v>
          </cell>
          <cell r="I7979">
            <v>0</v>
          </cell>
          <cell r="J7979">
            <v>0</v>
          </cell>
          <cell r="K7979">
            <v>57.95</v>
          </cell>
          <cell r="L7979">
            <v>57.95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60,54</v>
          </cell>
          <cell r="F7980">
            <v>0</v>
          </cell>
          <cell r="G7980" t="str">
            <v>60,54</v>
          </cell>
          <cell r="H7980">
            <v>0</v>
          </cell>
          <cell r="I7980">
            <v>0</v>
          </cell>
          <cell r="J7980">
            <v>0</v>
          </cell>
          <cell r="K7980">
            <v>60.54</v>
          </cell>
          <cell r="L7980">
            <v>60.54</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62,43</v>
          </cell>
          <cell r="F7981">
            <v>0</v>
          </cell>
          <cell r="G7981" t="str">
            <v>62,43</v>
          </cell>
          <cell r="H7981">
            <v>0</v>
          </cell>
          <cell r="I7981">
            <v>0</v>
          </cell>
          <cell r="J7981">
            <v>0</v>
          </cell>
          <cell r="K7981">
            <v>62.43</v>
          </cell>
          <cell r="L7981">
            <v>62.43</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55,77</v>
          </cell>
          <cell r="F7982">
            <v>0</v>
          </cell>
          <cell r="G7982" t="str">
            <v>55,77</v>
          </cell>
          <cell r="H7982">
            <v>0</v>
          </cell>
          <cell r="I7982">
            <v>0</v>
          </cell>
          <cell r="J7982">
            <v>0</v>
          </cell>
          <cell r="K7982">
            <v>55.77</v>
          </cell>
          <cell r="L7982">
            <v>55.77</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32,19</v>
          </cell>
          <cell r="F7983">
            <v>0</v>
          </cell>
          <cell r="G7983" t="str">
            <v>32,19</v>
          </cell>
          <cell r="H7983">
            <v>0</v>
          </cell>
          <cell r="I7983">
            <v>0</v>
          </cell>
          <cell r="J7983">
            <v>0</v>
          </cell>
          <cell r="K7983">
            <v>32.19</v>
          </cell>
          <cell r="L7983">
            <v>32.19</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34,45</v>
          </cell>
          <cell r="F7984">
            <v>0</v>
          </cell>
          <cell r="G7984" t="str">
            <v>34,45</v>
          </cell>
          <cell r="H7984">
            <v>0</v>
          </cell>
          <cell r="I7984">
            <v>0</v>
          </cell>
          <cell r="J7984">
            <v>0</v>
          </cell>
          <cell r="K7984">
            <v>34.450000000000003</v>
          </cell>
          <cell r="L7984">
            <v>34.450000000000003</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37,75</v>
          </cell>
          <cell r="F7985">
            <v>0</v>
          </cell>
          <cell r="G7985" t="str">
            <v>37,75</v>
          </cell>
          <cell r="H7985">
            <v>0</v>
          </cell>
          <cell r="I7985">
            <v>0</v>
          </cell>
          <cell r="J7985">
            <v>0</v>
          </cell>
          <cell r="K7985">
            <v>37.75</v>
          </cell>
          <cell r="L7985">
            <v>37.75</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39,27</v>
          </cell>
          <cell r="F7986">
            <v>0</v>
          </cell>
          <cell r="G7986" t="str">
            <v>39,27</v>
          </cell>
          <cell r="H7986">
            <v>0</v>
          </cell>
          <cell r="I7986">
            <v>0</v>
          </cell>
          <cell r="J7986">
            <v>0</v>
          </cell>
          <cell r="K7986">
            <v>39.270000000000003</v>
          </cell>
          <cell r="L7986">
            <v>39.270000000000003</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4,75</v>
          </cell>
          <cell r="F7987">
            <v>0</v>
          </cell>
          <cell r="G7987" t="str">
            <v>4,75</v>
          </cell>
          <cell r="H7987">
            <v>0</v>
          </cell>
          <cell r="I7987">
            <v>0</v>
          </cell>
          <cell r="J7987">
            <v>0</v>
          </cell>
          <cell r="K7987">
            <v>4.75</v>
          </cell>
          <cell r="L7987">
            <v>4.75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69,29</v>
          </cell>
          <cell r="F7988">
            <v>0</v>
          </cell>
          <cell r="G7988" t="str">
            <v>69,29</v>
          </cell>
          <cell r="H7988">
            <v>0</v>
          </cell>
          <cell r="I7988">
            <v>0</v>
          </cell>
          <cell r="J7988">
            <v>0</v>
          </cell>
          <cell r="K7988">
            <v>69.290000000000006</v>
          </cell>
          <cell r="L7988">
            <v>69.290000000000006</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69,84</v>
          </cell>
          <cell r="F7989">
            <v>0</v>
          </cell>
          <cell r="G7989" t="str">
            <v>69,84</v>
          </cell>
          <cell r="H7989">
            <v>0</v>
          </cell>
          <cell r="I7989">
            <v>0</v>
          </cell>
          <cell r="J7989">
            <v>0</v>
          </cell>
          <cell r="K7989">
            <v>69.84</v>
          </cell>
          <cell r="L7989">
            <v>69.84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56,39</v>
          </cell>
          <cell r="F7990">
            <v>0</v>
          </cell>
          <cell r="G7990" t="str">
            <v>56,39</v>
          </cell>
          <cell r="H7990">
            <v>0</v>
          </cell>
          <cell r="I7990">
            <v>0</v>
          </cell>
          <cell r="J7990">
            <v>0</v>
          </cell>
          <cell r="K7990">
            <v>56.39</v>
          </cell>
          <cell r="L7990">
            <v>56.39</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66,25</v>
          </cell>
          <cell r="F7991">
            <v>0</v>
          </cell>
          <cell r="G7991" t="str">
            <v>66,25</v>
          </cell>
          <cell r="H7991">
            <v>0</v>
          </cell>
          <cell r="I7991">
            <v>0</v>
          </cell>
          <cell r="J7991">
            <v>0</v>
          </cell>
          <cell r="K7991">
            <v>66.25</v>
          </cell>
          <cell r="L7991">
            <v>66.25</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110,52</v>
          </cell>
          <cell r="F7992">
            <v>0</v>
          </cell>
          <cell r="G7992" t="str">
            <v>110,52</v>
          </cell>
          <cell r="H7992">
            <v>0</v>
          </cell>
          <cell r="I7992">
            <v>0</v>
          </cell>
          <cell r="J7992">
            <v>0</v>
          </cell>
          <cell r="K7992">
            <v>110.52</v>
          </cell>
          <cell r="L7992">
            <v>110.52</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113,20</v>
          </cell>
          <cell r="F7993">
            <v>0</v>
          </cell>
          <cell r="G7993" t="str">
            <v>113,20</v>
          </cell>
          <cell r="H7993">
            <v>0</v>
          </cell>
          <cell r="I7993">
            <v>0</v>
          </cell>
          <cell r="J7993">
            <v>0</v>
          </cell>
          <cell r="K7993">
            <v>113.2</v>
          </cell>
          <cell r="L7993">
            <v>113.2</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107,39</v>
          </cell>
          <cell r="F7994">
            <v>0</v>
          </cell>
          <cell r="G7994" t="str">
            <v>107,39</v>
          </cell>
          <cell r="H7994">
            <v>0</v>
          </cell>
          <cell r="I7994">
            <v>0</v>
          </cell>
          <cell r="J7994">
            <v>0</v>
          </cell>
          <cell r="K7994">
            <v>107.39</v>
          </cell>
          <cell r="L7994">
            <v>107.39</v>
          </cell>
          <cell r="M7994"/>
          <cell r="N7994">
            <v>39206</v>
          </cell>
        </row>
        <row r="7995">
          <cell r="A7995">
            <v>797</v>
          </cell>
          <cell r="B7995" t="str">
            <v xml:space="preserve">BUCHA DE REDUCAO PVC ROSCAVEL 1 1/2" X 1"                                                                                                                                                                                                                                                                                                                                                                                                                                                                 </v>
          </cell>
          <cell r="C7995" t="str">
            <v>INSUMO</v>
          </cell>
          <cell r="D7995" t="str">
            <v xml:space="preserve">UN    </v>
          </cell>
          <cell r="E7995" t="str">
            <v>10,32</v>
          </cell>
          <cell r="F7995">
            <v>0</v>
          </cell>
          <cell r="G7995" t="str">
            <v>10,32</v>
          </cell>
          <cell r="H7995">
            <v>0</v>
          </cell>
          <cell r="I7995">
            <v>0</v>
          </cell>
          <cell r="J7995">
            <v>0</v>
          </cell>
          <cell r="K7995">
            <v>10.32</v>
          </cell>
          <cell r="L7995">
            <v>10.32</v>
          </cell>
          <cell r="M7995"/>
          <cell r="N7995">
            <v>797</v>
          </cell>
        </row>
        <row r="7996">
          <cell r="A7996">
            <v>798</v>
          </cell>
          <cell r="B7996" t="str">
            <v xml:space="preserve">BUCHA DE REDUCAO PVC ROSCAVEL 3/4" X 1/2"                                                                                                                                                                                                                                                                                                                                                                                                                                                                 </v>
          </cell>
          <cell r="C7996" t="str">
            <v>INSUMO</v>
          </cell>
          <cell r="D7996" t="str">
            <v xml:space="preserve">UN    </v>
          </cell>
          <cell r="E7996" t="str">
            <v>1,41</v>
          </cell>
          <cell r="F7996">
            <v>0</v>
          </cell>
          <cell r="G7996" t="str">
            <v>1,41</v>
          </cell>
          <cell r="H7996">
            <v>0</v>
          </cell>
          <cell r="I7996">
            <v>0</v>
          </cell>
          <cell r="J7996">
            <v>0</v>
          </cell>
          <cell r="K7996">
            <v>1.41</v>
          </cell>
          <cell r="L7996">
            <v>1.41</v>
          </cell>
          <cell r="M7996"/>
          <cell r="N7996">
            <v>798</v>
          </cell>
        </row>
        <row r="7997">
          <cell r="A7997">
            <v>796</v>
          </cell>
          <cell r="B7997" t="str">
            <v xml:space="preserve">BUCHA DE REDUCAO PVC ROSCAVEL, 1 1/2" X 3/4"                                                                                                                                                                                                                                                                                                                                                                                                                                                              </v>
          </cell>
          <cell r="C7997" t="str">
            <v>INSUMO</v>
          </cell>
          <cell r="D7997" t="str">
            <v xml:space="preserve">UN    </v>
          </cell>
          <cell r="E7997" t="str">
            <v>9,88</v>
          </cell>
          <cell r="F7997">
            <v>0</v>
          </cell>
          <cell r="G7997" t="str">
            <v>9,88</v>
          </cell>
          <cell r="H7997">
            <v>0</v>
          </cell>
          <cell r="I7997">
            <v>0</v>
          </cell>
          <cell r="J7997">
            <v>0</v>
          </cell>
          <cell r="K7997">
            <v>9.8800000000000008</v>
          </cell>
          <cell r="L7997">
            <v>9.8800000000000008</v>
          </cell>
          <cell r="M7997"/>
          <cell r="N7997">
            <v>796</v>
          </cell>
        </row>
        <row r="7998">
          <cell r="A7998">
            <v>799</v>
          </cell>
          <cell r="B7998" t="str">
            <v xml:space="preserve">BUCHA DE REDUCAO PVC ROSCAVEL, 1" X 1/2"                                                                                                                                                                                                                                                                                                                                                                                                                                                                  </v>
          </cell>
          <cell r="C7998" t="str">
            <v>INSUMO</v>
          </cell>
          <cell r="D7998" t="str">
            <v xml:space="preserve">UN    </v>
          </cell>
          <cell r="E7998" t="str">
            <v>4,65</v>
          </cell>
          <cell r="F7998">
            <v>0</v>
          </cell>
          <cell r="G7998" t="str">
            <v>4,65</v>
          </cell>
          <cell r="H7998">
            <v>0</v>
          </cell>
          <cell r="I7998">
            <v>0</v>
          </cell>
          <cell r="J7998">
            <v>0</v>
          </cell>
          <cell r="K7998">
            <v>4.6500000000000004</v>
          </cell>
          <cell r="L7998">
            <v>4.6500000000000004</v>
          </cell>
          <cell r="M7998"/>
          <cell r="N7998">
            <v>799</v>
          </cell>
        </row>
        <row r="7999">
          <cell r="A7999">
            <v>792</v>
          </cell>
          <cell r="B7999" t="str">
            <v xml:space="preserve">BUCHA DE REDUCAO PVC ROSCAVEL, 1" X 3/4"                                                                                                                                                                                                                                                                                                                                                                                                                                                                  </v>
          </cell>
          <cell r="C7999" t="str">
            <v>INSUMO</v>
          </cell>
          <cell r="D7999" t="str">
            <v xml:space="preserve">UN    </v>
          </cell>
          <cell r="E7999" t="str">
            <v>4,72</v>
          </cell>
          <cell r="F7999">
            <v>0</v>
          </cell>
          <cell r="G7999" t="str">
            <v>4,72</v>
          </cell>
          <cell r="H7999">
            <v>0</v>
          </cell>
          <cell r="I7999">
            <v>0</v>
          </cell>
          <cell r="J7999">
            <v>0</v>
          </cell>
          <cell r="K7999">
            <v>4.72</v>
          </cell>
          <cell r="L7999">
            <v>4.72</v>
          </cell>
          <cell r="M7999"/>
          <cell r="N7999">
            <v>792</v>
          </cell>
        </row>
        <row r="8000">
          <cell r="A8000">
            <v>804</v>
          </cell>
          <cell r="B8000" t="str">
            <v xml:space="preserve">BUCHA DE REDUCAO PVC, ROSCAVEL,  2"  X 1 1/2 "                                                                                                                                                                                                                                                                                                                                                                                                                                                            </v>
          </cell>
          <cell r="C8000" t="str">
            <v>INSUMO</v>
          </cell>
          <cell r="D8000" t="str">
            <v xml:space="preserve">UN    </v>
          </cell>
          <cell r="E8000" t="str">
            <v>23,43</v>
          </cell>
          <cell r="F8000">
            <v>0</v>
          </cell>
          <cell r="G8000" t="str">
            <v>23,43</v>
          </cell>
          <cell r="H8000">
            <v>0</v>
          </cell>
          <cell r="I8000">
            <v>0</v>
          </cell>
          <cell r="J8000">
            <v>0</v>
          </cell>
          <cell r="K8000">
            <v>23.43</v>
          </cell>
          <cell r="L8000">
            <v>23.43</v>
          </cell>
          <cell r="M8000"/>
          <cell r="N8000">
            <v>804</v>
          </cell>
        </row>
        <row r="8001">
          <cell r="A8001">
            <v>793</v>
          </cell>
          <cell r="B8001" t="str">
            <v xml:space="preserve">BUCHA DE REDUCAO PVC, ROSCAVEL, 1 1/2"  X1 1/4 "                                                                                                                                                                                                                                                                                                                                                                                                                                                          </v>
          </cell>
          <cell r="C8001" t="str">
            <v>INSUMO</v>
          </cell>
          <cell r="D8001" t="str">
            <v xml:space="preserve">UN    </v>
          </cell>
          <cell r="E8001" t="str">
            <v>10,06</v>
          </cell>
          <cell r="F8001">
            <v>0</v>
          </cell>
          <cell r="G8001" t="str">
            <v>10,06</v>
          </cell>
          <cell r="H8001">
            <v>0</v>
          </cell>
          <cell r="I8001">
            <v>0</v>
          </cell>
          <cell r="J8001">
            <v>0</v>
          </cell>
          <cell r="K8001">
            <v>10.06</v>
          </cell>
          <cell r="L8001">
            <v>10.06</v>
          </cell>
          <cell r="M8001"/>
          <cell r="N8001">
            <v>793</v>
          </cell>
        </row>
        <row r="8002">
          <cell r="A8002">
            <v>801</v>
          </cell>
          <cell r="B8002" t="str">
            <v xml:space="preserve">BUCHA DE REDUCAO PVC, ROSCAVEL, 1 1/4"  X 3/4 "                                                                                                                                                                                                                                                                                                                                                                                                                                                           </v>
          </cell>
          <cell r="C8002" t="str">
            <v>INSUMO</v>
          </cell>
          <cell r="D8002" t="str">
            <v xml:space="preserve">UN    </v>
          </cell>
          <cell r="E8002" t="str">
            <v>7,17</v>
          </cell>
          <cell r="F8002">
            <v>0</v>
          </cell>
          <cell r="G8002" t="str">
            <v>7,17</v>
          </cell>
          <cell r="H8002">
            <v>0</v>
          </cell>
          <cell r="I8002">
            <v>0</v>
          </cell>
          <cell r="J8002">
            <v>0</v>
          </cell>
          <cell r="K8002">
            <v>7.17</v>
          </cell>
          <cell r="L8002">
            <v>7.17</v>
          </cell>
          <cell r="M8002"/>
          <cell r="N8002">
            <v>801</v>
          </cell>
        </row>
        <row r="8003">
          <cell r="A8003">
            <v>794</v>
          </cell>
          <cell r="B8003" t="str">
            <v xml:space="preserve">BUCHA DE REDUCAO PVC, ROSCAVEL, 1 1/4" X 1 "                                                                                                                                                                                                                                                                                                                                                                                                                                                              </v>
          </cell>
          <cell r="C8003" t="str">
            <v>INSUMO</v>
          </cell>
          <cell r="D8003" t="str">
            <v xml:space="preserve">UN    </v>
          </cell>
          <cell r="E8003" t="str">
            <v>7,41</v>
          </cell>
          <cell r="F8003">
            <v>0</v>
          </cell>
          <cell r="G8003" t="str">
            <v>7,41</v>
          </cell>
          <cell r="H8003">
            <v>0</v>
          </cell>
          <cell r="I8003">
            <v>0</v>
          </cell>
          <cell r="J8003">
            <v>0</v>
          </cell>
          <cell r="K8003">
            <v>7.41</v>
          </cell>
          <cell r="L8003">
            <v>7.41</v>
          </cell>
          <cell r="M8003"/>
          <cell r="N8003">
            <v>794</v>
          </cell>
        </row>
        <row r="8004">
          <cell r="A8004">
            <v>802</v>
          </cell>
          <cell r="B8004" t="str">
            <v xml:space="preserve">BUCHA DE REDUCAO PVC, ROSCAVEL, 2"  X 1 "                                                                                                                                                                                                                                                                                                                                                                                                                                                                 </v>
          </cell>
          <cell r="C8004" t="str">
            <v>INSUMO</v>
          </cell>
          <cell r="D8004" t="str">
            <v xml:space="preserve">UN    </v>
          </cell>
          <cell r="E8004" t="str">
            <v>20,67</v>
          </cell>
          <cell r="F8004">
            <v>0</v>
          </cell>
          <cell r="G8004" t="str">
            <v>20,67</v>
          </cell>
          <cell r="H8004">
            <v>0</v>
          </cell>
          <cell r="I8004">
            <v>0</v>
          </cell>
          <cell r="J8004">
            <v>0</v>
          </cell>
          <cell r="K8004">
            <v>20.67</v>
          </cell>
          <cell r="L8004">
            <v>20.67</v>
          </cell>
          <cell r="M8004"/>
          <cell r="N8004">
            <v>802</v>
          </cell>
        </row>
        <row r="8005">
          <cell r="A8005">
            <v>803</v>
          </cell>
          <cell r="B8005" t="str">
            <v xml:space="preserve">BUCHA DE REDUCAO PVC, ROSCAVEL, 2"  X 1 1/4 "                                                                                                                                                                                                                                                                                                                                                                                                                                                             </v>
          </cell>
          <cell r="C8005" t="str">
            <v>INSUMO</v>
          </cell>
          <cell r="D8005" t="str">
            <v xml:space="preserve">UN    </v>
          </cell>
          <cell r="E8005" t="str">
            <v>18,02</v>
          </cell>
          <cell r="F8005">
            <v>0</v>
          </cell>
          <cell r="G8005" t="str">
            <v>18,02</v>
          </cell>
          <cell r="H8005">
            <v>0</v>
          </cell>
          <cell r="I8005">
            <v>0</v>
          </cell>
          <cell r="J8005">
            <v>0</v>
          </cell>
          <cell r="K8005">
            <v>18.02</v>
          </cell>
          <cell r="L8005">
            <v>18.02</v>
          </cell>
          <cell r="M8005"/>
          <cell r="N8005">
            <v>803</v>
          </cell>
        </row>
        <row r="8006">
          <cell r="A8006">
            <v>38001</v>
          </cell>
          <cell r="B8006" t="str">
            <v xml:space="preserve">BUCHA DE REDUCAO, CPVC, SOLDAVEL, 22 X 15 MM, PARA AGUA QUENTE                                                                                                                                                                                                                                                                                                                                                                                                                                            </v>
          </cell>
          <cell r="C8006" t="str">
            <v>INSUMO</v>
          </cell>
          <cell r="D8006" t="str">
            <v xml:space="preserve">UN    </v>
          </cell>
          <cell r="E8006" t="str">
            <v>1,62</v>
          </cell>
          <cell r="F8006">
            <v>0</v>
          </cell>
          <cell r="G8006" t="str">
            <v>1,62</v>
          </cell>
          <cell r="H8006">
            <v>0</v>
          </cell>
          <cell r="I8006">
            <v>0</v>
          </cell>
          <cell r="J8006">
            <v>0</v>
          </cell>
          <cell r="K8006">
            <v>1.62</v>
          </cell>
          <cell r="L8006">
            <v>1.62</v>
          </cell>
          <cell r="M8006"/>
          <cell r="N8006">
            <v>38001</v>
          </cell>
        </row>
        <row r="8007">
          <cell r="A8007">
            <v>38002</v>
          </cell>
          <cell r="B8007" t="str">
            <v xml:space="preserve">BUCHA DE REDUCAO, CPVC, SOLDAVEL, 28 X 22 MM, PARA AGUA QUENTE                                                                                                                                                                                                                                                                                                                                                                                                                                            </v>
          </cell>
          <cell r="C8007" t="str">
            <v>INSUMO</v>
          </cell>
          <cell r="D8007" t="str">
            <v xml:space="preserve">UN    </v>
          </cell>
          <cell r="E8007" t="str">
            <v>3,01</v>
          </cell>
          <cell r="F8007">
            <v>0</v>
          </cell>
          <cell r="G8007" t="str">
            <v>3,01</v>
          </cell>
          <cell r="H8007">
            <v>0</v>
          </cell>
          <cell r="I8007">
            <v>0</v>
          </cell>
          <cell r="J8007">
            <v>0</v>
          </cell>
          <cell r="K8007">
            <v>3.01</v>
          </cell>
          <cell r="L8007">
            <v>3.01</v>
          </cell>
          <cell r="M8007"/>
          <cell r="N8007">
            <v>38002</v>
          </cell>
        </row>
        <row r="8008">
          <cell r="A8008">
            <v>38003</v>
          </cell>
          <cell r="B8008" t="str">
            <v xml:space="preserve">BUCHA DE REDUCAO, CPVC, SOLDAVEL, 35 X 28 MM, PARA AGUA QUENTE                                                                                                                                                                                                                                                                                                                                                                                                                                            </v>
          </cell>
          <cell r="C8008" t="str">
            <v>INSUMO</v>
          </cell>
          <cell r="D8008" t="str">
            <v xml:space="preserve">UN    </v>
          </cell>
          <cell r="E8008" t="str">
            <v>36,11</v>
          </cell>
          <cell r="F8008">
            <v>0</v>
          </cell>
          <cell r="G8008" t="str">
            <v>36,11</v>
          </cell>
          <cell r="H8008">
            <v>0</v>
          </cell>
          <cell r="I8008">
            <v>0</v>
          </cell>
          <cell r="J8008">
            <v>0</v>
          </cell>
          <cell r="K8008">
            <v>36.11</v>
          </cell>
          <cell r="L8008">
            <v>36.11</v>
          </cell>
          <cell r="M8008"/>
          <cell r="N8008">
            <v>38003</v>
          </cell>
        </row>
        <row r="8009">
          <cell r="A8009">
            <v>38004</v>
          </cell>
          <cell r="B8009" t="str">
            <v xml:space="preserve">BUCHA DE REDUCAO, CPVC, SOLDAVEL, 42 X 22 MM, PARA AGUA QUENTE                                                                                                                                                                                                                                                                                                                                                                                                                                            </v>
          </cell>
          <cell r="C8009" t="str">
            <v>INSUMO</v>
          </cell>
          <cell r="D8009" t="str">
            <v xml:space="preserve">UN    </v>
          </cell>
          <cell r="E8009" t="str">
            <v>48,28</v>
          </cell>
          <cell r="F8009">
            <v>0</v>
          </cell>
          <cell r="G8009" t="str">
            <v>48,28</v>
          </cell>
          <cell r="H8009">
            <v>0</v>
          </cell>
          <cell r="I8009">
            <v>0</v>
          </cell>
          <cell r="J8009">
            <v>0</v>
          </cell>
          <cell r="K8009">
            <v>48.28</v>
          </cell>
          <cell r="L8009">
            <v>48.28</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7,64</v>
          </cell>
          <cell r="F8013">
            <v>0</v>
          </cell>
          <cell r="G8013" t="str">
            <v>7,64</v>
          </cell>
          <cell r="H8013">
            <v>0</v>
          </cell>
          <cell r="I8013">
            <v>0</v>
          </cell>
          <cell r="J8013">
            <v>0</v>
          </cell>
          <cell r="K8013">
            <v>7.64</v>
          </cell>
          <cell r="L8013">
            <v>7.64</v>
          </cell>
          <cell r="M8013"/>
          <cell r="N8013">
            <v>38418</v>
          </cell>
        </row>
        <row r="8014">
          <cell r="A8014">
            <v>39178</v>
          </cell>
          <cell r="B8014" t="str">
            <v xml:space="preserve">BUCHA EM ALUMINIO, COM ROSCA, DE  1 1/2", PARA ELETRODUTO                                                                                                                                                                                                                                                                                                                                                                                                                                                 </v>
          </cell>
          <cell r="C8014" t="str">
            <v>INSUMO</v>
          </cell>
          <cell r="D8014" t="str">
            <v xml:space="preserve">UN    </v>
          </cell>
          <cell r="E8014" t="str">
            <v>1,91</v>
          </cell>
          <cell r="F8014">
            <v>0</v>
          </cell>
          <cell r="G8014" t="str">
            <v>1,91</v>
          </cell>
          <cell r="H8014">
            <v>0</v>
          </cell>
          <cell r="I8014">
            <v>0</v>
          </cell>
          <cell r="J8014">
            <v>0</v>
          </cell>
          <cell r="K8014">
            <v>1.91</v>
          </cell>
          <cell r="L8014">
            <v>1.91</v>
          </cell>
          <cell r="M8014"/>
          <cell r="N8014">
            <v>39178</v>
          </cell>
        </row>
        <row r="8015">
          <cell r="A8015">
            <v>39177</v>
          </cell>
          <cell r="B8015" t="str">
            <v xml:space="preserve">BUCHA EM ALUMINIO, COM ROSCA, DE 1 1/4", PARA ELETRODUTO                                                                                                                                                                                                                                                                                                                                                                                                                                                  </v>
          </cell>
          <cell r="C8015" t="str">
            <v>INSUMO</v>
          </cell>
          <cell r="D8015" t="str">
            <v xml:space="preserve">UN    </v>
          </cell>
          <cell r="E8015" t="str">
            <v>1,73</v>
          </cell>
          <cell r="F8015">
            <v>0</v>
          </cell>
          <cell r="G8015" t="str">
            <v>1,73</v>
          </cell>
          <cell r="H8015">
            <v>0</v>
          </cell>
          <cell r="I8015">
            <v>0</v>
          </cell>
          <cell r="J8015">
            <v>0</v>
          </cell>
          <cell r="K8015">
            <v>1.73</v>
          </cell>
          <cell r="L8015">
            <v>1.73</v>
          </cell>
          <cell r="M8015"/>
          <cell r="N8015">
            <v>39177</v>
          </cell>
        </row>
        <row r="8016">
          <cell r="A8016">
            <v>39174</v>
          </cell>
          <cell r="B8016" t="str">
            <v xml:space="preserve">BUCHA EM ALUMINIO, COM ROSCA, DE 1/2", PARA ELETRODUTO                                                                                                                                                                                                                                                                                                                                                                                                                                                    </v>
          </cell>
          <cell r="C8016" t="str">
            <v>INSUMO</v>
          </cell>
          <cell r="D8016" t="str">
            <v xml:space="preserve">UN    </v>
          </cell>
          <cell r="E8016" t="str">
            <v>0,86</v>
          </cell>
          <cell r="F8016">
            <v>0</v>
          </cell>
          <cell r="G8016" t="str">
            <v>0,86</v>
          </cell>
          <cell r="H8016">
            <v>0</v>
          </cell>
          <cell r="I8016">
            <v>0</v>
          </cell>
          <cell r="J8016">
            <v>0</v>
          </cell>
          <cell r="K8016">
            <v>0.86</v>
          </cell>
          <cell r="L8016">
            <v>0.86</v>
          </cell>
          <cell r="M8016"/>
          <cell r="N8016">
            <v>39174</v>
          </cell>
        </row>
        <row r="8017">
          <cell r="A8017">
            <v>39176</v>
          </cell>
          <cell r="B8017" t="str">
            <v xml:space="preserve">BUCHA EM ALUMINIO, COM ROSCA, DE 1", PARA ELETRODUTO                                                                                                                                                                                                                                                                                                                                                                                                                                                      </v>
          </cell>
          <cell r="C8017" t="str">
            <v>INSUMO</v>
          </cell>
          <cell r="D8017" t="str">
            <v xml:space="preserve">UN    </v>
          </cell>
          <cell r="E8017" t="str">
            <v>1,13</v>
          </cell>
          <cell r="F8017">
            <v>0</v>
          </cell>
          <cell r="G8017" t="str">
            <v>1,13</v>
          </cell>
          <cell r="H8017">
            <v>0</v>
          </cell>
          <cell r="I8017">
            <v>0</v>
          </cell>
          <cell r="J8017">
            <v>0</v>
          </cell>
          <cell r="K8017">
            <v>1.1299999999999999</v>
          </cell>
          <cell r="L8017">
            <v>1.1299999999999999</v>
          </cell>
          <cell r="M8017"/>
          <cell r="N8017">
            <v>39176</v>
          </cell>
        </row>
        <row r="8018">
          <cell r="A8018">
            <v>39180</v>
          </cell>
          <cell r="B8018" t="str">
            <v xml:space="preserve">BUCHA EM ALUMINIO, COM ROSCA, DE 2 1/2", PARA ELETRODUTO                                                                                                                                                                                                                                                                                                                                                                                                                                                  </v>
          </cell>
          <cell r="C8018" t="str">
            <v>INSUMO</v>
          </cell>
          <cell r="D8018" t="str">
            <v xml:space="preserve">UN    </v>
          </cell>
          <cell r="E8018" t="str">
            <v>5,19</v>
          </cell>
          <cell r="F8018">
            <v>0</v>
          </cell>
          <cell r="G8018" t="str">
            <v>5,19</v>
          </cell>
          <cell r="H8018">
            <v>0</v>
          </cell>
          <cell r="I8018">
            <v>0</v>
          </cell>
          <cell r="J8018">
            <v>0</v>
          </cell>
          <cell r="K8018">
            <v>5.19</v>
          </cell>
          <cell r="L8018">
            <v>5.19</v>
          </cell>
          <cell r="M8018"/>
          <cell r="N8018">
            <v>39180</v>
          </cell>
        </row>
        <row r="8019">
          <cell r="A8019">
            <v>39179</v>
          </cell>
          <cell r="B8019" t="str">
            <v xml:space="preserve">BUCHA EM ALUMINIO, COM ROSCA, DE 2", PARA ELETRODUTO                                                                                                                                                                                                                                                                                                                                                                                                                                                      </v>
          </cell>
          <cell r="C8019" t="str">
            <v>INSUMO</v>
          </cell>
          <cell r="D8019" t="str">
            <v xml:space="preserve">UN    </v>
          </cell>
          <cell r="E8019" t="str">
            <v>4,59</v>
          </cell>
          <cell r="F8019">
            <v>0</v>
          </cell>
          <cell r="G8019" t="str">
            <v>4,59</v>
          </cell>
          <cell r="H8019">
            <v>0</v>
          </cell>
          <cell r="I8019">
            <v>0</v>
          </cell>
          <cell r="J8019">
            <v>0</v>
          </cell>
          <cell r="K8019">
            <v>4.59</v>
          </cell>
          <cell r="L8019">
            <v>4.59</v>
          </cell>
          <cell r="M8019"/>
          <cell r="N8019">
            <v>39179</v>
          </cell>
        </row>
        <row r="8020">
          <cell r="A8020">
            <v>39175</v>
          </cell>
          <cell r="B8020" t="str">
            <v xml:space="preserve">BUCHA EM ALUMINIO, COM ROSCA, DE 3/4", PARA ELETRODUTO                                                                                                                                                                                                                                                                                                                                                                                                                                                    </v>
          </cell>
          <cell r="C8020" t="str">
            <v>INSUMO</v>
          </cell>
          <cell r="D8020" t="str">
            <v xml:space="preserve">UN    </v>
          </cell>
          <cell r="E8020" t="str">
            <v>1,05</v>
          </cell>
          <cell r="F8020">
            <v>0</v>
          </cell>
          <cell r="G8020" t="str">
            <v>1,05</v>
          </cell>
          <cell r="H8020">
            <v>0</v>
          </cell>
          <cell r="I8020">
            <v>0</v>
          </cell>
          <cell r="J8020">
            <v>0</v>
          </cell>
          <cell r="K8020">
            <v>1.05</v>
          </cell>
          <cell r="L8020">
            <v>1.05</v>
          </cell>
          <cell r="M8020"/>
          <cell r="N8020">
            <v>39175</v>
          </cell>
        </row>
        <row r="8021">
          <cell r="A8021">
            <v>39217</v>
          </cell>
          <cell r="B8021" t="str">
            <v xml:space="preserve">BUCHA EM ALUMINIO, COM ROSCA, DE 3/8", PARA ELETRODUTO                                                                                                                                                                                                                                                                                                                                                                                                                                                    </v>
          </cell>
          <cell r="C8021" t="str">
            <v>INSUMO</v>
          </cell>
          <cell r="D8021" t="str">
            <v xml:space="preserve">UN    </v>
          </cell>
          <cell r="E8021" t="str">
            <v>0,81</v>
          </cell>
          <cell r="F8021">
            <v>0</v>
          </cell>
          <cell r="G8021" t="str">
            <v>0,81</v>
          </cell>
          <cell r="H8021">
            <v>0</v>
          </cell>
          <cell r="I8021">
            <v>0</v>
          </cell>
          <cell r="J8021">
            <v>0</v>
          </cell>
          <cell r="K8021">
            <v>0.81</v>
          </cell>
          <cell r="L8021">
            <v>0.81</v>
          </cell>
          <cell r="M8021"/>
          <cell r="N8021">
            <v>39217</v>
          </cell>
        </row>
        <row r="8022">
          <cell r="A8022">
            <v>39181</v>
          </cell>
          <cell r="B8022" t="str">
            <v xml:space="preserve">BUCHA EM ALUMINIO, COM ROSCA, DE 3", PARA ELETRODUTO                                                                                                                                                                                                                                                                                                                                                                                                                                                      </v>
          </cell>
          <cell r="C8022" t="str">
            <v>INSUMO</v>
          </cell>
          <cell r="D8022" t="str">
            <v xml:space="preserve">UN    </v>
          </cell>
          <cell r="E8022" t="str">
            <v>6,95</v>
          </cell>
          <cell r="F8022">
            <v>0</v>
          </cell>
          <cell r="G8022" t="str">
            <v>6,95</v>
          </cell>
          <cell r="H8022">
            <v>0</v>
          </cell>
          <cell r="I8022">
            <v>0</v>
          </cell>
          <cell r="J8022">
            <v>0</v>
          </cell>
          <cell r="K8022">
            <v>6.95</v>
          </cell>
          <cell r="L8022">
            <v>6.95</v>
          </cell>
          <cell r="M8022"/>
          <cell r="N8022">
            <v>39181</v>
          </cell>
        </row>
        <row r="8023">
          <cell r="A8023">
            <v>39182</v>
          </cell>
          <cell r="B8023" t="str">
            <v xml:space="preserve">BUCHA EM ALUMINIO, COM ROSCA, DE 4", PARA ELETRODUTO                                                                                                                                                                                                                                                                                                                                                                                                                                                      </v>
          </cell>
          <cell r="C8023" t="str">
            <v>INSUMO</v>
          </cell>
          <cell r="D8023" t="str">
            <v xml:space="preserve">UN    </v>
          </cell>
          <cell r="E8023" t="str">
            <v>9,78</v>
          </cell>
          <cell r="F8023">
            <v>0</v>
          </cell>
          <cell r="G8023" t="str">
            <v>9,78</v>
          </cell>
          <cell r="H8023">
            <v>0</v>
          </cell>
          <cell r="I8023">
            <v>0</v>
          </cell>
          <cell r="J8023">
            <v>0</v>
          </cell>
          <cell r="K8023">
            <v>9.7799999999999994</v>
          </cell>
          <cell r="L8023">
            <v>9.7799999999999994</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8,19</v>
          </cell>
          <cell r="F8025">
            <v>0</v>
          </cell>
          <cell r="G8025" t="str">
            <v>8,19</v>
          </cell>
          <cell r="H8025">
            <v>0</v>
          </cell>
          <cell r="I8025">
            <v>0</v>
          </cell>
          <cell r="J8025">
            <v>0</v>
          </cell>
          <cell r="K8025">
            <v>8.19</v>
          </cell>
          <cell r="L8025">
            <v>8.19</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6,26</v>
          </cell>
          <cell r="F8026">
            <v>0</v>
          </cell>
          <cell r="G8026" t="str">
            <v>6,26</v>
          </cell>
          <cell r="H8026">
            <v>0</v>
          </cell>
          <cell r="I8026">
            <v>0</v>
          </cell>
          <cell r="J8026">
            <v>0</v>
          </cell>
          <cell r="K8026">
            <v>6.26</v>
          </cell>
          <cell r="L8026">
            <v>6.26</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2,52</v>
          </cell>
          <cell r="F8027">
            <v>0</v>
          </cell>
          <cell r="G8027" t="str">
            <v>2,52</v>
          </cell>
          <cell r="H8027">
            <v>0</v>
          </cell>
          <cell r="I8027">
            <v>0</v>
          </cell>
          <cell r="J8027">
            <v>0</v>
          </cell>
          <cell r="K8027">
            <v>2.52</v>
          </cell>
          <cell r="L8027">
            <v>2.52</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4,28</v>
          </cell>
          <cell r="F8028">
            <v>0</v>
          </cell>
          <cell r="G8028" t="str">
            <v>4,28</v>
          </cell>
          <cell r="H8028">
            <v>0</v>
          </cell>
          <cell r="I8028">
            <v>0</v>
          </cell>
          <cell r="J8028">
            <v>0</v>
          </cell>
          <cell r="K8028">
            <v>4.28</v>
          </cell>
          <cell r="L8028">
            <v>4.28</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27,01</v>
          </cell>
          <cell r="F8029">
            <v>0</v>
          </cell>
          <cell r="G8029" t="str">
            <v>27,01</v>
          </cell>
          <cell r="H8029">
            <v>0</v>
          </cell>
          <cell r="I8029">
            <v>0</v>
          </cell>
          <cell r="J8029">
            <v>0</v>
          </cell>
          <cell r="K8029">
            <v>27.01</v>
          </cell>
          <cell r="L8029">
            <v>27.01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13,93</v>
          </cell>
          <cell r="F8030">
            <v>0</v>
          </cell>
          <cell r="G8030" t="str">
            <v>13,93</v>
          </cell>
          <cell r="H8030">
            <v>0</v>
          </cell>
          <cell r="I8030">
            <v>0</v>
          </cell>
          <cell r="J8030">
            <v>0</v>
          </cell>
          <cell r="K8030">
            <v>13.93</v>
          </cell>
          <cell r="L8030">
            <v>13.93</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53,83</v>
          </cell>
          <cell r="F8031">
            <v>0</v>
          </cell>
          <cell r="G8031" t="str">
            <v>53,83</v>
          </cell>
          <cell r="H8031">
            <v>0</v>
          </cell>
          <cell r="I8031">
            <v>0</v>
          </cell>
          <cell r="J8031">
            <v>0</v>
          </cell>
          <cell r="K8031">
            <v>53.83</v>
          </cell>
          <cell r="L8031">
            <v>53.83</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3,34</v>
          </cell>
          <cell r="F8032">
            <v>0</v>
          </cell>
          <cell r="G8032" t="str">
            <v>3,34</v>
          </cell>
          <cell r="H8032">
            <v>0</v>
          </cell>
          <cell r="I8032">
            <v>0</v>
          </cell>
          <cell r="J8032">
            <v>0</v>
          </cell>
          <cell r="K8032">
            <v>3.34</v>
          </cell>
          <cell r="L8032">
            <v>3.34</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40,27</v>
          </cell>
          <cell r="F8033">
            <v>0</v>
          </cell>
          <cell r="G8033" t="str">
            <v>40,27</v>
          </cell>
          <cell r="H8033">
            <v>0</v>
          </cell>
          <cell r="I8033">
            <v>0</v>
          </cell>
          <cell r="J8033">
            <v>0</v>
          </cell>
          <cell r="K8033">
            <v>40.270000000000003</v>
          </cell>
          <cell r="L8033">
            <v>40.270000000000003</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58,54</v>
          </cell>
          <cell r="F8034">
            <v>0</v>
          </cell>
          <cell r="G8034" t="str">
            <v>58,54</v>
          </cell>
          <cell r="H8034">
            <v>0</v>
          </cell>
          <cell r="I8034">
            <v>0</v>
          </cell>
          <cell r="J8034">
            <v>0</v>
          </cell>
          <cell r="K8034">
            <v>58.54</v>
          </cell>
          <cell r="L8034">
            <v>58.54</v>
          </cell>
          <cell r="M8034"/>
          <cell r="N8034">
            <v>1051</v>
          </cell>
        </row>
        <row r="8035">
          <cell r="A8035">
            <v>37399</v>
          </cell>
          <cell r="B8035" t="str">
            <v xml:space="preserve">CABIDE/GANCHO DE BANHEIRO SIMPLES EM METAL CROMADO                                                                                                                                                                                                                                                                                                                                                                                                                                                        </v>
          </cell>
          <cell r="C8035" t="str">
            <v>INSUMO</v>
          </cell>
          <cell r="D8035" t="str">
            <v xml:space="preserve">UN    </v>
          </cell>
          <cell r="E8035" t="str">
            <v>40,01</v>
          </cell>
          <cell r="F8035">
            <v>0</v>
          </cell>
          <cell r="G8035" t="str">
            <v>40,01</v>
          </cell>
          <cell r="H8035">
            <v>0</v>
          </cell>
          <cell r="I8035">
            <v>0</v>
          </cell>
          <cell r="J8035">
            <v>0</v>
          </cell>
          <cell r="K8035">
            <v>40.01</v>
          </cell>
          <cell r="L8035">
            <v>40.01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100,41</v>
          </cell>
          <cell r="F8036">
            <v>0</v>
          </cell>
          <cell r="G8036" t="str">
            <v>100,41</v>
          </cell>
          <cell r="H8036">
            <v>0</v>
          </cell>
          <cell r="I8036">
            <v>0</v>
          </cell>
          <cell r="J8036">
            <v>0</v>
          </cell>
          <cell r="K8036">
            <v>100.41</v>
          </cell>
          <cell r="L8036">
            <v>100.41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95,82</v>
          </cell>
          <cell r="F8037">
            <v>0</v>
          </cell>
          <cell r="G8037" t="str">
            <v>95,82</v>
          </cell>
          <cell r="H8037">
            <v>0</v>
          </cell>
          <cell r="I8037">
            <v>0</v>
          </cell>
          <cell r="J8037">
            <v>0</v>
          </cell>
          <cell r="K8037">
            <v>95.82</v>
          </cell>
          <cell r="L8037">
            <v>95.82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94,91</v>
          </cell>
          <cell r="F8038">
            <v>0</v>
          </cell>
          <cell r="G8038" t="str">
            <v>94,91</v>
          </cell>
          <cell r="H8038">
            <v>0</v>
          </cell>
          <cell r="I8038">
            <v>0</v>
          </cell>
          <cell r="J8038">
            <v>0</v>
          </cell>
          <cell r="K8038">
            <v>94.91</v>
          </cell>
          <cell r="L8038">
            <v>94.91</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13,01</v>
          </cell>
          <cell r="F8047">
            <v>0</v>
          </cell>
          <cell r="G8047" t="str">
            <v>13,01</v>
          </cell>
          <cell r="H8047">
            <v>0</v>
          </cell>
          <cell r="I8047">
            <v>0</v>
          </cell>
          <cell r="J8047">
            <v>0</v>
          </cell>
          <cell r="K8047">
            <v>13.01</v>
          </cell>
          <cell r="L8047">
            <v>13.01</v>
          </cell>
          <cell r="M8047"/>
          <cell r="N8047">
            <v>862</v>
          </cell>
        </row>
        <row r="8048">
          <cell r="A8048">
            <v>866</v>
          </cell>
          <cell r="B8048" t="str">
            <v xml:space="preserve">CABO DE COBRE NU 120 MM2 MEIO-DURO                                                                                                                                                                                                                                                                                                                                                                                                                                                                        </v>
          </cell>
          <cell r="C8048" t="str">
            <v>INSUMO</v>
          </cell>
          <cell r="D8048" t="str">
            <v xml:space="preserve">M     </v>
          </cell>
          <cell r="E8048" t="str">
            <v>159,90</v>
          </cell>
          <cell r="F8048">
            <v>0</v>
          </cell>
          <cell r="G8048" t="str">
            <v>159,90</v>
          </cell>
          <cell r="H8048">
            <v>0</v>
          </cell>
          <cell r="I8048">
            <v>0</v>
          </cell>
          <cell r="J8048">
            <v>0</v>
          </cell>
          <cell r="K8048">
            <v>159.9</v>
          </cell>
          <cell r="L8048">
            <v>159.9</v>
          </cell>
          <cell r="M8048"/>
          <cell r="N8048">
            <v>866</v>
          </cell>
        </row>
        <row r="8049">
          <cell r="A8049">
            <v>892</v>
          </cell>
          <cell r="B8049" t="str">
            <v xml:space="preserve">CABO DE COBRE NU 150 MM2 MEIO-DURO                                                                                                                                                                                                                                                                                                                                                                                                                                                                        </v>
          </cell>
          <cell r="C8049" t="str">
            <v>INSUMO</v>
          </cell>
          <cell r="D8049" t="str">
            <v xml:space="preserve">M     </v>
          </cell>
          <cell r="E8049" t="str">
            <v>203,34</v>
          </cell>
          <cell r="F8049">
            <v>0</v>
          </cell>
          <cell r="G8049" t="str">
            <v>203,34</v>
          </cell>
          <cell r="H8049">
            <v>0</v>
          </cell>
          <cell r="I8049">
            <v>0</v>
          </cell>
          <cell r="J8049">
            <v>0</v>
          </cell>
          <cell r="K8049">
            <v>203.34</v>
          </cell>
          <cell r="L8049">
            <v>203.34</v>
          </cell>
          <cell r="M8049"/>
          <cell r="N8049">
            <v>892</v>
          </cell>
        </row>
        <row r="8050">
          <cell r="A8050">
            <v>857</v>
          </cell>
          <cell r="B8050" t="str">
            <v xml:space="preserve">CABO DE COBRE NU 16 MM2 MEIO-DURO                                                                                                                                                                                                                                                                                                                                                                                                                                                                         </v>
          </cell>
          <cell r="C8050" t="str">
            <v>INSUMO</v>
          </cell>
          <cell r="D8050" t="str">
            <v xml:space="preserve">M     </v>
          </cell>
          <cell r="E8050" t="str">
            <v>20,70</v>
          </cell>
          <cell r="F8050">
            <v>0</v>
          </cell>
          <cell r="G8050" t="str">
            <v>20,70</v>
          </cell>
          <cell r="H8050">
            <v>0</v>
          </cell>
          <cell r="I8050">
            <v>0</v>
          </cell>
          <cell r="J8050">
            <v>0</v>
          </cell>
          <cell r="K8050">
            <v>20.7</v>
          </cell>
          <cell r="L8050">
            <v>20.7</v>
          </cell>
          <cell r="M8050"/>
          <cell r="N8050">
            <v>857</v>
          </cell>
        </row>
        <row r="8051">
          <cell r="A8051">
            <v>37404</v>
          </cell>
          <cell r="B8051" t="str">
            <v xml:space="preserve">CABO DE COBRE NU 185 MM2 MEIO-DURO                                                                                                                                                                                                                                                                                                                                                                                                                                                                        </v>
          </cell>
          <cell r="C8051" t="str">
            <v>INSUMO</v>
          </cell>
          <cell r="D8051" t="str">
            <v xml:space="preserve">M     </v>
          </cell>
          <cell r="E8051" t="str">
            <v>244,51</v>
          </cell>
          <cell r="F8051">
            <v>0</v>
          </cell>
          <cell r="G8051" t="str">
            <v>244,51</v>
          </cell>
          <cell r="H8051">
            <v>0</v>
          </cell>
          <cell r="I8051">
            <v>0</v>
          </cell>
          <cell r="J8051">
            <v>0</v>
          </cell>
          <cell r="K8051">
            <v>244.51</v>
          </cell>
          <cell r="L8051">
            <v>244.51</v>
          </cell>
          <cell r="M8051"/>
          <cell r="N8051">
            <v>37404</v>
          </cell>
        </row>
        <row r="8052">
          <cell r="A8052">
            <v>868</v>
          </cell>
          <cell r="B8052" t="str">
            <v xml:space="preserve">CABO DE COBRE NU 25 MM2 MEIO-DURO                                                                                                                                                                                                                                                                                                                                                                                                                                                                         </v>
          </cell>
          <cell r="C8052" t="str">
            <v>INSUMO</v>
          </cell>
          <cell r="D8052" t="str">
            <v xml:space="preserve">M     </v>
          </cell>
          <cell r="E8052" t="str">
            <v>31,97</v>
          </cell>
          <cell r="F8052">
            <v>0</v>
          </cell>
          <cell r="G8052" t="str">
            <v>31,97</v>
          </cell>
          <cell r="H8052">
            <v>0</v>
          </cell>
          <cell r="I8052">
            <v>0</v>
          </cell>
          <cell r="J8052">
            <v>0</v>
          </cell>
          <cell r="K8052">
            <v>31.97</v>
          </cell>
          <cell r="L8052">
            <v>31.97</v>
          </cell>
          <cell r="M8052"/>
          <cell r="N8052">
            <v>868</v>
          </cell>
        </row>
        <row r="8053">
          <cell r="A8053">
            <v>870</v>
          </cell>
          <cell r="B8053" t="str">
            <v xml:space="preserve">CABO DE COBRE NU 300 MM2 MEIO-DURO                                                                                                                                                                                                                                                                                                                                                                                                                                                                        </v>
          </cell>
          <cell r="C8053" t="str">
            <v>INSUMO</v>
          </cell>
          <cell r="D8053" t="str">
            <v xml:space="preserve">M     </v>
          </cell>
          <cell r="E8053" t="str">
            <v>421,33</v>
          </cell>
          <cell r="F8053">
            <v>0</v>
          </cell>
          <cell r="G8053" t="str">
            <v>421,33</v>
          </cell>
          <cell r="H8053">
            <v>0</v>
          </cell>
          <cell r="I8053">
            <v>0</v>
          </cell>
          <cell r="J8053">
            <v>0</v>
          </cell>
          <cell r="K8053">
            <v>421.33</v>
          </cell>
          <cell r="L8053">
            <v>421.33</v>
          </cell>
          <cell r="M8053"/>
          <cell r="N8053">
            <v>870</v>
          </cell>
        </row>
        <row r="8054">
          <cell r="A8054">
            <v>863</v>
          </cell>
          <cell r="B8054" t="str">
            <v xml:space="preserve">CABO DE COBRE NU 35 MM2 MEIO-DURO                                                                                                                                                                                                                                                                                                                                                                                                                                                                         </v>
          </cell>
          <cell r="C8054" t="str">
            <v>INSUMO</v>
          </cell>
          <cell r="D8054" t="str">
            <v xml:space="preserve">M     </v>
          </cell>
          <cell r="E8054" t="str">
            <v>44,17</v>
          </cell>
          <cell r="F8054">
            <v>0</v>
          </cell>
          <cell r="G8054" t="str">
            <v>44,17</v>
          </cell>
          <cell r="H8054">
            <v>0</v>
          </cell>
          <cell r="I8054">
            <v>0</v>
          </cell>
          <cell r="J8054">
            <v>0</v>
          </cell>
          <cell r="K8054">
            <v>44.17</v>
          </cell>
          <cell r="L8054">
            <v>44.17</v>
          </cell>
          <cell r="M8054"/>
          <cell r="N8054">
            <v>863</v>
          </cell>
        </row>
        <row r="8055">
          <cell r="A8055">
            <v>867</v>
          </cell>
          <cell r="B8055" t="str">
            <v xml:space="preserve">CABO DE COBRE NU 50 MM2 MEIO-DURO                                                                                                                                                                                                                                                                                                                                                                                                                                                                         </v>
          </cell>
          <cell r="C8055" t="str">
            <v>INSUMO</v>
          </cell>
          <cell r="D8055" t="str">
            <v xml:space="preserve">M     </v>
          </cell>
          <cell r="E8055" t="str">
            <v>61,51</v>
          </cell>
          <cell r="F8055">
            <v>0</v>
          </cell>
          <cell r="G8055" t="str">
            <v>61,51</v>
          </cell>
          <cell r="H8055">
            <v>0</v>
          </cell>
          <cell r="I8055">
            <v>0</v>
          </cell>
          <cell r="J8055">
            <v>0</v>
          </cell>
          <cell r="K8055">
            <v>61.51</v>
          </cell>
          <cell r="L8055">
            <v>61.51</v>
          </cell>
          <cell r="M8055"/>
          <cell r="N8055">
            <v>867</v>
          </cell>
        </row>
        <row r="8056">
          <cell r="A8056">
            <v>891</v>
          </cell>
          <cell r="B8056" t="str">
            <v xml:space="preserve">CABO DE COBRE NU 500 MM2 MEIO-DURO                                                                                                                                                                                                                                                                                                                                                                                                                                                                        </v>
          </cell>
          <cell r="C8056" t="str">
            <v>INSUMO</v>
          </cell>
          <cell r="D8056" t="str">
            <v xml:space="preserve">M     </v>
          </cell>
          <cell r="E8056" t="str">
            <v>707,59</v>
          </cell>
          <cell r="F8056">
            <v>0</v>
          </cell>
          <cell r="G8056" t="str">
            <v>707,59</v>
          </cell>
          <cell r="H8056">
            <v>0</v>
          </cell>
          <cell r="I8056">
            <v>0</v>
          </cell>
          <cell r="J8056">
            <v>0</v>
          </cell>
          <cell r="K8056">
            <v>707.59</v>
          </cell>
          <cell r="L8056">
            <v>707.59</v>
          </cell>
          <cell r="M8056"/>
          <cell r="N8056">
            <v>891</v>
          </cell>
        </row>
        <row r="8057">
          <cell r="A8057">
            <v>864</v>
          </cell>
          <cell r="B8057" t="str">
            <v xml:space="preserve">CABO DE COBRE NU 70 MM2 MEIO-DURO                                                                                                                                                                                                                                                                                                                                                                                                                                                                         </v>
          </cell>
          <cell r="C8057" t="str">
            <v>INSUMO</v>
          </cell>
          <cell r="D8057" t="str">
            <v xml:space="preserve">M     </v>
          </cell>
          <cell r="E8057" t="str">
            <v>86,66</v>
          </cell>
          <cell r="F8057">
            <v>0</v>
          </cell>
          <cell r="G8057" t="str">
            <v>86,66</v>
          </cell>
          <cell r="H8057">
            <v>0</v>
          </cell>
          <cell r="I8057">
            <v>0</v>
          </cell>
          <cell r="J8057">
            <v>0</v>
          </cell>
          <cell r="K8057">
            <v>86.66</v>
          </cell>
          <cell r="L8057">
            <v>86.66</v>
          </cell>
          <cell r="M8057"/>
          <cell r="N8057">
            <v>864</v>
          </cell>
        </row>
        <row r="8058">
          <cell r="A8058">
            <v>865</v>
          </cell>
          <cell r="B8058" t="str">
            <v xml:space="preserve">CABO DE COBRE NU 95 MM2 MEIO-DURO                                                                                                                                                                                                                                                                                                                                                                                                                                                                         </v>
          </cell>
          <cell r="C8058" t="str">
            <v>INSUMO</v>
          </cell>
          <cell r="D8058" t="str">
            <v xml:space="preserve">M     </v>
          </cell>
          <cell r="E8058" t="str">
            <v>122,06</v>
          </cell>
          <cell r="F8058">
            <v>0</v>
          </cell>
          <cell r="G8058" t="str">
            <v>122,06</v>
          </cell>
          <cell r="H8058">
            <v>0</v>
          </cell>
          <cell r="I8058">
            <v>0</v>
          </cell>
          <cell r="J8058">
            <v>0</v>
          </cell>
          <cell r="K8058">
            <v>122.06</v>
          </cell>
          <cell r="L8058">
            <v>122.06</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105,66</v>
          </cell>
          <cell r="F8059">
            <v>0</v>
          </cell>
          <cell r="G8059" t="str">
            <v>105,66</v>
          </cell>
          <cell r="H8059">
            <v>0</v>
          </cell>
          <cell r="I8059">
            <v>0</v>
          </cell>
          <cell r="J8059">
            <v>0</v>
          </cell>
          <cell r="K8059">
            <v>105.66</v>
          </cell>
          <cell r="L8059">
            <v>105.66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55,02</v>
          </cell>
          <cell r="F8060">
            <v>0</v>
          </cell>
          <cell r="G8060" t="str">
            <v>55,02</v>
          </cell>
          <cell r="H8060">
            <v>0</v>
          </cell>
          <cell r="I8060">
            <v>0</v>
          </cell>
          <cell r="J8060">
            <v>0</v>
          </cell>
          <cell r="K8060">
            <v>55.02</v>
          </cell>
          <cell r="L8060">
            <v>55.02</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55,97</v>
          </cell>
          <cell r="F8061">
            <v>0</v>
          </cell>
          <cell r="G8061" t="str">
            <v>55,97</v>
          </cell>
          <cell r="H8061">
            <v>0</v>
          </cell>
          <cell r="I8061">
            <v>0</v>
          </cell>
          <cell r="J8061">
            <v>0</v>
          </cell>
          <cell r="K8061">
            <v>55.97</v>
          </cell>
          <cell r="L8061">
            <v>55.97</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81,39</v>
          </cell>
          <cell r="F8062">
            <v>0</v>
          </cell>
          <cell r="G8062" t="str">
            <v>81,39</v>
          </cell>
          <cell r="H8062">
            <v>0</v>
          </cell>
          <cell r="I8062">
            <v>0</v>
          </cell>
          <cell r="J8062">
            <v>0</v>
          </cell>
          <cell r="K8062">
            <v>81.39</v>
          </cell>
          <cell r="L8062">
            <v>81.39</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75,23</v>
          </cell>
          <cell r="F8063">
            <v>0</v>
          </cell>
          <cell r="G8063" t="str">
            <v>75,23</v>
          </cell>
          <cell r="H8063">
            <v>0</v>
          </cell>
          <cell r="I8063">
            <v>0</v>
          </cell>
          <cell r="J8063">
            <v>0</v>
          </cell>
          <cell r="K8063">
            <v>75.23</v>
          </cell>
          <cell r="L8063">
            <v>75.23</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83,11</v>
          </cell>
          <cell r="F8064">
            <v>0</v>
          </cell>
          <cell r="G8064" t="str">
            <v>83,11</v>
          </cell>
          <cell r="H8064">
            <v>0</v>
          </cell>
          <cell r="I8064">
            <v>0</v>
          </cell>
          <cell r="J8064">
            <v>0</v>
          </cell>
          <cell r="K8064">
            <v>83.11</v>
          </cell>
          <cell r="L8064">
            <v>83.11</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88,94</v>
          </cell>
          <cell r="F8065">
            <v>0</v>
          </cell>
          <cell r="G8065" t="str">
            <v>88,94</v>
          </cell>
          <cell r="H8065">
            <v>0</v>
          </cell>
          <cell r="I8065">
            <v>0</v>
          </cell>
          <cell r="J8065">
            <v>0</v>
          </cell>
          <cell r="K8065">
            <v>88.94</v>
          </cell>
          <cell r="L8065">
            <v>88.94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94,00</v>
          </cell>
          <cell r="F8066">
            <v>0</v>
          </cell>
          <cell r="G8066" t="str">
            <v>94,00</v>
          </cell>
          <cell r="H8066">
            <v>0</v>
          </cell>
          <cell r="I8066">
            <v>0</v>
          </cell>
          <cell r="J8066">
            <v>0</v>
          </cell>
          <cell r="K8066">
            <v>94</v>
          </cell>
          <cell r="L8066">
            <v>94</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94,58</v>
          </cell>
          <cell r="F8067">
            <v>0</v>
          </cell>
          <cell r="G8067" t="str">
            <v>94,58</v>
          </cell>
          <cell r="H8067">
            <v>0</v>
          </cell>
          <cell r="I8067">
            <v>0</v>
          </cell>
          <cell r="J8067">
            <v>0</v>
          </cell>
          <cell r="K8067">
            <v>94.58</v>
          </cell>
          <cell r="L8067">
            <v>94.58</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112,89</v>
          </cell>
          <cell r="F8068">
            <v>0</v>
          </cell>
          <cell r="G8068" t="str">
            <v>112,89</v>
          </cell>
          <cell r="H8068">
            <v>0</v>
          </cell>
          <cell r="I8068">
            <v>0</v>
          </cell>
          <cell r="J8068">
            <v>0</v>
          </cell>
          <cell r="K8068">
            <v>112.89</v>
          </cell>
          <cell r="L8068">
            <v>112.89</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126,92</v>
          </cell>
          <cell r="F8069">
            <v>0</v>
          </cell>
          <cell r="G8069" t="str">
            <v>126,92</v>
          </cell>
          <cell r="H8069">
            <v>0</v>
          </cell>
          <cell r="I8069">
            <v>0</v>
          </cell>
          <cell r="J8069">
            <v>0</v>
          </cell>
          <cell r="K8069">
            <v>126.92</v>
          </cell>
          <cell r="L8069">
            <v>126.92</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115,50</v>
          </cell>
          <cell r="F8070">
            <v>0</v>
          </cell>
          <cell r="G8070" t="str">
            <v>115,50</v>
          </cell>
          <cell r="H8070">
            <v>0</v>
          </cell>
          <cell r="I8070">
            <v>0</v>
          </cell>
          <cell r="J8070">
            <v>0</v>
          </cell>
          <cell r="K8070">
            <v>115.5</v>
          </cell>
          <cell r="L8070">
            <v>115.5</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140,40</v>
          </cell>
          <cell r="F8071">
            <v>0</v>
          </cell>
          <cell r="G8071" t="str">
            <v>140,40</v>
          </cell>
          <cell r="H8071">
            <v>0</v>
          </cell>
          <cell r="I8071">
            <v>0</v>
          </cell>
          <cell r="J8071">
            <v>0</v>
          </cell>
          <cell r="K8071">
            <v>140.4</v>
          </cell>
          <cell r="L8071">
            <v>140.4</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136,09</v>
          </cell>
          <cell r="F8072">
            <v>0</v>
          </cell>
          <cell r="G8072" t="str">
            <v>136,09</v>
          </cell>
          <cell r="H8072">
            <v>0</v>
          </cell>
          <cell r="I8072">
            <v>0</v>
          </cell>
          <cell r="J8072">
            <v>0</v>
          </cell>
          <cell r="K8072">
            <v>136.09</v>
          </cell>
          <cell r="L8072">
            <v>136.09</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151,90</v>
          </cell>
          <cell r="F8073">
            <v>0</v>
          </cell>
          <cell r="G8073" t="str">
            <v>151,90</v>
          </cell>
          <cell r="H8073">
            <v>0</v>
          </cell>
          <cell r="I8073">
            <v>0</v>
          </cell>
          <cell r="J8073">
            <v>0</v>
          </cell>
          <cell r="K8073">
            <v>151.9</v>
          </cell>
          <cell r="L8073">
            <v>151.9</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171,90</v>
          </cell>
          <cell r="F8074">
            <v>0</v>
          </cell>
          <cell r="G8074" t="str">
            <v>171,90</v>
          </cell>
          <cell r="H8074">
            <v>0</v>
          </cell>
          <cell r="I8074">
            <v>0</v>
          </cell>
          <cell r="J8074">
            <v>0</v>
          </cell>
          <cell r="K8074">
            <v>171.9</v>
          </cell>
          <cell r="L8074">
            <v>171.9</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181,85</v>
          </cell>
          <cell r="F8075">
            <v>0</v>
          </cell>
          <cell r="G8075" t="str">
            <v>181,85</v>
          </cell>
          <cell r="H8075">
            <v>0</v>
          </cell>
          <cell r="I8075">
            <v>0</v>
          </cell>
          <cell r="J8075">
            <v>0</v>
          </cell>
          <cell r="K8075">
            <v>181.85</v>
          </cell>
          <cell r="L8075">
            <v>181.85</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186,29</v>
          </cell>
          <cell r="F8076">
            <v>0</v>
          </cell>
          <cell r="G8076" t="str">
            <v>186,29</v>
          </cell>
          <cell r="H8076">
            <v>0</v>
          </cell>
          <cell r="I8076">
            <v>0</v>
          </cell>
          <cell r="J8076">
            <v>0</v>
          </cell>
          <cell r="K8076">
            <v>186.29</v>
          </cell>
          <cell r="L8076">
            <v>186.29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2,27</v>
          </cell>
          <cell r="F8077">
            <v>0</v>
          </cell>
          <cell r="G8077" t="str">
            <v>2,27</v>
          </cell>
          <cell r="H8077">
            <v>0</v>
          </cell>
          <cell r="I8077">
            <v>0</v>
          </cell>
          <cell r="J8077">
            <v>0</v>
          </cell>
          <cell r="K8077">
            <v>2.27</v>
          </cell>
          <cell r="L8077">
            <v>2.27</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9,91</v>
          </cell>
          <cell r="F8078">
            <v>0</v>
          </cell>
          <cell r="G8078" t="str">
            <v>9,91</v>
          </cell>
          <cell r="H8078">
            <v>0</v>
          </cell>
          <cell r="I8078">
            <v>0</v>
          </cell>
          <cell r="J8078">
            <v>0</v>
          </cell>
          <cell r="K8078">
            <v>9.91</v>
          </cell>
          <cell r="L8078">
            <v>9.91</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108,86</v>
          </cell>
          <cell r="F8079">
            <v>0</v>
          </cell>
          <cell r="G8079" t="str">
            <v>108,86</v>
          </cell>
          <cell r="H8079">
            <v>0</v>
          </cell>
          <cell r="I8079">
            <v>0</v>
          </cell>
          <cell r="J8079">
            <v>0</v>
          </cell>
          <cell r="K8079">
            <v>108.86</v>
          </cell>
          <cell r="L8079">
            <v>108.86</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134,88</v>
          </cell>
          <cell r="F8080">
            <v>0</v>
          </cell>
          <cell r="G8080" t="str">
            <v>134,88</v>
          </cell>
          <cell r="H8080">
            <v>0</v>
          </cell>
          <cell r="I8080">
            <v>0</v>
          </cell>
          <cell r="J8080">
            <v>0</v>
          </cell>
          <cell r="K8080">
            <v>134.88</v>
          </cell>
          <cell r="L8080">
            <v>134.88</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15,19</v>
          </cell>
          <cell r="F8081">
            <v>0</v>
          </cell>
          <cell r="G8081" t="str">
            <v>15,19</v>
          </cell>
          <cell r="H8081">
            <v>0</v>
          </cell>
          <cell r="I8081">
            <v>0</v>
          </cell>
          <cell r="J8081">
            <v>0</v>
          </cell>
          <cell r="K8081">
            <v>15.19</v>
          </cell>
          <cell r="L8081">
            <v>15.19</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165,34</v>
          </cell>
          <cell r="F8082">
            <v>0</v>
          </cell>
          <cell r="G8082" t="str">
            <v>165,34</v>
          </cell>
          <cell r="H8082">
            <v>0</v>
          </cell>
          <cell r="I8082">
            <v>0</v>
          </cell>
          <cell r="J8082">
            <v>0</v>
          </cell>
          <cell r="K8082">
            <v>165.34</v>
          </cell>
          <cell r="L8082">
            <v>165.34</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3,16</v>
          </cell>
          <cell r="F8083">
            <v>0</v>
          </cell>
          <cell r="G8083" t="str">
            <v>3,16</v>
          </cell>
          <cell r="H8083">
            <v>0</v>
          </cell>
          <cell r="I8083">
            <v>0</v>
          </cell>
          <cell r="J8083">
            <v>0</v>
          </cell>
          <cell r="K8083">
            <v>3.16</v>
          </cell>
          <cell r="L8083">
            <v>3.16</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217,72</v>
          </cell>
          <cell r="F8084">
            <v>0</v>
          </cell>
          <cell r="G8084" t="str">
            <v>217,72</v>
          </cell>
          <cell r="H8084">
            <v>0</v>
          </cell>
          <cell r="I8084">
            <v>0</v>
          </cell>
          <cell r="J8084">
            <v>0</v>
          </cell>
          <cell r="K8084">
            <v>217.72</v>
          </cell>
          <cell r="L8084">
            <v>217.72</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23,13</v>
          </cell>
          <cell r="F8085">
            <v>0</v>
          </cell>
          <cell r="G8085" t="str">
            <v>23,13</v>
          </cell>
          <cell r="H8085">
            <v>0</v>
          </cell>
          <cell r="I8085">
            <v>0</v>
          </cell>
          <cell r="J8085">
            <v>0</v>
          </cell>
          <cell r="K8085">
            <v>23.13</v>
          </cell>
          <cell r="L8085">
            <v>23.13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272,46</v>
          </cell>
          <cell r="F8086">
            <v>0</v>
          </cell>
          <cell r="G8086" t="str">
            <v>272,46</v>
          </cell>
          <cell r="H8086">
            <v>0</v>
          </cell>
          <cell r="I8086">
            <v>0</v>
          </cell>
          <cell r="J8086">
            <v>0</v>
          </cell>
          <cell r="K8086">
            <v>272.45999999999998</v>
          </cell>
          <cell r="L8086">
            <v>272.45999999999998</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31,88</v>
          </cell>
          <cell r="F8087">
            <v>0</v>
          </cell>
          <cell r="G8087" t="str">
            <v>31,88</v>
          </cell>
          <cell r="H8087">
            <v>0</v>
          </cell>
          <cell r="I8087">
            <v>0</v>
          </cell>
          <cell r="J8087">
            <v>0</v>
          </cell>
          <cell r="K8087">
            <v>31.88</v>
          </cell>
          <cell r="L8087">
            <v>31.88</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4,52</v>
          </cell>
          <cell r="F8088">
            <v>0</v>
          </cell>
          <cell r="G8088" t="str">
            <v>4,52</v>
          </cell>
          <cell r="H8088">
            <v>0</v>
          </cell>
          <cell r="I8088">
            <v>0</v>
          </cell>
          <cell r="J8088">
            <v>0</v>
          </cell>
          <cell r="K8088">
            <v>4.5199999999999996</v>
          </cell>
          <cell r="L8088">
            <v>4.5199999999999996</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355,43</v>
          </cell>
          <cell r="F8089">
            <v>0</v>
          </cell>
          <cell r="G8089" t="str">
            <v>355,43</v>
          </cell>
          <cell r="H8089">
            <v>0</v>
          </cell>
          <cell r="I8089">
            <v>0</v>
          </cell>
          <cell r="J8089">
            <v>0</v>
          </cell>
          <cell r="K8089">
            <v>355.43</v>
          </cell>
          <cell r="L8089">
            <v>355.43</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45,44</v>
          </cell>
          <cell r="F8090">
            <v>0</v>
          </cell>
          <cell r="G8090" t="str">
            <v>45,44</v>
          </cell>
          <cell r="H8090">
            <v>0</v>
          </cell>
          <cell r="I8090">
            <v>0</v>
          </cell>
          <cell r="J8090">
            <v>0</v>
          </cell>
          <cell r="K8090">
            <v>45.44</v>
          </cell>
          <cell r="L8090">
            <v>45.44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456,58</v>
          </cell>
          <cell r="F8091">
            <v>0</v>
          </cell>
          <cell r="G8091" t="str">
            <v>456,58</v>
          </cell>
          <cell r="H8091">
            <v>0</v>
          </cell>
          <cell r="I8091">
            <v>0</v>
          </cell>
          <cell r="J8091">
            <v>0</v>
          </cell>
          <cell r="K8091">
            <v>456.58</v>
          </cell>
          <cell r="L8091">
            <v>456.58</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6,18</v>
          </cell>
          <cell r="F8092">
            <v>0</v>
          </cell>
          <cell r="G8092" t="str">
            <v>6,18</v>
          </cell>
          <cell r="H8092">
            <v>0</v>
          </cell>
          <cell r="I8092">
            <v>0</v>
          </cell>
          <cell r="J8092">
            <v>0</v>
          </cell>
          <cell r="K8092">
            <v>6.18</v>
          </cell>
          <cell r="L8092">
            <v>6.18</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62,95</v>
          </cell>
          <cell r="F8093">
            <v>0</v>
          </cell>
          <cell r="G8093" t="str">
            <v>62,95</v>
          </cell>
          <cell r="H8093">
            <v>0</v>
          </cell>
          <cell r="I8093">
            <v>0</v>
          </cell>
          <cell r="J8093">
            <v>0</v>
          </cell>
          <cell r="K8093">
            <v>62.95</v>
          </cell>
          <cell r="L8093">
            <v>62.95</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83,62</v>
          </cell>
          <cell r="F8094">
            <v>0</v>
          </cell>
          <cell r="G8094" t="str">
            <v>83,62</v>
          </cell>
          <cell r="H8094">
            <v>0</v>
          </cell>
          <cell r="I8094">
            <v>0</v>
          </cell>
          <cell r="J8094">
            <v>0</v>
          </cell>
          <cell r="K8094">
            <v>83.62</v>
          </cell>
          <cell r="L8094">
            <v>83.62</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0,60</v>
          </cell>
          <cell r="F8095">
            <v>0</v>
          </cell>
          <cell r="G8095" t="str">
            <v>0,60</v>
          </cell>
          <cell r="H8095">
            <v>0</v>
          </cell>
          <cell r="I8095">
            <v>0</v>
          </cell>
          <cell r="J8095">
            <v>0</v>
          </cell>
          <cell r="K8095">
            <v>0.6</v>
          </cell>
          <cell r="L8095">
            <v>0.6</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0,84</v>
          </cell>
          <cell r="F8096">
            <v>0</v>
          </cell>
          <cell r="G8096" t="str">
            <v>0,84</v>
          </cell>
          <cell r="H8096">
            <v>0</v>
          </cell>
          <cell r="I8096">
            <v>0</v>
          </cell>
          <cell r="J8096">
            <v>0</v>
          </cell>
          <cell r="K8096">
            <v>0.84</v>
          </cell>
          <cell r="L8096">
            <v>0.84</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1,00</v>
          </cell>
          <cell r="F8097">
            <v>0</v>
          </cell>
          <cell r="G8097" t="str">
            <v>1,00</v>
          </cell>
          <cell r="H8097">
            <v>0</v>
          </cell>
          <cell r="I8097">
            <v>0</v>
          </cell>
          <cell r="J8097">
            <v>0</v>
          </cell>
          <cell r="K8097">
            <v>1</v>
          </cell>
          <cell r="L8097">
            <v>1</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1,33</v>
          </cell>
          <cell r="F8098">
            <v>0</v>
          </cell>
          <cell r="G8098" t="str">
            <v>1,33</v>
          </cell>
          <cell r="H8098">
            <v>0</v>
          </cell>
          <cell r="I8098">
            <v>0</v>
          </cell>
          <cell r="J8098">
            <v>0</v>
          </cell>
          <cell r="K8098">
            <v>1.33</v>
          </cell>
          <cell r="L8098">
            <v>1.33</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9,08</v>
          </cell>
          <cell r="F8099">
            <v>0</v>
          </cell>
          <cell r="G8099" t="str">
            <v>9,08</v>
          </cell>
          <cell r="H8099">
            <v>0</v>
          </cell>
          <cell r="I8099">
            <v>0</v>
          </cell>
          <cell r="J8099">
            <v>0</v>
          </cell>
          <cell r="K8099">
            <v>9.08</v>
          </cell>
          <cell r="L8099">
            <v>9.08</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107,72</v>
          </cell>
          <cell r="F8100">
            <v>0</v>
          </cell>
          <cell r="G8100" t="str">
            <v>107,72</v>
          </cell>
          <cell r="H8100">
            <v>0</v>
          </cell>
          <cell r="I8100">
            <v>0</v>
          </cell>
          <cell r="J8100">
            <v>0</v>
          </cell>
          <cell r="K8100">
            <v>107.72</v>
          </cell>
          <cell r="L8100">
            <v>107.72</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134,48</v>
          </cell>
          <cell r="F8101">
            <v>0</v>
          </cell>
          <cell r="G8101" t="str">
            <v>134,48</v>
          </cell>
          <cell r="H8101">
            <v>0</v>
          </cell>
          <cell r="I8101">
            <v>0</v>
          </cell>
          <cell r="J8101">
            <v>0</v>
          </cell>
          <cell r="K8101">
            <v>134.47999999999999</v>
          </cell>
          <cell r="L8101">
            <v>134.47999999999999</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14,00</v>
          </cell>
          <cell r="F8102">
            <v>0</v>
          </cell>
          <cell r="G8102" t="str">
            <v>14,00</v>
          </cell>
          <cell r="H8102">
            <v>0</v>
          </cell>
          <cell r="I8102">
            <v>0</v>
          </cell>
          <cell r="J8102">
            <v>0</v>
          </cell>
          <cell r="K8102">
            <v>14</v>
          </cell>
          <cell r="L8102">
            <v>14</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163,67</v>
          </cell>
          <cell r="F8103">
            <v>0</v>
          </cell>
          <cell r="G8103" t="str">
            <v>163,67</v>
          </cell>
          <cell r="H8103">
            <v>0</v>
          </cell>
          <cell r="I8103">
            <v>0</v>
          </cell>
          <cell r="J8103">
            <v>0</v>
          </cell>
          <cell r="K8103">
            <v>163.66999999999999</v>
          </cell>
          <cell r="L8103">
            <v>163.66999999999999</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2,12</v>
          </cell>
          <cell r="F8104">
            <v>0</v>
          </cell>
          <cell r="G8104" t="str">
            <v>2,12</v>
          </cell>
          <cell r="H8104">
            <v>0</v>
          </cell>
          <cell r="I8104">
            <v>0</v>
          </cell>
          <cell r="J8104">
            <v>0</v>
          </cell>
          <cell r="K8104">
            <v>2.12</v>
          </cell>
          <cell r="L8104">
            <v>2.12</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216,32</v>
          </cell>
          <cell r="F8105">
            <v>0</v>
          </cell>
          <cell r="G8105" t="str">
            <v>216,32</v>
          </cell>
          <cell r="H8105">
            <v>0</v>
          </cell>
          <cell r="I8105">
            <v>0</v>
          </cell>
          <cell r="J8105">
            <v>0</v>
          </cell>
          <cell r="K8105">
            <v>216.32</v>
          </cell>
          <cell r="L8105">
            <v>216.32</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22,46</v>
          </cell>
          <cell r="F8106">
            <v>0</v>
          </cell>
          <cell r="G8106" t="str">
            <v>22,46</v>
          </cell>
          <cell r="H8106">
            <v>0</v>
          </cell>
          <cell r="I8106">
            <v>0</v>
          </cell>
          <cell r="J8106">
            <v>0</v>
          </cell>
          <cell r="K8106">
            <v>22.46</v>
          </cell>
          <cell r="L8106">
            <v>22.46</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30,88</v>
          </cell>
          <cell r="F8107">
            <v>0</v>
          </cell>
          <cell r="G8107" t="str">
            <v>30,88</v>
          </cell>
          <cell r="H8107">
            <v>0</v>
          </cell>
          <cell r="I8107">
            <v>0</v>
          </cell>
          <cell r="J8107">
            <v>0</v>
          </cell>
          <cell r="K8107">
            <v>30.88</v>
          </cell>
          <cell r="L8107">
            <v>30.88</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3,80</v>
          </cell>
          <cell r="F8108">
            <v>0</v>
          </cell>
          <cell r="G8108" t="str">
            <v>3,80</v>
          </cell>
          <cell r="H8108">
            <v>0</v>
          </cell>
          <cell r="I8108">
            <v>0</v>
          </cell>
          <cell r="J8108">
            <v>0</v>
          </cell>
          <cell r="K8108">
            <v>3.8</v>
          </cell>
          <cell r="L8108">
            <v>3.8</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45,32</v>
          </cell>
          <cell r="F8109">
            <v>0</v>
          </cell>
          <cell r="G8109" t="str">
            <v>45,32</v>
          </cell>
          <cell r="H8109">
            <v>0</v>
          </cell>
          <cell r="I8109">
            <v>0</v>
          </cell>
          <cell r="J8109">
            <v>0</v>
          </cell>
          <cell r="K8109">
            <v>45.32</v>
          </cell>
          <cell r="L8109">
            <v>45.32</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5,31</v>
          </cell>
          <cell r="F8110">
            <v>0</v>
          </cell>
          <cell r="G8110" t="str">
            <v>5,31</v>
          </cell>
          <cell r="H8110">
            <v>0</v>
          </cell>
          <cell r="I8110">
            <v>0</v>
          </cell>
          <cell r="J8110">
            <v>0</v>
          </cell>
          <cell r="K8110">
            <v>5.31</v>
          </cell>
          <cell r="L8110">
            <v>5.31</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63,74</v>
          </cell>
          <cell r="F8111">
            <v>0</v>
          </cell>
          <cell r="G8111" t="str">
            <v>63,74</v>
          </cell>
          <cell r="H8111">
            <v>0</v>
          </cell>
          <cell r="I8111">
            <v>0</v>
          </cell>
          <cell r="J8111">
            <v>0</v>
          </cell>
          <cell r="K8111">
            <v>63.74</v>
          </cell>
          <cell r="L8111">
            <v>63.74</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83,56</v>
          </cell>
          <cell r="F8112">
            <v>0</v>
          </cell>
          <cell r="G8112" t="str">
            <v>83,56</v>
          </cell>
          <cell r="H8112">
            <v>0</v>
          </cell>
          <cell r="I8112">
            <v>0</v>
          </cell>
          <cell r="J8112">
            <v>0</v>
          </cell>
          <cell r="K8112">
            <v>83.56</v>
          </cell>
          <cell r="L8112">
            <v>83.56</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215,71</v>
          </cell>
          <cell r="F8113">
            <v>0</v>
          </cell>
          <cell r="G8113" t="str">
            <v>215,71</v>
          </cell>
          <cell r="H8113">
            <v>0</v>
          </cell>
          <cell r="I8113">
            <v>0</v>
          </cell>
          <cell r="J8113">
            <v>0</v>
          </cell>
          <cell r="K8113">
            <v>215.71</v>
          </cell>
          <cell r="L8113">
            <v>215.71</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253,59</v>
          </cell>
          <cell r="F8114">
            <v>0</v>
          </cell>
          <cell r="G8114" t="str">
            <v>253,59</v>
          </cell>
          <cell r="H8114">
            <v>0</v>
          </cell>
          <cell r="I8114">
            <v>0</v>
          </cell>
          <cell r="J8114">
            <v>0</v>
          </cell>
          <cell r="K8114">
            <v>253.59</v>
          </cell>
          <cell r="L8114">
            <v>253.59</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276,33</v>
          </cell>
          <cell r="F8115">
            <v>0</v>
          </cell>
          <cell r="G8115" t="str">
            <v>276,33</v>
          </cell>
          <cell r="H8115">
            <v>0</v>
          </cell>
          <cell r="I8115">
            <v>0</v>
          </cell>
          <cell r="J8115">
            <v>0</v>
          </cell>
          <cell r="K8115">
            <v>276.33</v>
          </cell>
          <cell r="L8115">
            <v>276.33</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343,54</v>
          </cell>
          <cell r="F8116">
            <v>0</v>
          </cell>
          <cell r="G8116" t="str">
            <v>343,54</v>
          </cell>
          <cell r="H8116">
            <v>0</v>
          </cell>
          <cell r="I8116">
            <v>0</v>
          </cell>
          <cell r="J8116">
            <v>0</v>
          </cell>
          <cell r="K8116">
            <v>343.54</v>
          </cell>
          <cell r="L8116">
            <v>343.54</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404,92</v>
          </cell>
          <cell r="F8117">
            <v>0</v>
          </cell>
          <cell r="G8117" t="str">
            <v>404,92</v>
          </cell>
          <cell r="H8117">
            <v>0</v>
          </cell>
          <cell r="I8117">
            <v>0</v>
          </cell>
          <cell r="J8117">
            <v>0</v>
          </cell>
          <cell r="K8117">
            <v>404.92</v>
          </cell>
          <cell r="L8117">
            <v>404.92</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476,43</v>
          </cell>
          <cell r="F8118">
            <v>0</v>
          </cell>
          <cell r="G8118" t="str">
            <v>476,43</v>
          </cell>
          <cell r="H8118">
            <v>0</v>
          </cell>
          <cell r="I8118">
            <v>0</v>
          </cell>
          <cell r="J8118">
            <v>0</v>
          </cell>
          <cell r="K8118">
            <v>476.43</v>
          </cell>
          <cell r="L8118">
            <v>476.43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144,86</v>
          </cell>
          <cell r="F8119">
            <v>0</v>
          </cell>
          <cell r="G8119" t="str">
            <v>144,86</v>
          </cell>
          <cell r="H8119">
            <v>0</v>
          </cell>
          <cell r="I8119">
            <v>0</v>
          </cell>
          <cell r="J8119">
            <v>0</v>
          </cell>
          <cell r="K8119">
            <v>144.86000000000001</v>
          </cell>
          <cell r="L8119">
            <v>144.86000000000001</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651,20</v>
          </cell>
          <cell r="F8120">
            <v>0</v>
          </cell>
          <cell r="G8120" t="str">
            <v>651,20</v>
          </cell>
          <cell r="H8120">
            <v>0</v>
          </cell>
          <cell r="I8120">
            <v>0</v>
          </cell>
          <cell r="J8120">
            <v>0</v>
          </cell>
          <cell r="K8120">
            <v>651.20000000000005</v>
          </cell>
          <cell r="L8120">
            <v>651.20000000000005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171,92</v>
          </cell>
          <cell r="F8121">
            <v>0</v>
          </cell>
          <cell r="G8121" t="str">
            <v>171,92</v>
          </cell>
          <cell r="H8121">
            <v>0</v>
          </cell>
          <cell r="I8121">
            <v>0</v>
          </cell>
          <cell r="J8121">
            <v>0</v>
          </cell>
          <cell r="K8121">
            <v>171.92</v>
          </cell>
          <cell r="L8121">
            <v>171.92</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205,12</v>
          </cell>
          <cell r="F8122">
            <v>0</v>
          </cell>
          <cell r="G8122" t="str">
            <v>205,12</v>
          </cell>
          <cell r="H8122">
            <v>0</v>
          </cell>
          <cell r="I8122">
            <v>0</v>
          </cell>
          <cell r="J8122">
            <v>0</v>
          </cell>
          <cell r="K8122">
            <v>205.12</v>
          </cell>
          <cell r="L8122">
            <v>205.12</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1,28</v>
          </cell>
          <cell r="F8123">
            <v>0</v>
          </cell>
          <cell r="G8123" t="str">
            <v>1,28</v>
          </cell>
          <cell r="H8123">
            <v>0</v>
          </cell>
          <cell r="I8123">
            <v>0</v>
          </cell>
          <cell r="J8123">
            <v>0</v>
          </cell>
          <cell r="K8123">
            <v>1.28</v>
          </cell>
          <cell r="L8123">
            <v>1.28</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9,63</v>
          </cell>
          <cell r="F8124">
            <v>0</v>
          </cell>
          <cell r="G8124" t="str">
            <v>9,63</v>
          </cell>
          <cell r="H8124">
            <v>0</v>
          </cell>
          <cell r="I8124">
            <v>0</v>
          </cell>
          <cell r="J8124">
            <v>0</v>
          </cell>
          <cell r="K8124">
            <v>9.6300000000000008</v>
          </cell>
          <cell r="L8124">
            <v>9.6300000000000008</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131,86</v>
          </cell>
          <cell r="F8125">
            <v>0</v>
          </cell>
          <cell r="G8125" t="str">
            <v>131,86</v>
          </cell>
          <cell r="H8125">
            <v>0</v>
          </cell>
          <cell r="I8125">
            <v>0</v>
          </cell>
          <cell r="J8125">
            <v>0</v>
          </cell>
          <cell r="K8125">
            <v>131.86000000000001</v>
          </cell>
          <cell r="L8125">
            <v>131.86000000000001</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15,07</v>
          </cell>
          <cell r="F8126">
            <v>0</v>
          </cell>
          <cell r="G8126" t="str">
            <v>15,07</v>
          </cell>
          <cell r="H8126">
            <v>0</v>
          </cell>
          <cell r="I8126">
            <v>0</v>
          </cell>
          <cell r="J8126">
            <v>0</v>
          </cell>
          <cell r="K8126">
            <v>15.07</v>
          </cell>
          <cell r="L8126">
            <v>15.07</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161,84</v>
          </cell>
          <cell r="F8127">
            <v>0</v>
          </cell>
          <cell r="G8127" t="str">
            <v>161,84</v>
          </cell>
          <cell r="H8127">
            <v>0</v>
          </cell>
          <cell r="I8127">
            <v>0</v>
          </cell>
          <cell r="J8127">
            <v>0</v>
          </cell>
          <cell r="K8127">
            <v>161.84</v>
          </cell>
          <cell r="L8127">
            <v>161.84</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3,32</v>
          </cell>
          <cell r="F8128">
            <v>0</v>
          </cell>
          <cell r="G8128" t="str">
            <v>3,32</v>
          </cell>
          <cell r="H8128">
            <v>0</v>
          </cell>
          <cell r="I8128">
            <v>0</v>
          </cell>
          <cell r="J8128">
            <v>0</v>
          </cell>
          <cell r="K8128">
            <v>3.32</v>
          </cell>
          <cell r="L8128">
            <v>3.32</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213,85</v>
          </cell>
          <cell r="F8129">
            <v>0</v>
          </cell>
          <cell r="G8129" t="str">
            <v>213,85</v>
          </cell>
          <cell r="H8129">
            <v>0</v>
          </cell>
          <cell r="I8129">
            <v>0</v>
          </cell>
          <cell r="J8129">
            <v>0</v>
          </cell>
          <cell r="K8129">
            <v>213.85</v>
          </cell>
          <cell r="L8129">
            <v>213.85</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23,04</v>
          </cell>
          <cell r="F8130">
            <v>0</v>
          </cell>
          <cell r="G8130" t="str">
            <v>23,04</v>
          </cell>
          <cell r="H8130">
            <v>0</v>
          </cell>
          <cell r="I8130">
            <v>0</v>
          </cell>
          <cell r="J8130">
            <v>0</v>
          </cell>
          <cell r="K8130">
            <v>23.04</v>
          </cell>
          <cell r="L8130">
            <v>23.04</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264,68</v>
          </cell>
          <cell r="F8131">
            <v>0</v>
          </cell>
          <cell r="G8131" t="str">
            <v>264,68</v>
          </cell>
          <cell r="H8131">
            <v>0</v>
          </cell>
          <cell r="I8131">
            <v>0</v>
          </cell>
          <cell r="J8131">
            <v>0</v>
          </cell>
          <cell r="K8131">
            <v>264.68</v>
          </cell>
          <cell r="L8131">
            <v>264.68</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31,31</v>
          </cell>
          <cell r="F8132">
            <v>0</v>
          </cell>
          <cell r="G8132" t="str">
            <v>31,31</v>
          </cell>
          <cell r="H8132">
            <v>0</v>
          </cell>
          <cell r="I8132">
            <v>0</v>
          </cell>
          <cell r="J8132">
            <v>0</v>
          </cell>
          <cell r="K8132">
            <v>31.31</v>
          </cell>
          <cell r="L8132">
            <v>31.31</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4,87</v>
          </cell>
          <cell r="F8133">
            <v>0</v>
          </cell>
          <cell r="G8133" t="str">
            <v>4,87</v>
          </cell>
          <cell r="H8133">
            <v>0</v>
          </cell>
          <cell r="I8133">
            <v>0</v>
          </cell>
          <cell r="J8133">
            <v>0</v>
          </cell>
          <cell r="K8133">
            <v>4.87</v>
          </cell>
          <cell r="L8133">
            <v>4.87</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342,44</v>
          </cell>
          <cell r="F8134">
            <v>0</v>
          </cell>
          <cell r="G8134" t="str">
            <v>342,44</v>
          </cell>
          <cell r="H8134">
            <v>0</v>
          </cell>
          <cell r="I8134">
            <v>0</v>
          </cell>
          <cell r="J8134">
            <v>0</v>
          </cell>
          <cell r="K8134">
            <v>342.44</v>
          </cell>
          <cell r="L8134">
            <v>342.44</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44,41</v>
          </cell>
          <cell r="F8135">
            <v>0</v>
          </cell>
          <cell r="G8135" t="str">
            <v>44,41</v>
          </cell>
          <cell r="H8135">
            <v>0</v>
          </cell>
          <cell r="I8135">
            <v>0</v>
          </cell>
          <cell r="J8135">
            <v>0</v>
          </cell>
          <cell r="K8135">
            <v>44.41</v>
          </cell>
          <cell r="L8135">
            <v>44.41</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424,29</v>
          </cell>
          <cell r="F8136">
            <v>0</v>
          </cell>
          <cell r="G8136" t="str">
            <v>424,29</v>
          </cell>
          <cell r="H8136">
            <v>0</v>
          </cell>
          <cell r="I8136">
            <v>0</v>
          </cell>
          <cell r="J8136">
            <v>0</v>
          </cell>
          <cell r="K8136">
            <v>424.29</v>
          </cell>
          <cell r="L8136">
            <v>424.29</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5,53</v>
          </cell>
          <cell r="F8137">
            <v>0</v>
          </cell>
          <cell r="G8137" t="str">
            <v>5,53</v>
          </cell>
          <cell r="H8137">
            <v>0</v>
          </cell>
          <cell r="I8137">
            <v>0</v>
          </cell>
          <cell r="J8137">
            <v>0</v>
          </cell>
          <cell r="K8137">
            <v>5.53</v>
          </cell>
          <cell r="L8137">
            <v>5.53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61,34</v>
          </cell>
          <cell r="F8138">
            <v>0</v>
          </cell>
          <cell r="G8138" t="str">
            <v>61,34</v>
          </cell>
          <cell r="H8138">
            <v>0</v>
          </cell>
          <cell r="I8138">
            <v>0</v>
          </cell>
          <cell r="J8138">
            <v>0</v>
          </cell>
          <cell r="K8138">
            <v>61.34</v>
          </cell>
          <cell r="L8138">
            <v>61.34</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83,09</v>
          </cell>
          <cell r="F8139">
            <v>0</v>
          </cell>
          <cell r="G8139" t="str">
            <v>83,09</v>
          </cell>
          <cell r="H8139">
            <v>0</v>
          </cell>
          <cell r="I8139">
            <v>0</v>
          </cell>
          <cell r="J8139">
            <v>0</v>
          </cell>
          <cell r="K8139">
            <v>83.09</v>
          </cell>
          <cell r="L8139">
            <v>83.09</v>
          </cell>
          <cell r="M8139"/>
          <cell r="N8139">
            <v>989</v>
          </cell>
        </row>
        <row r="8140">
          <cell r="A8140">
            <v>39599</v>
          </cell>
          <cell r="B8140" t="str">
            <v xml:space="preserve">CABO DE PAR TRANCADO UTP, 4 PARES, CATEGORIA 6                                                                                                                                                                                                                                                                                                                                                                                                                                                            </v>
          </cell>
          <cell r="C8140" t="str">
            <v>INSUMO</v>
          </cell>
          <cell r="D8140" t="str">
            <v xml:space="preserve">M     </v>
          </cell>
          <cell r="E8140" t="str">
            <v>2,23</v>
          </cell>
          <cell r="F8140">
            <v>0</v>
          </cell>
          <cell r="G8140" t="str">
            <v>2,23</v>
          </cell>
          <cell r="H8140">
            <v>0</v>
          </cell>
          <cell r="I8140">
            <v>0</v>
          </cell>
          <cell r="J8140">
            <v>0</v>
          </cell>
          <cell r="K8140">
            <v>2.23</v>
          </cell>
          <cell r="L8140">
            <v>2.23</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3,98</v>
          </cell>
          <cell r="F8141">
            <v>0</v>
          </cell>
          <cell r="G8141" t="str">
            <v>3,98</v>
          </cell>
          <cell r="H8141">
            <v>0</v>
          </cell>
          <cell r="I8141">
            <v>0</v>
          </cell>
          <cell r="J8141">
            <v>0</v>
          </cell>
          <cell r="K8141">
            <v>3.98</v>
          </cell>
          <cell r="L8141">
            <v>3.98</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3,04</v>
          </cell>
          <cell r="F8142">
            <v>0</v>
          </cell>
          <cell r="G8142" t="str">
            <v>3,04</v>
          </cell>
          <cell r="H8142">
            <v>0</v>
          </cell>
          <cell r="I8142">
            <v>0</v>
          </cell>
          <cell r="J8142">
            <v>0</v>
          </cell>
          <cell r="K8142">
            <v>3.04</v>
          </cell>
          <cell r="L8142">
            <v>3.04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5,64</v>
          </cell>
          <cell r="F8143">
            <v>0</v>
          </cell>
          <cell r="G8143" t="str">
            <v>5,64</v>
          </cell>
          <cell r="H8143">
            <v>0</v>
          </cell>
          <cell r="I8143">
            <v>0</v>
          </cell>
          <cell r="J8143">
            <v>0</v>
          </cell>
          <cell r="K8143">
            <v>5.64</v>
          </cell>
          <cell r="L8143">
            <v>5.64</v>
          </cell>
          <cell r="M8143"/>
          <cell r="N8143">
            <v>39598</v>
          </cell>
        </row>
        <row r="8144">
          <cell r="A8144">
            <v>34602</v>
          </cell>
          <cell r="B8144" t="str">
            <v xml:space="preserve">CABO FLEXIVEL PVC 750 V, 2 CONDUTORES DE 1,5 MM2                                                                                                                                                                                                                                                                                                                                                                                                                                                          </v>
          </cell>
          <cell r="C8144" t="str">
            <v>INSUMO</v>
          </cell>
          <cell r="D8144" t="str">
            <v xml:space="preserve">M     </v>
          </cell>
          <cell r="E8144" t="str">
            <v>5,18</v>
          </cell>
          <cell r="F8144">
            <v>0</v>
          </cell>
          <cell r="G8144" t="str">
            <v>5,18</v>
          </cell>
          <cell r="H8144">
            <v>0</v>
          </cell>
          <cell r="I8144">
            <v>0</v>
          </cell>
          <cell r="J8144">
            <v>0</v>
          </cell>
          <cell r="K8144">
            <v>5.18</v>
          </cell>
          <cell r="L8144">
            <v>5.18</v>
          </cell>
          <cell r="M8144"/>
          <cell r="N8144">
            <v>34602</v>
          </cell>
        </row>
        <row r="8145">
          <cell r="A8145">
            <v>34603</v>
          </cell>
          <cell r="B8145" t="str">
            <v xml:space="preserve">CABO FLEXIVEL PVC 750 V, 2 CONDUTORES DE 10,0 MM2                                                                                                                                                                                                                                                                                                                                                                                                                                                         </v>
          </cell>
          <cell r="C8145" t="str">
            <v>INSUMO</v>
          </cell>
          <cell r="D8145" t="str">
            <v xml:space="preserve">M     </v>
          </cell>
          <cell r="E8145" t="str">
            <v>24,93</v>
          </cell>
          <cell r="F8145">
            <v>0</v>
          </cell>
          <cell r="G8145" t="str">
            <v>24,93</v>
          </cell>
          <cell r="H8145">
            <v>0</v>
          </cell>
          <cell r="I8145">
            <v>0</v>
          </cell>
          <cell r="J8145">
            <v>0</v>
          </cell>
          <cell r="K8145">
            <v>24.93</v>
          </cell>
          <cell r="L8145">
            <v>24.93</v>
          </cell>
          <cell r="M8145"/>
          <cell r="N8145">
            <v>34603</v>
          </cell>
        </row>
        <row r="8146">
          <cell r="A8146">
            <v>34607</v>
          </cell>
          <cell r="B8146" t="str">
            <v xml:space="preserve">CABO FLEXIVEL PVC 750 V, 2 CONDUTORES DE 4,0 MM2                                                                                                                                                                                                                                                                                                                                                                                                                                                          </v>
          </cell>
          <cell r="C8146" t="str">
            <v>INSUMO</v>
          </cell>
          <cell r="D8146" t="str">
            <v xml:space="preserve">M     </v>
          </cell>
          <cell r="E8146" t="str">
            <v>11,12</v>
          </cell>
          <cell r="F8146">
            <v>0</v>
          </cell>
          <cell r="G8146" t="str">
            <v>11,12</v>
          </cell>
          <cell r="H8146">
            <v>0</v>
          </cell>
          <cell r="I8146">
            <v>0</v>
          </cell>
          <cell r="J8146">
            <v>0</v>
          </cell>
          <cell r="K8146">
            <v>11.12</v>
          </cell>
          <cell r="L8146">
            <v>11.12</v>
          </cell>
          <cell r="M8146"/>
          <cell r="N8146">
            <v>34607</v>
          </cell>
        </row>
        <row r="8147">
          <cell r="A8147">
            <v>34609</v>
          </cell>
          <cell r="B8147" t="str">
            <v xml:space="preserve">CABO FLEXIVEL PVC 750 V, 2 CONDUTORES DE 6,0 MM2                                                                                                                                                                                                                                                                                                                                                                                                                                                          </v>
          </cell>
          <cell r="C8147" t="str">
            <v>INSUMO</v>
          </cell>
          <cell r="D8147" t="str">
            <v xml:space="preserve">M     </v>
          </cell>
          <cell r="E8147" t="str">
            <v>16,68</v>
          </cell>
          <cell r="F8147">
            <v>0</v>
          </cell>
          <cell r="G8147" t="str">
            <v>16,68</v>
          </cell>
          <cell r="H8147">
            <v>0</v>
          </cell>
          <cell r="I8147">
            <v>0</v>
          </cell>
          <cell r="J8147">
            <v>0</v>
          </cell>
          <cell r="K8147">
            <v>16.68</v>
          </cell>
          <cell r="L8147">
            <v>16.68</v>
          </cell>
          <cell r="M8147"/>
          <cell r="N8147">
            <v>34609</v>
          </cell>
        </row>
        <row r="8148">
          <cell r="A8148">
            <v>34618</v>
          </cell>
          <cell r="B8148" t="str">
            <v xml:space="preserve">CABO FLEXIVEL PVC 750 V, 3 CONDUTORES DE 1,5 MM2                                                                                                                                                                                                                                                                                                                                                                                                                                                          </v>
          </cell>
          <cell r="C8148" t="str">
            <v>INSUMO</v>
          </cell>
          <cell r="D8148" t="str">
            <v xml:space="preserve">M     </v>
          </cell>
          <cell r="E8148" t="str">
            <v>6,87</v>
          </cell>
          <cell r="F8148">
            <v>0</v>
          </cell>
          <cell r="G8148" t="str">
            <v>6,87</v>
          </cell>
          <cell r="H8148">
            <v>0</v>
          </cell>
          <cell r="I8148">
            <v>0</v>
          </cell>
          <cell r="J8148">
            <v>0</v>
          </cell>
          <cell r="K8148">
            <v>6.87</v>
          </cell>
          <cell r="L8148">
            <v>6.87</v>
          </cell>
          <cell r="M8148"/>
          <cell r="N8148">
            <v>34618</v>
          </cell>
        </row>
        <row r="8149">
          <cell r="A8149">
            <v>34620</v>
          </cell>
          <cell r="B8149" t="str">
            <v xml:space="preserve">CABO FLEXIVEL PVC 750 V, 3 CONDUTORES DE 10,0 MM2                                                                                                                                                                                                                                                                                                                                                                                                                                                         </v>
          </cell>
          <cell r="C8149" t="str">
            <v>INSUMO</v>
          </cell>
          <cell r="D8149" t="str">
            <v xml:space="preserve">M     </v>
          </cell>
          <cell r="E8149" t="str">
            <v>34,40</v>
          </cell>
          <cell r="F8149">
            <v>0</v>
          </cell>
          <cell r="G8149" t="str">
            <v>34,40</v>
          </cell>
          <cell r="H8149">
            <v>0</v>
          </cell>
          <cell r="I8149">
            <v>0</v>
          </cell>
          <cell r="J8149">
            <v>0</v>
          </cell>
          <cell r="K8149">
            <v>34.4</v>
          </cell>
          <cell r="L8149">
            <v>34.4</v>
          </cell>
          <cell r="M8149"/>
          <cell r="N8149">
            <v>34620</v>
          </cell>
        </row>
        <row r="8150">
          <cell r="A8150">
            <v>34621</v>
          </cell>
          <cell r="B8150" t="str">
            <v xml:space="preserve">CABO FLEXIVEL PVC 750 V, 3 CONDUTORES DE 4,0 MM2                                                                                                                                                                                                                                                                                                                                                                                                                                                          </v>
          </cell>
          <cell r="C8150" t="str">
            <v>INSUMO</v>
          </cell>
          <cell r="D8150" t="str">
            <v xml:space="preserve">M     </v>
          </cell>
          <cell r="E8150" t="str">
            <v>15,96</v>
          </cell>
          <cell r="F8150">
            <v>0</v>
          </cell>
          <cell r="G8150" t="str">
            <v>15,96</v>
          </cell>
          <cell r="H8150">
            <v>0</v>
          </cell>
          <cell r="I8150">
            <v>0</v>
          </cell>
          <cell r="J8150">
            <v>0</v>
          </cell>
          <cell r="K8150">
            <v>15.96</v>
          </cell>
          <cell r="L8150">
            <v>15.96</v>
          </cell>
          <cell r="M8150"/>
          <cell r="N8150">
            <v>34621</v>
          </cell>
        </row>
        <row r="8151">
          <cell r="A8151">
            <v>34622</v>
          </cell>
          <cell r="B8151" t="str">
            <v xml:space="preserve">CABO FLEXIVEL PVC 750 V, 3 CONDUTORES DE 6,0 MM2                                                                                                                                                                                                                                                                                                                                                                                                                                                          </v>
          </cell>
          <cell r="C8151" t="str">
            <v>INSUMO</v>
          </cell>
          <cell r="D8151" t="str">
            <v xml:space="preserve">M     </v>
          </cell>
          <cell r="E8151" t="str">
            <v>22,61</v>
          </cell>
          <cell r="F8151">
            <v>0</v>
          </cell>
          <cell r="G8151" t="str">
            <v>22,61</v>
          </cell>
          <cell r="H8151">
            <v>0</v>
          </cell>
          <cell r="I8151">
            <v>0</v>
          </cell>
          <cell r="J8151">
            <v>0</v>
          </cell>
          <cell r="K8151">
            <v>22.61</v>
          </cell>
          <cell r="L8151">
            <v>22.61</v>
          </cell>
          <cell r="M8151"/>
          <cell r="N8151">
            <v>34622</v>
          </cell>
        </row>
        <row r="8152">
          <cell r="A8152">
            <v>34624</v>
          </cell>
          <cell r="B8152" t="str">
            <v xml:space="preserve">CABO FLEXIVEL PVC 750 V, 4 CONDUTORES DE 1,5 MM2                                                                                                                                                                                                                                                                                                                                                                                                                                                          </v>
          </cell>
          <cell r="C8152" t="str">
            <v>INSUMO</v>
          </cell>
          <cell r="D8152" t="str">
            <v xml:space="preserve">M     </v>
          </cell>
          <cell r="E8152" t="str">
            <v>8,78</v>
          </cell>
          <cell r="F8152">
            <v>0</v>
          </cell>
          <cell r="G8152" t="str">
            <v>8,78</v>
          </cell>
          <cell r="H8152">
            <v>0</v>
          </cell>
          <cell r="I8152">
            <v>0</v>
          </cell>
          <cell r="J8152">
            <v>0</v>
          </cell>
          <cell r="K8152">
            <v>8.7799999999999994</v>
          </cell>
          <cell r="L8152">
            <v>8.7799999999999994</v>
          </cell>
          <cell r="M8152"/>
          <cell r="N8152">
            <v>34624</v>
          </cell>
        </row>
        <row r="8153">
          <cell r="A8153">
            <v>34626</v>
          </cell>
          <cell r="B8153" t="str">
            <v xml:space="preserve">CABO FLEXIVEL PVC 750 V, 4 CONDUTORES DE 10,0 MM2                                                                                                                                                                                                                                                                                                                                                                                                                                                         </v>
          </cell>
          <cell r="C8153" t="str">
            <v>INSUMO</v>
          </cell>
          <cell r="D8153" t="str">
            <v xml:space="preserve">M     </v>
          </cell>
          <cell r="E8153" t="str">
            <v>47,29</v>
          </cell>
          <cell r="F8153">
            <v>0</v>
          </cell>
          <cell r="G8153" t="str">
            <v>47,29</v>
          </cell>
          <cell r="H8153">
            <v>0</v>
          </cell>
          <cell r="I8153">
            <v>0</v>
          </cell>
          <cell r="J8153">
            <v>0</v>
          </cell>
          <cell r="K8153">
            <v>47.29</v>
          </cell>
          <cell r="L8153">
            <v>47.29</v>
          </cell>
          <cell r="M8153"/>
          <cell r="N8153">
            <v>34626</v>
          </cell>
        </row>
        <row r="8154">
          <cell r="A8154">
            <v>34627</v>
          </cell>
          <cell r="B8154" t="str">
            <v xml:space="preserve">CABO FLEXIVEL PVC 750 V, 4 CONDUTORES DE 4,0 MM2                                                                                                                                                                                                                                                                                                                                                                                                                                                          </v>
          </cell>
          <cell r="C8154" t="str">
            <v>INSUMO</v>
          </cell>
          <cell r="D8154" t="str">
            <v xml:space="preserve">M     </v>
          </cell>
          <cell r="E8154" t="str">
            <v>20,37</v>
          </cell>
          <cell r="F8154">
            <v>0</v>
          </cell>
          <cell r="G8154" t="str">
            <v>20,37</v>
          </cell>
          <cell r="H8154">
            <v>0</v>
          </cell>
          <cell r="I8154">
            <v>0</v>
          </cell>
          <cell r="J8154">
            <v>0</v>
          </cell>
          <cell r="K8154">
            <v>20.37</v>
          </cell>
          <cell r="L8154">
            <v>20.37</v>
          </cell>
          <cell r="M8154"/>
          <cell r="N8154">
            <v>34627</v>
          </cell>
        </row>
        <row r="8155">
          <cell r="A8155">
            <v>34629</v>
          </cell>
          <cell r="B8155" t="str">
            <v xml:space="preserve">CABO FLEXIVEL PVC 750 V, 4 CONDUTORES DE 6,0 MM2                                                                                                                                                                                                                                                                                                                                                                                                                                                          </v>
          </cell>
          <cell r="C8155" t="str">
            <v>INSUMO</v>
          </cell>
          <cell r="D8155" t="str">
            <v xml:space="preserve">M     </v>
          </cell>
          <cell r="E8155" t="str">
            <v>29,83</v>
          </cell>
          <cell r="F8155">
            <v>0</v>
          </cell>
          <cell r="G8155" t="str">
            <v>29,83</v>
          </cell>
          <cell r="H8155">
            <v>0</v>
          </cell>
          <cell r="I8155">
            <v>0</v>
          </cell>
          <cell r="J8155">
            <v>0</v>
          </cell>
          <cell r="K8155">
            <v>29.83</v>
          </cell>
          <cell r="L8155">
            <v>29.83</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5,80</v>
          </cell>
          <cell r="F8156">
            <v>0</v>
          </cell>
          <cell r="G8156" t="str">
            <v>5,80</v>
          </cell>
          <cell r="H8156">
            <v>0</v>
          </cell>
          <cell r="I8156">
            <v>0</v>
          </cell>
          <cell r="J8156">
            <v>0</v>
          </cell>
          <cell r="K8156">
            <v>5.8</v>
          </cell>
          <cell r="L8156">
            <v>5.8</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30,91</v>
          </cell>
          <cell r="F8157">
            <v>0</v>
          </cell>
          <cell r="G8157" t="str">
            <v>30,91</v>
          </cell>
          <cell r="H8157">
            <v>0</v>
          </cell>
          <cell r="I8157">
            <v>0</v>
          </cell>
          <cell r="J8157">
            <v>0</v>
          </cell>
          <cell r="K8157">
            <v>30.91</v>
          </cell>
          <cell r="L8157">
            <v>30.91</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356,64</v>
          </cell>
          <cell r="F8158">
            <v>0</v>
          </cell>
          <cell r="G8158" t="str">
            <v>356,64</v>
          </cell>
          <cell r="H8158">
            <v>0</v>
          </cell>
          <cell r="I8158">
            <v>0</v>
          </cell>
          <cell r="J8158">
            <v>0</v>
          </cell>
          <cell r="K8158">
            <v>356.64</v>
          </cell>
          <cell r="L8158">
            <v>356.64</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48,33</v>
          </cell>
          <cell r="F8159">
            <v>0</v>
          </cell>
          <cell r="G8159" t="str">
            <v>48,33</v>
          </cell>
          <cell r="H8159">
            <v>0</v>
          </cell>
          <cell r="I8159">
            <v>0</v>
          </cell>
          <cell r="J8159">
            <v>0</v>
          </cell>
          <cell r="K8159">
            <v>48.33</v>
          </cell>
          <cell r="L8159">
            <v>48.33</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8,60</v>
          </cell>
          <cell r="F8160">
            <v>0</v>
          </cell>
          <cell r="G8160" t="str">
            <v>8,60</v>
          </cell>
          <cell r="H8160">
            <v>0</v>
          </cell>
          <cell r="I8160">
            <v>0</v>
          </cell>
          <cell r="J8160">
            <v>0</v>
          </cell>
          <cell r="K8160">
            <v>8.6</v>
          </cell>
          <cell r="L8160">
            <v>8.6</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74,78</v>
          </cell>
          <cell r="F8161">
            <v>0</v>
          </cell>
          <cell r="G8161" t="str">
            <v>74,78</v>
          </cell>
          <cell r="H8161">
            <v>0</v>
          </cell>
          <cell r="I8161">
            <v>0</v>
          </cell>
          <cell r="J8161">
            <v>0</v>
          </cell>
          <cell r="K8161">
            <v>74.78</v>
          </cell>
          <cell r="L8161">
            <v>74.78</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101,26</v>
          </cell>
          <cell r="F8162">
            <v>0</v>
          </cell>
          <cell r="G8162" t="str">
            <v>101,26</v>
          </cell>
          <cell r="H8162">
            <v>0</v>
          </cell>
          <cell r="I8162">
            <v>0</v>
          </cell>
          <cell r="J8162">
            <v>0</v>
          </cell>
          <cell r="K8162">
            <v>101.26</v>
          </cell>
          <cell r="L8162">
            <v>101.26</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13,10</v>
          </cell>
          <cell r="F8163">
            <v>0</v>
          </cell>
          <cell r="G8163" t="str">
            <v>13,10</v>
          </cell>
          <cell r="H8163">
            <v>0</v>
          </cell>
          <cell r="I8163">
            <v>0</v>
          </cell>
          <cell r="J8163">
            <v>0</v>
          </cell>
          <cell r="K8163">
            <v>13.1</v>
          </cell>
          <cell r="L8163">
            <v>13.1</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149,16</v>
          </cell>
          <cell r="F8164">
            <v>0</v>
          </cell>
          <cell r="G8164" t="str">
            <v>149,16</v>
          </cell>
          <cell r="H8164">
            <v>0</v>
          </cell>
          <cell r="I8164">
            <v>0</v>
          </cell>
          <cell r="J8164">
            <v>0</v>
          </cell>
          <cell r="K8164">
            <v>149.16</v>
          </cell>
          <cell r="L8164">
            <v>149.16</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18,65</v>
          </cell>
          <cell r="F8165">
            <v>0</v>
          </cell>
          <cell r="G8165" t="str">
            <v>18,65</v>
          </cell>
          <cell r="H8165">
            <v>0</v>
          </cell>
          <cell r="I8165">
            <v>0</v>
          </cell>
          <cell r="J8165">
            <v>0</v>
          </cell>
          <cell r="K8165">
            <v>18.649999999999999</v>
          </cell>
          <cell r="L8165">
            <v>18.649999999999999</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209,30</v>
          </cell>
          <cell r="F8166">
            <v>0</v>
          </cell>
          <cell r="G8166" t="str">
            <v>209,30</v>
          </cell>
          <cell r="H8166">
            <v>0</v>
          </cell>
          <cell r="I8166">
            <v>0</v>
          </cell>
          <cell r="J8166">
            <v>0</v>
          </cell>
          <cell r="K8166">
            <v>209.3</v>
          </cell>
          <cell r="L8166">
            <v>209.3</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274,35</v>
          </cell>
          <cell r="F8167">
            <v>0</v>
          </cell>
          <cell r="G8167" t="str">
            <v>274,35</v>
          </cell>
          <cell r="H8167">
            <v>0</v>
          </cell>
          <cell r="I8167">
            <v>0</v>
          </cell>
          <cell r="J8167">
            <v>0</v>
          </cell>
          <cell r="K8167">
            <v>274.35000000000002</v>
          </cell>
          <cell r="L8167">
            <v>274.35000000000002</v>
          </cell>
          <cell r="M8167"/>
          <cell r="N8167">
            <v>39267</v>
          </cell>
        </row>
        <row r="8168">
          <cell r="A8168">
            <v>11901</v>
          </cell>
          <cell r="B8168" t="str">
            <v xml:space="preserve">CABO TELEFONICO CCI 50, 1 PAR, USO INTERNO, SEM BLINDAGEM                                                                                                                                                                                                                                                                                                                                                                                                                                                 </v>
          </cell>
          <cell r="C8168" t="str">
            <v>INSUMO</v>
          </cell>
          <cell r="D8168" t="str">
            <v xml:space="preserve">M     </v>
          </cell>
          <cell r="E8168" t="str">
            <v>0,73</v>
          </cell>
          <cell r="F8168">
            <v>0</v>
          </cell>
          <cell r="G8168" t="str">
            <v>0,73</v>
          </cell>
          <cell r="H8168">
            <v>0</v>
          </cell>
          <cell r="I8168">
            <v>0</v>
          </cell>
          <cell r="J8168">
            <v>0</v>
          </cell>
          <cell r="K8168">
            <v>0.73</v>
          </cell>
          <cell r="L8168">
            <v>0.73</v>
          </cell>
          <cell r="M8168"/>
          <cell r="N8168">
            <v>11901</v>
          </cell>
        </row>
        <row r="8169">
          <cell r="A8169">
            <v>11902</v>
          </cell>
          <cell r="B8169" t="str">
            <v xml:space="preserve">CABO TELEFONICO CCI 50, 2 PARES, USO INTERNO, SEM BLINDAGEM                                                                                                                                                                                                                                                                                                                                                                                                                                               </v>
          </cell>
          <cell r="C8169" t="str">
            <v>INSUMO</v>
          </cell>
          <cell r="D8169" t="str">
            <v xml:space="preserve">M     </v>
          </cell>
          <cell r="E8169" t="str">
            <v>1,40</v>
          </cell>
          <cell r="F8169">
            <v>0</v>
          </cell>
          <cell r="G8169" t="str">
            <v>1,40</v>
          </cell>
          <cell r="H8169">
            <v>0</v>
          </cell>
          <cell r="I8169">
            <v>0</v>
          </cell>
          <cell r="J8169">
            <v>0</v>
          </cell>
          <cell r="K8169">
            <v>1.4</v>
          </cell>
          <cell r="L8169">
            <v>1.4</v>
          </cell>
          <cell r="M8169"/>
          <cell r="N8169">
            <v>11902</v>
          </cell>
        </row>
        <row r="8170">
          <cell r="A8170">
            <v>11903</v>
          </cell>
          <cell r="B8170" t="str">
            <v xml:space="preserve">CABO TELEFONICO CCI 50, 3 PARES, USO INTERNO, SEM BLINDAGEM                                                                                                                                                                                                                                                                                                                                                                                                                                               </v>
          </cell>
          <cell r="C8170" t="str">
            <v>INSUMO</v>
          </cell>
          <cell r="D8170" t="str">
            <v xml:space="preserve">M     </v>
          </cell>
          <cell r="E8170" t="str">
            <v>1,48</v>
          </cell>
          <cell r="F8170">
            <v>0</v>
          </cell>
          <cell r="G8170" t="str">
            <v>1,48</v>
          </cell>
          <cell r="H8170">
            <v>0</v>
          </cell>
          <cell r="I8170">
            <v>0</v>
          </cell>
          <cell r="J8170">
            <v>0</v>
          </cell>
          <cell r="K8170">
            <v>1.48</v>
          </cell>
          <cell r="L8170">
            <v>1.48</v>
          </cell>
          <cell r="M8170"/>
          <cell r="N8170">
            <v>11903</v>
          </cell>
        </row>
        <row r="8171">
          <cell r="A8171">
            <v>11904</v>
          </cell>
          <cell r="B8171" t="str">
            <v xml:space="preserve">CABO TELEFONICO CCI 50, 4 PARES, USO INTERNO, SEM BLINDAGEM                                                                                                                                                                                                                                                                                                                                                                                                                                               </v>
          </cell>
          <cell r="C8171" t="str">
            <v>INSUMO</v>
          </cell>
          <cell r="D8171" t="str">
            <v xml:space="preserve">M     </v>
          </cell>
          <cell r="E8171" t="str">
            <v>2,24</v>
          </cell>
          <cell r="F8171">
            <v>0</v>
          </cell>
          <cell r="G8171" t="str">
            <v>2,24</v>
          </cell>
          <cell r="H8171">
            <v>0</v>
          </cell>
          <cell r="I8171">
            <v>0</v>
          </cell>
          <cell r="J8171">
            <v>0</v>
          </cell>
          <cell r="K8171">
            <v>2.2400000000000002</v>
          </cell>
          <cell r="L8171">
            <v>2.2400000000000002</v>
          </cell>
          <cell r="M8171"/>
          <cell r="N8171">
            <v>11904</v>
          </cell>
        </row>
        <row r="8172">
          <cell r="A8172">
            <v>11905</v>
          </cell>
          <cell r="B8172" t="str">
            <v xml:space="preserve">CABO TELEFONICO CCI 50, 5 PARES, USO INTERNO, SEM BLINDAGEM                                                                                                                                                                                                                                                                                                                                                                                                                                               </v>
          </cell>
          <cell r="C8172" t="str">
            <v>INSUMO</v>
          </cell>
          <cell r="D8172" t="str">
            <v xml:space="preserve">M     </v>
          </cell>
          <cell r="E8172" t="str">
            <v>2,74</v>
          </cell>
          <cell r="F8172">
            <v>0</v>
          </cell>
          <cell r="G8172" t="str">
            <v>2,74</v>
          </cell>
          <cell r="H8172">
            <v>0</v>
          </cell>
          <cell r="I8172">
            <v>0</v>
          </cell>
          <cell r="J8172">
            <v>0</v>
          </cell>
          <cell r="K8172">
            <v>2.74</v>
          </cell>
          <cell r="L8172">
            <v>2.74</v>
          </cell>
          <cell r="M8172"/>
          <cell r="N8172">
            <v>11905</v>
          </cell>
        </row>
        <row r="8173">
          <cell r="A8173">
            <v>11906</v>
          </cell>
          <cell r="B8173" t="str">
            <v xml:space="preserve">CABO TELEFONICO CCI 50, 6 PARES, USO INTERNO, SEM BLINDAGEM                                                                                                                                                                                                                                                                                                                                                                                                                                               </v>
          </cell>
          <cell r="C8173" t="str">
            <v>INSUMO</v>
          </cell>
          <cell r="D8173" t="str">
            <v xml:space="preserve">M     </v>
          </cell>
          <cell r="E8173" t="str">
            <v>3,48</v>
          </cell>
          <cell r="F8173">
            <v>0</v>
          </cell>
          <cell r="G8173" t="str">
            <v>3,48</v>
          </cell>
          <cell r="H8173">
            <v>0</v>
          </cell>
          <cell r="I8173">
            <v>0</v>
          </cell>
          <cell r="J8173">
            <v>0</v>
          </cell>
          <cell r="K8173">
            <v>3.48</v>
          </cell>
          <cell r="L8173">
            <v>3.48</v>
          </cell>
          <cell r="M8173"/>
          <cell r="N8173">
            <v>11906</v>
          </cell>
        </row>
        <row r="8174">
          <cell r="A8174">
            <v>11919</v>
          </cell>
          <cell r="B8174" t="str">
            <v xml:space="preserve">CABO TELEFONICO CI 50, 10 PARES, USO INTERNO                                                                                                                                                                                                                                                                                                                                                                                                                                                              </v>
          </cell>
          <cell r="C8174" t="str">
            <v>INSUMO</v>
          </cell>
          <cell r="D8174" t="str">
            <v xml:space="preserve">M     </v>
          </cell>
          <cell r="E8174" t="str">
            <v>6,38</v>
          </cell>
          <cell r="F8174">
            <v>0</v>
          </cell>
          <cell r="G8174" t="str">
            <v>6,38</v>
          </cell>
          <cell r="H8174">
            <v>0</v>
          </cell>
          <cell r="I8174">
            <v>0</v>
          </cell>
          <cell r="J8174">
            <v>0</v>
          </cell>
          <cell r="K8174">
            <v>6.38</v>
          </cell>
          <cell r="L8174">
            <v>6.38</v>
          </cell>
          <cell r="M8174"/>
          <cell r="N8174">
            <v>11919</v>
          </cell>
        </row>
        <row r="8175">
          <cell r="A8175">
            <v>11920</v>
          </cell>
          <cell r="B8175" t="str">
            <v xml:space="preserve">CABO TELEFONICO CI 50, 20 PARES, USO INTERNO                                                                                                                                                                                                                                                                                                                                                                                                                                                              </v>
          </cell>
          <cell r="C8175" t="str">
            <v>INSUMO</v>
          </cell>
          <cell r="D8175" t="str">
            <v xml:space="preserve">M     </v>
          </cell>
          <cell r="E8175" t="str">
            <v>12,11</v>
          </cell>
          <cell r="F8175">
            <v>0</v>
          </cell>
          <cell r="G8175" t="str">
            <v>12,11</v>
          </cell>
          <cell r="H8175">
            <v>0</v>
          </cell>
          <cell r="I8175">
            <v>0</v>
          </cell>
          <cell r="J8175">
            <v>0</v>
          </cell>
          <cell r="K8175">
            <v>12.11</v>
          </cell>
          <cell r="L8175">
            <v>12.11</v>
          </cell>
          <cell r="M8175"/>
          <cell r="N8175">
            <v>11920</v>
          </cell>
        </row>
        <row r="8176">
          <cell r="A8176">
            <v>11924</v>
          </cell>
          <cell r="B8176" t="str">
            <v xml:space="preserve">CABO TELEFONICO CI 50, 200 PARES, USO INTERNO                                                                                                                                                                                                                                                                                                                                                                                                                                                             </v>
          </cell>
          <cell r="C8176" t="str">
            <v>INSUMO</v>
          </cell>
          <cell r="D8176" t="str">
            <v xml:space="preserve">M     </v>
          </cell>
          <cell r="E8176" t="str">
            <v>101,70</v>
          </cell>
          <cell r="F8176">
            <v>0</v>
          </cell>
          <cell r="G8176" t="str">
            <v>101,70</v>
          </cell>
          <cell r="H8176">
            <v>0</v>
          </cell>
          <cell r="I8176">
            <v>0</v>
          </cell>
          <cell r="J8176">
            <v>0</v>
          </cell>
          <cell r="K8176">
            <v>101.7</v>
          </cell>
          <cell r="L8176">
            <v>101.7</v>
          </cell>
          <cell r="M8176"/>
          <cell r="N8176">
            <v>11924</v>
          </cell>
        </row>
        <row r="8177">
          <cell r="A8177">
            <v>11921</v>
          </cell>
          <cell r="B8177" t="str">
            <v xml:space="preserve">CABO TELEFONICO CI 50, 30 PARES, USO INTERNO                                                                                                                                                                                                                                                                                                                                                                                                                                                              </v>
          </cell>
          <cell r="C8177" t="str">
            <v>INSUMO</v>
          </cell>
          <cell r="D8177" t="str">
            <v xml:space="preserve">M     </v>
          </cell>
          <cell r="E8177" t="str">
            <v>17,72</v>
          </cell>
          <cell r="F8177">
            <v>0</v>
          </cell>
          <cell r="G8177" t="str">
            <v>17,72</v>
          </cell>
          <cell r="H8177">
            <v>0</v>
          </cell>
          <cell r="I8177">
            <v>0</v>
          </cell>
          <cell r="J8177">
            <v>0</v>
          </cell>
          <cell r="K8177">
            <v>17.72</v>
          </cell>
          <cell r="L8177">
            <v>17.72</v>
          </cell>
          <cell r="M8177"/>
          <cell r="N8177">
            <v>11921</v>
          </cell>
        </row>
        <row r="8178">
          <cell r="A8178">
            <v>11922</v>
          </cell>
          <cell r="B8178" t="str">
            <v xml:space="preserve">CABO TELEFONICO CI 50, 50 PARES, USO INTERNO                                                                                                                                                                                                                                                                                                                                                                                                                                                              </v>
          </cell>
          <cell r="C8178" t="str">
            <v>INSUMO</v>
          </cell>
          <cell r="D8178" t="str">
            <v xml:space="preserve">M     </v>
          </cell>
          <cell r="E8178" t="str">
            <v>28,66</v>
          </cell>
          <cell r="F8178">
            <v>0</v>
          </cell>
          <cell r="G8178" t="str">
            <v>28,66</v>
          </cell>
          <cell r="H8178">
            <v>0</v>
          </cell>
          <cell r="I8178">
            <v>0</v>
          </cell>
          <cell r="J8178">
            <v>0</v>
          </cell>
          <cell r="K8178">
            <v>28.66</v>
          </cell>
          <cell r="L8178">
            <v>28.66</v>
          </cell>
          <cell r="M8178"/>
          <cell r="N8178">
            <v>11922</v>
          </cell>
        </row>
        <row r="8179">
          <cell r="A8179">
            <v>11923</v>
          </cell>
          <cell r="B8179" t="str">
            <v xml:space="preserve">CABO TELEFONICO CI 50, 75 PARES, USO INTERNO                                                                                                                                                                                                                                                                                                                                                                                                                                                              </v>
          </cell>
          <cell r="C8179" t="str">
            <v>INSUMO</v>
          </cell>
          <cell r="D8179" t="str">
            <v xml:space="preserve">M     </v>
          </cell>
          <cell r="E8179" t="str">
            <v>41,96</v>
          </cell>
          <cell r="F8179">
            <v>0</v>
          </cell>
          <cell r="G8179" t="str">
            <v>41,96</v>
          </cell>
          <cell r="H8179">
            <v>0</v>
          </cell>
          <cell r="I8179">
            <v>0</v>
          </cell>
          <cell r="J8179">
            <v>0</v>
          </cell>
          <cell r="K8179">
            <v>41.96</v>
          </cell>
          <cell r="L8179">
            <v>41.96</v>
          </cell>
          <cell r="M8179"/>
          <cell r="N8179">
            <v>11923</v>
          </cell>
        </row>
        <row r="8180">
          <cell r="A8180">
            <v>11916</v>
          </cell>
          <cell r="B8180" t="str">
            <v xml:space="preserve">CABO TELEFONICO CTP - APL - 50, 10 PARES, USO EXTERNO                                                                                                                                                                                                                                                                                                                                                                                                                                                     </v>
          </cell>
          <cell r="C8180" t="str">
            <v>INSUMO</v>
          </cell>
          <cell r="D8180" t="str">
            <v xml:space="preserve">M     </v>
          </cell>
          <cell r="E8180" t="str">
            <v>8,72</v>
          </cell>
          <cell r="F8180">
            <v>0</v>
          </cell>
          <cell r="G8180" t="str">
            <v>8,72</v>
          </cell>
          <cell r="H8180">
            <v>0</v>
          </cell>
          <cell r="I8180">
            <v>0</v>
          </cell>
          <cell r="J8180">
            <v>0</v>
          </cell>
          <cell r="K8180">
            <v>8.7200000000000006</v>
          </cell>
          <cell r="L8180">
            <v>8.7200000000000006</v>
          </cell>
          <cell r="M8180"/>
          <cell r="N8180">
            <v>11916</v>
          </cell>
        </row>
        <row r="8181">
          <cell r="A8181">
            <v>11914</v>
          </cell>
          <cell r="B8181" t="str">
            <v xml:space="preserve">CABO TELEFONICO CTP - APL - 50, 100 PARES, USO EXTERNO                                                                                                                                                                                                                                                                                                                                                                                                                                                    </v>
          </cell>
          <cell r="C8181" t="str">
            <v>INSUMO</v>
          </cell>
          <cell r="D8181" t="str">
            <v xml:space="preserve">M     </v>
          </cell>
          <cell r="E8181" t="str">
            <v>62,87</v>
          </cell>
          <cell r="F8181">
            <v>0</v>
          </cell>
          <cell r="G8181" t="str">
            <v>62,87</v>
          </cell>
          <cell r="H8181">
            <v>0</v>
          </cell>
          <cell r="I8181">
            <v>0</v>
          </cell>
          <cell r="J8181">
            <v>0</v>
          </cell>
          <cell r="K8181">
            <v>62.87</v>
          </cell>
          <cell r="L8181">
            <v>62.87</v>
          </cell>
          <cell r="M8181"/>
          <cell r="N8181">
            <v>11914</v>
          </cell>
        </row>
        <row r="8182">
          <cell r="A8182">
            <v>11917</v>
          </cell>
          <cell r="B8182" t="str">
            <v xml:space="preserve">CABO TELEFONICO CTP - APL - 50, 20 PARES, USO EXTERNO                                                                                                                                                                                                                                                                                                                                                                                                                                                     </v>
          </cell>
          <cell r="C8182" t="str">
            <v>INSUMO</v>
          </cell>
          <cell r="D8182" t="str">
            <v xml:space="preserve">M     </v>
          </cell>
          <cell r="E8182" t="str">
            <v>15,37</v>
          </cell>
          <cell r="F8182">
            <v>0</v>
          </cell>
          <cell r="G8182" t="str">
            <v>15,37</v>
          </cell>
          <cell r="H8182">
            <v>0</v>
          </cell>
          <cell r="I8182">
            <v>0</v>
          </cell>
          <cell r="J8182">
            <v>0</v>
          </cell>
          <cell r="K8182">
            <v>15.37</v>
          </cell>
          <cell r="L8182">
            <v>15.37</v>
          </cell>
          <cell r="M8182"/>
          <cell r="N8182">
            <v>11917</v>
          </cell>
        </row>
        <row r="8183">
          <cell r="A8183">
            <v>11918</v>
          </cell>
          <cell r="B8183" t="str">
            <v xml:space="preserve">CABO TELEFONICO CTP - APL - 50, 30 PARES, USO EXTERNO                                                                                                                                                                                                                                                                                                                                                                                                                                                     </v>
          </cell>
          <cell r="C8183" t="str">
            <v>INSUMO</v>
          </cell>
          <cell r="D8183" t="str">
            <v xml:space="preserve">M     </v>
          </cell>
          <cell r="E8183" t="str">
            <v>18,23</v>
          </cell>
          <cell r="F8183">
            <v>0</v>
          </cell>
          <cell r="G8183" t="str">
            <v>18,23</v>
          </cell>
          <cell r="H8183">
            <v>0</v>
          </cell>
          <cell r="I8183">
            <v>0</v>
          </cell>
          <cell r="J8183">
            <v>0</v>
          </cell>
          <cell r="K8183">
            <v>18.23</v>
          </cell>
          <cell r="L8183">
            <v>18.23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81.513,98</v>
          </cell>
          <cell r="F8184">
            <v>0</v>
          </cell>
          <cell r="G8184" t="str">
            <v>81.513,98</v>
          </cell>
          <cell r="H8184">
            <v>0</v>
          </cell>
          <cell r="I8184">
            <v>0</v>
          </cell>
          <cell r="J8184">
            <v>0</v>
          </cell>
          <cell r="K8184">
            <v>81513.98</v>
          </cell>
          <cell r="L8184">
            <v>81513.98</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92.564,10</v>
          </cell>
          <cell r="F8185">
            <v>0</v>
          </cell>
          <cell r="G8185" t="str">
            <v>92.564,10</v>
          </cell>
          <cell r="H8185">
            <v>0</v>
          </cell>
          <cell r="I8185">
            <v>0</v>
          </cell>
          <cell r="J8185">
            <v>0</v>
          </cell>
          <cell r="K8185">
            <v>92564.1</v>
          </cell>
          <cell r="L8185">
            <v>92564.1</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61.118,88</v>
          </cell>
          <cell r="F8186">
            <v>0</v>
          </cell>
          <cell r="G8186" t="str">
            <v>61.118,88</v>
          </cell>
          <cell r="H8186">
            <v>0</v>
          </cell>
          <cell r="I8186">
            <v>0</v>
          </cell>
          <cell r="J8186">
            <v>0</v>
          </cell>
          <cell r="K8186">
            <v>61118.879999999997</v>
          </cell>
          <cell r="L8186">
            <v>61118.879999999997</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73.648,25</v>
          </cell>
          <cell r="F8187">
            <v>0</v>
          </cell>
          <cell r="G8187" t="str">
            <v>73.648,25</v>
          </cell>
          <cell r="H8187">
            <v>0</v>
          </cell>
          <cell r="I8187">
            <v>0</v>
          </cell>
          <cell r="J8187">
            <v>0</v>
          </cell>
          <cell r="K8187">
            <v>73648.25</v>
          </cell>
          <cell r="L8187">
            <v>73648.25</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23,31</v>
          </cell>
          <cell r="F8188">
            <v>0</v>
          </cell>
          <cell r="G8188" t="str">
            <v>23,31</v>
          </cell>
          <cell r="H8188">
            <v>0</v>
          </cell>
          <cell r="I8188">
            <v>0</v>
          </cell>
          <cell r="J8188">
            <v>0</v>
          </cell>
          <cell r="K8188">
            <v>23.31</v>
          </cell>
          <cell r="L8188">
            <v>23.31</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34,70</v>
          </cell>
          <cell r="F8189">
            <v>0</v>
          </cell>
          <cell r="G8189" t="str">
            <v>34,70</v>
          </cell>
          <cell r="H8189">
            <v>0</v>
          </cell>
          <cell r="I8189">
            <v>0</v>
          </cell>
          <cell r="J8189">
            <v>0</v>
          </cell>
          <cell r="K8189">
            <v>34.700000000000003</v>
          </cell>
          <cell r="L8189">
            <v>34.700000000000003</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49,57</v>
          </cell>
          <cell r="F8190">
            <v>0</v>
          </cell>
          <cell r="G8190" t="str">
            <v>49,57</v>
          </cell>
          <cell r="H8190">
            <v>0</v>
          </cell>
          <cell r="I8190">
            <v>0</v>
          </cell>
          <cell r="J8190">
            <v>0</v>
          </cell>
          <cell r="K8190">
            <v>49.57</v>
          </cell>
          <cell r="L8190">
            <v>49.57</v>
          </cell>
          <cell r="M8190"/>
          <cell r="N8190">
            <v>43603</v>
          </cell>
        </row>
        <row r="8191">
          <cell r="A8191">
            <v>38374</v>
          </cell>
          <cell r="B8191" t="str">
            <v xml:space="preserve">CADEIRA SUSPENSA MANUAL / BALANCIM INDIVIDUAL (NBR 14751)                                                                                                                                                                                                                                                                                                                                                                                                                                                 </v>
          </cell>
          <cell r="C8191" t="str">
            <v>INSUMO</v>
          </cell>
          <cell r="D8191" t="str">
            <v xml:space="preserve">UN    </v>
          </cell>
          <cell r="E8191" t="str">
            <v>1.082,92</v>
          </cell>
          <cell r="F8191">
            <v>0</v>
          </cell>
          <cell r="G8191" t="str">
            <v>1.082,92</v>
          </cell>
          <cell r="H8191">
            <v>0</v>
          </cell>
          <cell r="I8191">
            <v>0</v>
          </cell>
          <cell r="J8191">
            <v>0</v>
          </cell>
          <cell r="K8191">
            <v>1082.92</v>
          </cell>
          <cell r="L8191">
            <v>1082.92</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32,43</v>
          </cell>
          <cell r="F8192">
            <v>0</v>
          </cell>
          <cell r="G8192" t="str">
            <v>32,43</v>
          </cell>
          <cell r="H8192">
            <v>0</v>
          </cell>
          <cell r="I8192">
            <v>0</v>
          </cell>
          <cell r="J8192">
            <v>0</v>
          </cell>
          <cell r="K8192">
            <v>32.43</v>
          </cell>
          <cell r="L8192">
            <v>32.43</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27,15</v>
          </cell>
          <cell r="F8193">
            <v>0</v>
          </cell>
          <cell r="G8193" t="str">
            <v>27,15</v>
          </cell>
          <cell r="H8193">
            <v>0</v>
          </cell>
          <cell r="I8193">
            <v>0</v>
          </cell>
          <cell r="J8193">
            <v>0</v>
          </cell>
          <cell r="K8193">
            <v>27.15</v>
          </cell>
          <cell r="L8193">
            <v>27.15</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31,07</v>
          </cell>
          <cell r="F8194">
            <v>0</v>
          </cell>
          <cell r="G8194" t="str">
            <v>31,07</v>
          </cell>
          <cell r="H8194">
            <v>0</v>
          </cell>
          <cell r="I8194">
            <v>0</v>
          </cell>
          <cell r="J8194">
            <v>0</v>
          </cell>
          <cell r="K8194">
            <v>31.07</v>
          </cell>
          <cell r="L8194">
            <v>31.07</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15,89</v>
          </cell>
          <cell r="F8195">
            <v>0</v>
          </cell>
          <cell r="G8195" t="str">
            <v>15,89</v>
          </cell>
          <cell r="H8195">
            <v>0</v>
          </cell>
          <cell r="I8195">
            <v>0</v>
          </cell>
          <cell r="J8195">
            <v>0</v>
          </cell>
          <cell r="K8195">
            <v>15.89</v>
          </cell>
          <cell r="L8195">
            <v>15.89</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25,29</v>
          </cell>
          <cell r="F8196">
            <v>0</v>
          </cell>
          <cell r="G8196" t="str">
            <v>25,29</v>
          </cell>
          <cell r="H8196">
            <v>0</v>
          </cell>
          <cell r="I8196">
            <v>0</v>
          </cell>
          <cell r="J8196">
            <v>0</v>
          </cell>
          <cell r="K8196">
            <v>25.29</v>
          </cell>
          <cell r="L8196">
            <v>25.29</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5,79</v>
          </cell>
          <cell r="F8198">
            <v>0</v>
          </cell>
          <cell r="G8198" t="str">
            <v>5,79</v>
          </cell>
          <cell r="H8198">
            <v>0</v>
          </cell>
          <cell r="I8198">
            <v>0</v>
          </cell>
          <cell r="J8198">
            <v>0</v>
          </cell>
          <cell r="K8198">
            <v>5.79</v>
          </cell>
          <cell r="L8198">
            <v>5.79</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445,00</v>
          </cell>
          <cell r="F8200">
            <v>0</v>
          </cell>
          <cell r="G8200" t="str">
            <v>445,00</v>
          </cell>
          <cell r="H8200">
            <v>0</v>
          </cell>
          <cell r="I8200">
            <v>0</v>
          </cell>
          <cell r="J8200">
            <v>0</v>
          </cell>
          <cell r="K8200">
            <v>445</v>
          </cell>
          <cell r="L8200">
            <v>445</v>
          </cell>
          <cell r="M8200"/>
          <cell r="N8200">
            <v>34636</v>
          </cell>
        </row>
        <row r="8201">
          <cell r="A8201">
            <v>34639</v>
          </cell>
          <cell r="B8201" t="str">
            <v xml:space="preserve">CAIXA D'AGUA EM POLIETILENO 1500 LITROS, COM TAMPA                                                                                                                                                                                                                                                                                                                                                                                                                                                        </v>
          </cell>
          <cell r="C8201" t="str">
            <v>INSUMO</v>
          </cell>
          <cell r="D8201" t="str">
            <v xml:space="preserve">UN    </v>
          </cell>
          <cell r="E8201" t="str">
            <v>903,79</v>
          </cell>
          <cell r="F8201">
            <v>0</v>
          </cell>
          <cell r="G8201" t="str">
            <v>903,79</v>
          </cell>
          <cell r="H8201">
            <v>0</v>
          </cell>
          <cell r="I8201">
            <v>0</v>
          </cell>
          <cell r="J8201">
            <v>0</v>
          </cell>
          <cell r="K8201">
            <v>903.79</v>
          </cell>
          <cell r="L8201">
            <v>903.79</v>
          </cell>
          <cell r="M8201"/>
          <cell r="N8201">
            <v>34639</v>
          </cell>
        </row>
        <row r="8202">
          <cell r="A8202">
            <v>34640</v>
          </cell>
          <cell r="B8202" t="str">
            <v xml:space="preserve">CAIXA D'AGUA EM POLIETILENO 2000 LITROS, COM TAMPA                                                                                                                                                                                                                                                                                                                                                                                                                                                        </v>
          </cell>
          <cell r="C8202" t="str">
            <v>INSUMO</v>
          </cell>
          <cell r="D8202" t="str">
            <v xml:space="preserve">UN    </v>
          </cell>
          <cell r="E8202" t="str">
            <v>1.015,19</v>
          </cell>
          <cell r="F8202">
            <v>0</v>
          </cell>
          <cell r="G8202" t="str">
            <v>1.015,19</v>
          </cell>
          <cell r="H8202">
            <v>0</v>
          </cell>
          <cell r="I8202">
            <v>0</v>
          </cell>
          <cell r="J8202">
            <v>0</v>
          </cell>
          <cell r="K8202">
            <v>1015.19</v>
          </cell>
          <cell r="L8202">
            <v>1015.19</v>
          </cell>
          <cell r="M8202"/>
          <cell r="N8202">
            <v>34640</v>
          </cell>
        </row>
        <row r="8203">
          <cell r="A8203">
            <v>34637</v>
          </cell>
          <cell r="B8203" t="str">
            <v xml:space="preserve">CAIXA D'AGUA EM POLIETILENO 500 LITROS, COM TAMPA                                                                                                                                                                                                                                                                                                                                                                                                                                                         </v>
          </cell>
          <cell r="C8203" t="str">
            <v>INSUMO</v>
          </cell>
          <cell r="D8203" t="str">
            <v xml:space="preserve">UN    </v>
          </cell>
          <cell r="E8203" t="str">
            <v>255,49</v>
          </cell>
          <cell r="F8203">
            <v>0</v>
          </cell>
          <cell r="G8203" t="str">
            <v>255,49</v>
          </cell>
          <cell r="H8203">
            <v>0</v>
          </cell>
          <cell r="I8203">
            <v>0</v>
          </cell>
          <cell r="J8203">
            <v>0</v>
          </cell>
          <cell r="K8203">
            <v>255.49</v>
          </cell>
          <cell r="L8203">
            <v>255.49</v>
          </cell>
          <cell r="M8203"/>
          <cell r="N8203">
            <v>34637</v>
          </cell>
        </row>
        <row r="8204">
          <cell r="A8204">
            <v>34638</v>
          </cell>
          <cell r="B8204" t="str">
            <v xml:space="preserve">CAIXA D'AGUA EM POLIETILENO 750 LITROS, COM TAMPA                                                                                                                                                                                                                                                                                                                                                                                                                                                         </v>
          </cell>
          <cell r="C8204" t="str">
            <v>INSUMO</v>
          </cell>
          <cell r="D8204" t="str">
            <v xml:space="preserve">UN    </v>
          </cell>
          <cell r="E8204" t="str">
            <v>438,14</v>
          </cell>
          <cell r="F8204">
            <v>0</v>
          </cell>
          <cell r="G8204" t="str">
            <v>438,14</v>
          </cell>
          <cell r="H8204">
            <v>0</v>
          </cell>
          <cell r="I8204">
            <v>0</v>
          </cell>
          <cell r="J8204">
            <v>0</v>
          </cell>
          <cell r="K8204">
            <v>438.14</v>
          </cell>
          <cell r="L8204">
            <v>438.14</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81,61</v>
          </cell>
          <cell r="F8210">
            <v>0</v>
          </cell>
          <cell r="G8210" t="str">
            <v>81,61</v>
          </cell>
          <cell r="H8210">
            <v>0</v>
          </cell>
          <cell r="I8210">
            <v>0</v>
          </cell>
          <cell r="J8210">
            <v>0</v>
          </cell>
          <cell r="K8210">
            <v>81.61</v>
          </cell>
          <cell r="L8210">
            <v>81.61</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88,23</v>
          </cell>
          <cell r="F8211">
            <v>0</v>
          </cell>
          <cell r="G8211" t="str">
            <v>88,23</v>
          </cell>
          <cell r="H8211">
            <v>0</v>
          </cell>
          <cell r="I8211">
            <v>0</v>
          </cell>
          <cell r="J8211">
            <v>0</v>
          </cell>
          <cell r="K8211">
            <v>88.23</v>
          </cell>
          <cell r="L8211">
            <v>88.23</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161,76</v>
          </cell>
          <cell r="F8212">
            <v>0</v>
          </cell>
          <cell r="G8212" t="str">
            <v>161,76</v>
          </cell>
          <cell r="H8212">
            <v>0</v>
          </cell>
          <cell r="I8212">
            <v>0</v>
          </cell>
          <cell r="J8212">
            <v>0</v>
          </cell>
          <cell r="K8212">
            <v>161.76</v>
          </cell>
          <cell r="L8212">
            <v>161.76</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283,08</v>
          </cell>
          <cell r="F8213">
            <v>0</v>
          </cell>
          <cell r="G8213" t="str">
            <v>283,08</v>
          </cell>
          <cell r="H8213">
            <v>0</v>
          </cell>
          <cell r="I8213">
            <v>0</v>
          </cell>
          <cell r="J8213">
            <v>0</v>
          </cell>
          <cell r="K8213">
            <v>283.08</v>
          </cell>
          <cell r="L8213">
            <v>283.08</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513,23</v>
          </cell>
          <cell r="F8214">
            <v>0</v>
          </cell>
          <cell r="G8214" t="str">
            <v>513,23</v>
          </cell>
          <cell r="H8214">
            <v>0</v>
          </cell>
          <cell r="I8214">
            <v>0</v>
          </cell>
          <cell r="J8214">
            <v>0</v>
          </cell>
          <cell r="K8214">
            <v>513.23</v>
          </cell>
          <cell r="L8214">
            <v>513.23</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919,11</v>
          </cell>
          <cell r="F8215">
            <v>0</v>
          </cell>
          <cell r="G8215" t="str">
            <v>919,11</v>
          </cell>
          <cell r="H8215">
            <v>0</v>
          </cell>
          <cell r="I8215">
            <v>0</v>
          </cell>
          <cell r="J8215">
            <v>0</v>
          </cell>
          <cell r="K8215">
            <v>919.11</v>
          </cell>
          <cell r="L8215">
            <v>919.11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136,02</v>
          </cell>
          <cell r="F8216">
            <v>0</v>
          </cell>
          <cell r="G8216" t="str">
            <v>136,02</v>
          </cell>
          <cell r="H8216">
            <v>0</v>
          </cell>
          <cell r="I8216">
            <v>0</v>
          </cell>
          <cell r="J8216">
            <v>0</v>
          </cell>
          <cell r="K8216">
            <v>136.02000000000001</v>
          </cell>
          <cell r="L8216">
            <v>136.02000000000001</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249,99</v>
          </cell>
          <cell r="F8217">
            <v>0</v>
          </cell>
          <cell r="G8217" t="str">
            <v>249,99</v>
          </cell>
          <cell r="H8217">
            <v>0</v>
          </cell>
          <cell r="I8217">
            <v>0</v>
          </cell>
          <cell r="J8217">
            <v>0</v>
          </cell>
          <cell r="K8217">
            <v>249.99</v>
          </cell>
          <cell r="L8217">
            <v>249.99</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317,64</v>
          </cell>
          <cell r="F8218">
            <v>0</v>
          </cell>
          <cell r="G8218" t="str">
            <v>317,64</v>
          </cell>
          <cell r="H8218">
            <v>0</v>
          </cell>
          <cell r="I8218">
            <v>0</v>
          </cell>
          <cell r="J8218">
            <v>0</v>
          </cell>
          <cell r="K8218">
            <v>317.64</v>
          </cell>
          <cell r="L8218">
            <v>317.64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70,38</v>
          </cell>
          <cell r="F8219">
            <v>0</v>
          </cell>
          <cell r="G8219" t="str">
            <v>70,38</v>
          </cell>
          <cell r="H8219">
            <v>0</v>
          </cell>
          <cell r="I8219">
            <v>0</v>
          </cell>
          <cell r="J8219">
            <v>0</v>
          </cell>
          <cell r="K8219">
            <v>70.38</v>
          </cell>
          <cell r="L8219">
            <v>70.38</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116,91</v>
          </cell>
          <cell r="F8220">
            <v>0</v>
          </cell>
          <cell r="G8220" t="str">
            <v>116,91</v>
          </cell>
          <cell r="H8220">
            <v>0</v>
          </cell>
          <cell r="I8220">
            <v>0</v>
          </cell>
          <cell r="J8220">
            <v>0</v>
          </cell>
          <cell r="K8220">
            <v>116.91</v>
          </cell>
          <cell r="L8220">
            <v>116.91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226,47</v>
          </cell>
          <cell r="F8221">
            <v>0</v>
          </cell>
          <cell r="G8221" t="str">
            <v>226,47</v>
          </cell>
          <cell r="H8221">
            <v>0</v>
          </cell>
          <cell r="I8221">
            <v>0</v>
          </cell>
          <cell r="J8221">
            <v>0</v>
          </cell>
          <cell r="K8221">
            <v>226.47</v>
          </cell>
          <cell r="L8221">
            <v>226.47</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470,58</v>
          </cell>
          <cell r="F8222">
            <v>0</v>
          </cell>
          <cell r="G8222" t="str">
            <v>470,58</v>
          </cell>
          <cell r="H8222">
            <v>0</v>
          </cell>
          <cell r="I8222">
            <v>0</v>
          </cell>
          <cell r="J8222">
            <v>0</v>
          </cell>
          <cell r="K8222">
            <v>470.58</v>
          </cell>
          <cell r="L8222">
            <v>470.58</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741,91</v>
          </cell>
          <cell r="F8223">
            <v>0</v>
          </cell>
          <cell r="G8223" t="str">
            <v>741,91</v>
          </cell>
          <cell r="H8223">
            <v>0</v>
          </cell>
          <cell r="I8223">
            <v>0</v>
          </cell>
          <cell r="J8223">
            <v>0</v>
          </cell>
          <cell r="K8223">
            <v>741.91</v>
          </cell>
          <cell r="L8223">
            <v>741.91</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234,28</v>
          </cell>
          <cell r="F8224">
            <v>0</v>
          </cell>
          <cell r="G8224" t="str">
            <v>234,28</v>
          </cell>
          <cell r="H8224">
            <v>0</v>
          </cell>
          <cell r="I8224">
            <v>0</v>
          </cell>
          <cell r="J8224">
            <v>0</v>
          </cell>
          <cell r="K8224">
            <v>234.28</v>
          </cell>
          <cell r="L8224">
            <v>234.28</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248,96</v>
          </cell>
          <cell r="F8225">
            <v>0</v>
          </cell>
          <cell r="G8225" t="str">
            <v>248,96</v>
          </cell>
          <cell r="H8225">
            <v>0</v>
          </cell>
          <cell r="I8225">
            <v>0</v>
          </cell>
          <cell r="J8225">
            <v>0</v>
          </cell>
          <cell r="K8225">
            <v>248.96</v>
          </cell>
          <cell r="L8225">
            <v>248.96</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56,45</v>
          </cell>
          <cell r="F8226">
            <v>0</v>
          </cell>
          <cell r="G8226" t="str">
            <v>56,45</v>
          </cell>
          <cell r="H8226">
            <v>0</v>
          </cell>
          <cell r="I8226">
            <v>0</v>
          </cell>
          <cell r="J8226">
            <v>0</v>
          </cell>
          <cell r="K8226">
            <v>56.45</v>
          </cell>
          <cell r="L8226">
            <v>56.45</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1.247,84</v>
          </cell>
          <cell r="F8227">
            <v>0</v>
          </cell>
          <cell r="G8227" t="str">
            <v>1.247,84</v>
          </cell>
          <cell r="H8227">
            <v>0</v>
          </cell>
          <cell r="I8227">
            <v>0</v>
          </cell>
          <cell r="J8227">
            <v>0</v>
          </cell>
          <cell r="K8227">
            <v>1247.8399999999999</v>
          </cell>
          <cell r="L8227">
            <v>1247.8399999999999</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124,99</v>
          </cell>
          <cell r="F8228">
            <v>0</v>
          </cell>
          <cell r="G8228" t="str">
            <v>124,99</v>
          </cell>
          <cell r="H8228">
            <v>0</v>
          </cell>
          <cell r="I8228">
            <v>0</v>
          </cell>
          <cell r="J8228">
            <v>0</v>
          </cell>
          <cell r="K8228">
            <v>124.99</v>
          </cell>
          <cell r="L8228">
            <v>124.99</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513,29</v>
          </cell>
          <cell r="F8229">
            <v>0</v>
          </cell>
          <cell r="G8229" t="str">
            <v>513,29</v>
          </cell>
          <cell r="H8229">
            <v>0</v>
          </cell>
          <cell r="I8229">
            <v>0</v>
          </cell>
          <cell r="J8229">
            <v>0</v>
          </cell>
          <cell r="K8229">
            <v>513.29</v>
          </cell>
          <cell r="L8229">
            <v>513.29</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269,65</v>
          </cell>
          <cell r="F8230">
            <v>0</v>
          </cell>
          <cell r="G8230" t="str">
            <v>269,65</v>
          </cell>
          <cell r="H8230">
            <v>0</v>
          </cell>
          <cell r="I8230">
            <v>0</v>
          </cell>
          <cell r="J8230">
            <v>0</v>
          </cell>
          <cell r="K8230">
            <v>269.64999999999998</v>
          </cell>
          <cell r="L8230">
            <v>269.64999999999998</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341,08</v>
          </cell>
          <cell r="F8231">
            <v>0</v>
          </cell>
          <cell r="G8231" t="str">
            <v>341,08</v>
          </cell>
          <cell r="H8231">
            <v>0</v>
          </cell>
          <cell r="I8231">
            <v>0</v>
          </cell>
          <cell r="J8231">
            <v>0</v>
          </cell>
          <cell r="K8231">
            <v>341.08</v>
          </cell>
          <cell r="L8231">
            <v>341.08</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282,50</v>
          </cell>
          <cell r="F8232">
            <v>0</v>
          </cell>
          <cell r="G8232" t="str">
            <v>282,50</v>
          </cell>
          <cell r="H8232">
            <v>0</v>
          </cell>
          <cell r="I8232">
            <v>0</v>
          </cell>
          <cell r="J8232">
            <v>0</v>
          </cell>
          <cell r="K8232">
            <v>282.5</v>
          </cell>
          <cell r="L8232">
            <v>282.5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345,09</v>
          </cell>
          <cell r="F8233">
            <v>0</v>
          </cell>
          <cell r="G8233" t="str">
            <v>345,09</v>
          </cell>
          <cell r="H8233">
            <v>0</v>
          </cell>
          <cell r="I8233">
            <v>0</v>
          </cell>
          <cell r="J8233">
            <v>0</v>
          </cell>
          <cell r="K8233">
            <v>345.09</v>
          </cell>
          <cell r="L8233">
            <v>345.09</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59,11</v>
          </cell>
          <cell r="F8234">
            <v>0</v>
          </cell>
          <cell r="G8234" t="str">
            <v>59,11</v>
          </cell>
          <cell r="H8234">
            <v>0</v>
          </cell>
          <cell r="I8234">
            <v>0</v>
          </cell>
          <cell r="J8234">
            <v>0</v>
          </cell>
          <cell r="K8234">
            <v>59.11</v>
          </cell>
          <cell r="L8234">
            <v>59.11</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68,54</v>
          </cell>
          <cell r="F8235">
            <v>0</v>
          </cell>
          <cell r="G8235" t="str">
            <v>68,54</v>
          </cell>
          <cell r="H8235">
            <v>0</v>
          </cell>
          <cell r="I8235">
            <v>0</v>
          </cell>
          <cell r="J8235">
            <v>0</v>
          </cell>
          <cell r="K8235">
            <v>68.540000000000006</v>
          </cell>
          <cell r="L8235">
            <v>68.540000000000006</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109,49</v>
          </cell>
          <cell r="F8236">
            <v>0</v>
          </cell>
          <cell r="G8236" t="str">
            <v>109,49</v>
          </cell>
          <cell r="H8236">
            <v>0</v>
          </cell>
          <cell r="I8236">
            <v>0</v>
          </cell>
          <cell r="J8236">
            <v>0</v>
          </cell>
          <cell r="K8236">
            <v>109.49</v>
          </cell>
          <cell r="L8236">
            <v>109.49</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93,42</v>
          </cell>
          <cell r="F8237">
            <v>0</v>
          </cell>
          <cell r="G8237" t="str">
            <v>93,42</v>
          </cell>
          <cell r="H8237">
            <v>0</v>
          </cell>
          <cell r="I8237">
            <v>0</v>
          </cell>
          <cell r="J8237">
            <v>0</v>
          </cell>
          <cell r="K8237">
            <v>93.42</v>
          </cell>
          <cell r="L8237">
            <v>93.42</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204,55</v>
          </cell>
          <cell r="F8238">
            <v>0</v>
          </cell>
          <cell r="G8238" t="str">
            <v>204,55</v>
          </cell>
          <cell r="H8238">
            <v>0</v>
          </cell>
          <cell r="I8238">
            <v>0</v>
          </cell>
          <cell r="J8238">
            <v>0</v>
          </cell>
          <cell r="K8238">
            <v>204.55</v>
          </cell>
          <cell r="L8238">
            <v>204.55</v>
          </cell>
          <cell r="M8238"/>
          <cell r="N8238">
            <v>41476</v>
          </cell>
        </row>
        <row r="8239">
          <cell r="A8239">
            <v>2555</v>
          </cell>
          <cell r="B8239" t="str">
            <v xml:space="preserve">CAIXA DE LUZ "3 X 3" EM ACO ESMALTADA                                                                                                                                                                                                                                                                                                                                                                                                                                                                     </v>
          </cell>
          <cell r="C8239" t="str">
            <v>INSUMO</v>
          </cell>
          <cell r="D8239" t="str">
            <v xml:space="preserve">UN    </v>
          </cell>
          <cell r="E8239" t="str">
            <v>1,94</v>
          </cell>
          <cell r="F8239">
            <v>0</v>
          </cell>
          <cell r="G8239" t="str">
            <v>1,94</v>
          </cell>
          <cell r="H8239">
            <v>0</v>
          </cell>
          <cell r="I8239">
            <v>0</v>
          </cell>
          <cell r="J8239">
            <v>0</v>
          </cell>
          <cell r="K8239">
            <v>1.94</v>
          </cell>
          <cell r="L8239">
            <v>1.94</v>
          </cell>
          <cell r="M8239"/>
          <cell r="N8239">
            <v>2555</v>
          </cell>
        </row>
        <row r="8240">
          <cell r="A8240">
            <v>2556</v>
          </cell>
          <cell r="B8240" t="str">
            <v xml:space="preserve">CAIXA DE LUZ "4 X 2" EM ACO ESMALTADA                                                                                                                                                                                                                                                                                                                                                                                                                                                                     </v>
          </cell>
          <cell r="C8240" t="str">
            <v>INSUMO</v>
          </cell>
          <cell r="D8240" t="str">
            <v xml:space="preserve">UN    </v>
          </cell>
          <cell r="E8240" t="str">
            <v>2,00</v>
          </cell>
          <cell r="F8240">
            <v>0</v>
          </cell>
          <cell r="G8240" t="str">
            <v>2,00</v>
          </cell>
          <cell r="H8240">
            <v>0</v>
          </cell>
          <cell r="I8240">
            <v>0</v>
          </cell>
          <cell r="J8240">
            <v>0</v>
          </cell>
          <cell r="K8240">
            <v>2</v>
          </cell>
          <cell r="L8240">
            <v>2</v>
          </cell>
          <cell r="M8240"/>
          <cell r="N8240">
            <v>2556</v>
          </cell>
        </row>
        <row r="8241">
          <cell r="A8241">
            <v>2557</v>
          </cell>
          <cell r="B8241" t="str">
            <v xml:space="preserve">CAIXA DE LUZ "4 X 4" EM ACO ESMALTADA                                                                                                                                                                                                                                                                                                                                                                                                                                                                     </v>
          </cell>
          <cell r="C8241" t="str">
            <v>INSUMO</v>
          </cell>
          <cell r="D8241" t="str">
            <v xml:space="preserve">UN    </v>
          </cell>
          <cell r="E8241" t="str">
            <v>4,24</v>
          </cell>
          <cell r="F8241">
            <v>0</v>
          </cell>
          <cell r="G8241" t="str">
            <v>4,24</v>
          </cell>
          <cell r="H8241">
            <v>0</v>
          </cell>
          <cell r="I8241">
            <v>0</v>
          </cell>
          <cell r="J8241">
            <v>0</v>
          </cell>
          <cell r="K8241">
            <v>4.24</v>
          </cell>
          <cell r="L8241">
            <v>4.24</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4,24</v>
          </cell>
          <cell r="F8242">
            <v>0</v>
          </cell>
          <cell r="G8242" t="str">
            <v>4,24</v>
          </cell>
          <cell r="H8242">
            <v>0</v>
          </cell>
          <cell r="I8242">
            <v>0</v>
          </cell>
          <cell r="J8242">
            <v>0</v>
          </cell>
          <cell r="K8242">
            <v>4.24</v>
          </cell>
          <cell r="L8242">
            <v>4.24</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31,61</v>
          </cell>
          <cell r="F8243">
            <v>0</v>
          </cell>
          <cell r="G8243" t="str">
            <v>31,61</v>
          </cell>
          <cell r="H8243">
            <v>0</v>
          </cell>
          <cell r="I8243">
            <v>0</v>
          </cell>
          <cell r="J8243">
            <v>0</v>
          </cell>
          <cell r="K8243">
            <v>31.61</v>
          </cell>
          <cell r="L8243">
            <v>31.61</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38,67</v>
          </cell>
          <cell r="F8244">
            <v>0</v>
          </cell>
          <cell r="G8244" t="str">
            <v>38,67</v>
          </cell>
          <cell r="H8244">
            <v>0</v>
          </cell>
          <cell r="I8244">
            <v>0</v>
          </cell>
          <cell r="J8244">
            <v>0</v>
          </cell>
          <cell r="K8244">
            <v>38.67</v>
          </cell>
          <cell r="L8244">
            <v>38.67</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63,59</v>
          </cell>
          <cell r="F8245">
            <v>0</v>
          </cell>
          <cell r="G8245" t="str">
            <v>63,59</v>
          </cell>
          <cell r="H8245">
            <v>0</v>
          </cell>
          <cell r="I8245">
            <v>0</v>
          </cell>
          <cell r="J8245">
            <v>0</v>
          </cell>
          <cell r="K8245">
            <v>63.59</v>
          </cell>
          <cell r="L8245">
            <v>63.59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210,77</v>
          </cell>
          <cell r="F8246">
            <v>0</v>
          </cell>
          <cell r="G8246" t="str">
            <v>210,77</v>
          </cell>
          <cell r="H8246">
            <v>0</v>
          </cell>
          <cell r="I8246">
            <v>0</v>
          </cell>
          <cell r="J8246">
            <v>0</v>
          </cell>
          <cell r="K8246">
            <v>210.77</v>
          </cell>
          <cell r="L8246">
            <v>210.77</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128,16</v>
          </cell>
          <cell r="F8247">
            <v>0</v>
          </cell>
          <cell r="G8247" t="str">
            <v>128,16</v>
          </cell>
          <cell r="H8247">
            <v>0</v>
          </cell>
          <cell r="I8247">
            <v>0</v>
          </cell>
          <cell r="J8247">
            <v>0</v>
          </cell>
          <cell r="K8247">
            <v>128.16</v>
          </cell>
          <cell r="L8247">
            <v>128.16</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188,72</v>
          </cell>
          <cell r="F8248">
            <v>0</v>
          </cell>
          <cell r="G8248" t="str">
            <v>188,72</v>
          </cell>
          <cell r="H8248">
            <v>0</v>
          </cell>
          <cell r="I8248">
            <v>0</v>
          </cell>
          <cell r="J8248">
            <v>0</v>
          </cell>
          <cell r="K8248">
            <v>188.72</v>
          </cell>
          <cell r="L8248">
            <v>188.72</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71,39</v>
          </cell>
          <cell r="F8249">
            <v>0</v>
          </cell>
          <cell r="G8249" t="str">
            <v>71,39</v>
          </cell>
          <cell r="H8249">
            <v>0</v>
          </cell>
          <cell r="I8249">
            <v>0</v>
          </cell>
          <cell r="J8249">
            <v>0</v>
          </cell>
          <cell r="K8249">
            <v>71.39</v>
          </cell>
          <cell r="L8249">
            <v>71.39</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42,30</v>
          </cell>
          <cell r="F8250">
            <v>0</v>
          </cell>
          <cell r="G8250" t="str">
            <v>42,30</v>
          </cell>
          <cell r="H8250">
            <v>0</v>
          </cell>
          <cell r="I8250">
            <v>0</v>
          </cell>
          <cell r="J8250">
            <v>0</v>
          </cell>
          <cell r="K8250">
            <v>42.3</v>
          </cell>
          <cell r="L8250">
            <v>42.3</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500,35</v>
          </cell>
          <cell r="F8251">
            <v>0</v>
          </cell>
          <cell r="G8251" t="str">
            <v>500,35</v>
          </cell>
          <cell r="H8251">
            <v>0</v>
          </cell>
          <cell r="I8251">
            <v>0</v>
          </cell>
          <cell r="J8251">
            <v>0</v>
          </cell>
          <cell r="K8251">
            <v>500.35</v>
          </cell>
          <cell r="L8251">
            <v>500.35</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40,72</v>
          </cell>
          <cell r="F8252">
            <v>0</v>
          </cell>
          <cell r="G8252" t="str">
            <v>40,72</v>
          </cell>
          <cell r="H8252">
            <v>0</v>
          </cell>
          <cell r="I8252">
            <v>0</v>
          </cell>
          <cell r="J8252">
            <v>0</v>
          </cell>
          <cell r="K8252">
            <v>40.72</v>
          </cell>
          <cell r="L8252">
            <v>40.72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80,04</v>
          </cell>
          <cell r="F8253">
            <v>0</v>
          </cell>
          <cell r="G8253" t="str">
            <v>80,04</v>
          </cell>
          <cell r="H8253">
            <v>0</v>
          </cell>
          <cell r="I8253">
            <v>0</v>
          </cell>
          <cell r="J8253">
            <v>0</v>
          </cell>
          <cell r="K8253">
            <v>80.040000000000006</v>
          </cell>
          <cell r="L8253">
            <v>80.040000000000006</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128,65</v>
          </cell>
          <cell r="F8254">
            <v>0</v>
          </cell>
          <cell r="G8254" t="str">
            <v>128,65</v>
          </cell>
          <cell r="H8254">
            <v>0</v>
          </cell>
          <cell r="I8254">
            <v>0</v>
          </cell>
          <cell r="J8254">
            <v>0</v>
          </cell>
          <cell r="K8254">
            <v>128.65</v>
          </cell>
          <cell r="L8254">
            <v>128.65</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192,43</v>
          </cell>
          <cell r="F8255">
            <v>0</v>
          </cell>
          <cell r="G8255" t="str">
            <v>192,43</v>
          </cell>
          <cell r="H8255">
            <v>0</v>
          </cell>
          <cell r="I8255">
            <v>0</v>
          </cell>
          <cell r="J8255">
            <v>0</v>
          </cell>
          <cell r="K8255">
            <v>192.43</v>
          </cell>
          <cell r="L8255">
            <v>192.43</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256,83</v>
          </cell>
          <cell r="F8256">
            <v>0</v>
          </cell>
          <cell r="G8256" t="str">
            <v>256,83</v>
          </cell>
          <cell r="H8256">
            <v>0</v>
          </cell>
          <cell r="I8256">
            <v>0</v>
          </cell>
          <cell r="J8256">
            <v>0</v>
          </cell>
          <cell r="K8256">
            <v>256.83</v>
          </cell>
          <cell r="L8256">
            <v>256.83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310,38</v>
          </cell>
          <cell r="F8257">
            <v>0</v>
          </cell>
          <cell r="G8257" t="str">
            <v>310,38</v>
          </cell>
          <cell r="H8257">
            <v>0</v>
          </cell>
          <cell r="I8257">
            <v>0</v>
          </cell>
          <cell r="J8257">
            <v>0</v>
          </cell>
          <cell r="K8257">
            <v>310.38</v>
          </cell>
          <cell r="L8257">
            <v>310.38</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393,40</v>
          </cell>
          <cell r="F8258">
            <v>0</v>
          </cell>
          <cell r="G8258" t="str">
            <v>393,40</v>
          </cell>
          <cell r="H8258">
            <v>0</v>
          </cell>
          <cell r="I8258">
            <v>0</v>
          </cell>
          <cell r="J8258">
            <v>0</v>
          </cell>
          <cell r="K8258">
            <v>393.4</v>
          </cell>
          <cell r="L8258">
            <v>393.4</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28,55</v>
          </cell>
          <cell r="F8259">
            <v>0</v>
          </cell>
          <cell r="G8259" t="str">
            <v>28,55</v>
          </cell>
          <cell r="H8259">
            <v>0</v>
          </cell>
          <cell r="I8259">
            <v>0</v>
          </cell>
          <cell r="J8259">
            <v>0</v>
          </cell>
          <cell r="K8259">
            <v>28.55</v>
          </cell>
          <cell r="L8259">
            <v>28.55</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93,76</v>
          </cell>
          <cell r="F8260">
            <v>0</v>
          </cell>
          <cell r="G8260" t="str">
            <v>93,76</v>
          </cell>
          <cell r="H8260">
            <v>0</v>
          </cell>
          <cell r="I8260">
            <v>0</v>
          </cell>
          <cell r="J8260">
            <v>0</v>
          </cell>
          <cell r="K8260">
            <v>93.76</v>
          </cell>
          <cell r="L8260">
            <v>93.76</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1.802,96</v>
          </cell>
          <cell r="F8261">
            <v>0</v>
          </cell>
          <cell r="G8261" t="str">
            <v>1.802,96</v>
          </cell>
          <cell r="H8261">
            <v>0</v>
          </cell>
          <cell r="I8261">
            <v>0</v>
          </cell>
          <cell r="J8261">
            <v>0</v>
          </cell>
          <cell r="K8261">
            <v>1802.96</v>
          </cell>
          <cell r="L8261">
            <v>1802.96</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77,62</v>
          </cell>
          <cell r="F8262">
            <v>0</v>
          </cell>
          <cell r="G8262" t="str">
            <v>77,62</v>
          </cell>
          <cell r="H8262">
            <v>0</v>
          </cell>
          <cell r="I8262">
            <v>0</v>
          </cell>
          <cell r="J8262">
            <v>0</v>
          </cell>
          <cell r="K8262">
            <v>77.62</v>
          </cell>
          <cell r="L8262">
            <v>77.62</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3.521,81</v>
          </cell>
          <cell r="F8263">
            <v>0</v>
          </cell>
          <cell r="G8263" t="str">
            <v>3.521,81</v>
          </cell>
          <cell r="H8263">
            <v>0</v>
          </cell>
          <cell r="I8263">
            <v>0</v>
          </cell>
          <cell r="J8263">
            <v>0</v>
          </cell>
          <cell r="K8263">
            <v>3521.81</v>
          </cell>
          <cell r="L8263">
            <v>3521.81</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171,93</v>
          </cell>
          <cell r="F8264">
            <v>0</v>
          </cell>
          <cell r="G8264" t="str">
            <v>171,93</v>
          </cell>
          <cell r="H8264">
            <v>0</v>
          </cell>
          <cell r="I8264">
            <v>0</v>
          </cell>
          <cell r="J8264">
            <v>0</v>
          </cell>
          <cell r="K8264">
            <v>171.93</v>
          </cell>
          <cell r="L8264">
            <v>171.93</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284,91</v>
          </cell>
          <cell r="F8265">
            <v>0</v>
          </cell>
          <cell r="G8265" t="str">
            <v>284,91</v>
          </cell>
          <cell r="H8265">
            <v>0</v>
          </cell>
          <cell r="I8265">
            <v>0</v>
          </cell>
          <cell r="J8265">
            <v>0</v>
          </cell>
          <cell r="K8265">
            <v>284.91000000000003</v>
          </cell>
          <cell r="L8265">
            <v>284.91000000000003</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425,93</v>
          </cell>
          <cell r="F8266">
            <v>0</v>
          </cell>
          <cell r="G8266" t="str">
            <v>425,93</v>
          </cell>
          <cell r="H8266">
            <v>0</v>
          </cell>
          <cell r="I8266">
            <v>0</v>
          </cell>
          <cell r="J8266">
            <v>0</v>
          </cell>
          <cell r="K8266">
            <v>425.93</v>
          </cell>
          <cell r="L8266">
            <v>425.93</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856,83</v>
          </cell>
          <cell r="F8267">
            <v>0</v>
          </cell>
          <cell r="G8267" t="str">
            <v>856,83</v>
          </cell>
          <cell r="H8267">
            <v>0</v>
          </cell>
          <cell r="I8267">
            <v>0</v>
          </cell>
          <cell r="J8267">
            <v>0</v>
          </cell>
          <cell r="K8267">
            <v>856.83</v>
          </cell>
          <cell r="L8267">
            <v>856.83</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533,53</v>
          </cell>
          <cell r="F8268">
            <v>0</v>
          </cell>
          <cell r="G8268" t="str">
            <v>533,53</v>
          </cell>
          <cell r="H8268">
            <v>0</v>
          </cell>
          <cell r="I8268">
            <v>0</v>
          </cell>
          <cell r="J8268">
            <v>0</v>
          </cell>
          <cell r="K8268">
            <v>533.53</v>
          </cell>
          <cell r="L8268">
            <v>533.53</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2,18</v>
          </cell>
          <cell r="F8269">
            <v>0</v>
          </cell>
          <cell r="G8269" t="str">
            <v>2,18</v>
          </cell>
          <cell r="H8269">
            <v>0</v>
          </cell>
          <cell r="I8269">
            <v>0</v>
          </cell>
          <cell r="J8269">
            <v>0</v>
          </cell>
          <cell r="K8269">
            <v>2.1800000000000002</v>
          </cell>
          <cell r="L8269">
            <v>2.1800000000000002</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4,34</v>
          </cell>
          <cell r="F8270">
            <v>0</v>
          </cell>
          <cell r="G8270" t="str">
            <v>4,34</v>
          </cell>
          <cell r="H8270">
            <v>0</v>
          </cell>
          <cell r="I8270">
            <v>0</v>
          </cell>
          <cell r="J8270">
            <v>0</v>
          </cell>
          <cell r="K8270">
            <v>4.34</v>
          </cell>
          <cell r="L8270">
            <v>4.34</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3.350,80</v>
          </cell>
          <cell r="F8271">
            <v>0</v>
          </cell>
          <cell r="G8271" t="str">
            <v>3.350,80</v>
          </cell>
          <cell r="H8271">
            <v>0</v>
          </cell>
          <cell r="I8271">
            <v>0</v>
          </cell>
          <cell r="J8271">
            <v>0</v>
          </cell>
          <cell r="K8271">
            <v>3350.8</v>
          </cell>
          <cell r="L8271">
            <v>3350.8</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1.072,18</v>
          </cell>
          <cell r="F8272">
            <v>0</v>
          </cell>
          <cell r="G8272" t="str">
            <v>1.072,18</v>
          </cell>
          <cell r="H8272">
            <v>0</v>
          </cell>
          <cell r="I8272">
            <v>0</v>
          </cell>
          <cell r="J8272">
            <v>0</v>
          </cell>
          <cell r="K8272">
            <v>1072.18</v>
          </cell>
          <cell r="L8272">
            <v>1072.18</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339,79</v>
          </cell>
          <cell r="F8273">
            <v>0</v>
          </cell>
          <cell r="G8273" t="str">
            <v>339,79</v>
          </cell>
          <cell r="H8273">
            <v>0</v>
          </cell>
          <cell r="I8273">
            <v>0</v>
          </cell>
          <cell r="J8273">
            <v>0</v>
          </cell>
          <cell r="K8273">
            <v>339.79</v>
          </cell>
          <cell r="L8273">
            <v>339.79</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550,19</v>
          </cell>
          <cell r="F8274">
            <v>0</v>
          </cell>
          <cell r="G8274" t="str">
            <v>550,19</v>
          </cell>
          <cell r="H8274">
            <v>0</v>
          </cell>
          <cell r="I8274">
            <v>0</v>
          </cell>
          <cell r="J8274">
            <v>0</v>
          </cell>
          <cell r="K8274">
            <v>550.19000000000005</v>
          </cell>
          <cell r="L8274">
            <v>550.19000000000005</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138,89</v>
          </cell>
          <cell r="F8275">
            <v>0</v>
          </cell>
          <cell r="G8275" t="str">
            <v>138,89</v>
          </cell>
          <cell r="H8275">
            <v>0</v>
          </cell>
          <cell r="I8275">
            <v>0</v>
          </cell>
          <cell r="J8275">
            <v>0</v>
          </cell>
          <cell r="K8275">
            <v>138.88999999999999</v>
          </cell>
          <cell r="L8275">
            <v>138.88999999999999</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3,91</v>
          </cell>
          <cell r="F8276">
            <v>0</v>
          </cell>
          <cell r="G8276" t="str">
            <v>3,91</v>
          </cell>
          <cell r="H8276">
            <v>0</v>
          </cell>
          <cell r="I8276">
            <v>0</v>
          </cell>
          <cell r="J8276">
            <v>0</v>
          </cell>
          <cell r="K8276">
            <v>3.91</v>
          </cell>
          <cell r="L8276">
            <v>3.91</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5,65</v>
          </cell>
          <cell r="F8277">
            <v>0</v>
          </cell>
          <cell r="G8277" t="str">
            <v>5,65</v>
          </cell>
          <cell r="H8277">
            <v>0</v>
          </cell>
          <cell r="I8277">
            <v>0</v>
          </cell>
          <cell r="J8277">
            <v>0</v>
          </cell>
          <cell r="K8277">
            <v>5.65</v>
          </cell>
          <cell r="L8277">
            <v>5.65</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89,70</v>
          </cell>
          <cell r="F8278">
            <v>0</v>
          </cell>
          <cell r="G8278" t="str">
            <v>89,70</v>
          </cell>
          <cell r="H8278">
            <v>0</v>
          </cell>
          <cell r="I8278">
            <v>0</v>
          </cell>
          <cell r="J8278">
            <v>0</v>
          </cell>
          <cell r="K8278">
            <v>89.7</v>
          </cell>
          <cell r="L8278">
            <v>89.7</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2.241,28</v>
          </cell>
          <cell r="F8279">
            <v>0</v>
          </cell>
          <cell r="G8279" t="str">
            <v>2.241,28</v>
          </cell>
          <cell r="H8279">
            <v>0</v>
          </cell>
          <cell r="I8279">
            <v>0</v>
          </cell>
          <cell r="J8279">
            <v>0</v>
          </cell>
          <cell r="K8279">
            <v>2241.2800000000002</v>
          </cell>
          <cell r="L8279">
            <v>2241.2800000000002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3.760,13</v>
          </cell>
          <cell r="F8280">
            <v>0</v>
          </cell>
          <cell r="G8280" t="str">
            <v>3.760,13</v>
          </cell>
          <cell r="H8280">
            <v>0</v>
          </cell>
          <cell r="I8280">
            <v>0</v>
          </cell>
          <cell r="J8280">
            <v>0</v>
          </cell>
          <cell r="K8280">
            <v>3760.13</v>
          </cell>
          <cell r="L8280">
            <v>3760.13</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4.729,19</v>
          </cell>
          <cell r="F8281">
            <v>0</v>
          </cell>
          <cell r="G8281" t="str">
            <v>4.729,19</v>
          </cell>
          <cell r="H8281">
            <v>0</v>
          </cell>
          <cell r="I8281">
            <v>0</v>
          </cell>
          <cell r="J8281">
            <v>0</v>
          </cell>
          <cell r="K8281">
            <v>4729.1899999999996</v>
          </cell>
          <cell r="L8281">
            <v>4729.1899999999996</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72,51</v>
          </cell>
          <cell r="F8282">
            <v>0</v>
          </cell>
          <cell r="G8282" t="str">
            <v>72,51</v>
          </cell>
          <cell r="H8282">
            <v>0</v>
          </cell>
          <cell r="I8282">
            <v>0</v>
          </cell>
          <cell r="J8282">
            <v>0</v>
          </cell>
          <cell r="K8282">
            <v>72.510000000000005</v>
          </cell>
          <cell r="L8282">
            <v>72.510000000000005</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171,99</v>
          </cell>
          <cell r="F8283">
            <v>0</v>
          </cell>
          <cell r="G8283" t="str">
            <v>171,99</v>
          </cell>
          <cell r="H8283">
            <v>0</v>
          </cell>
          <cell r="I8283">
            <v>0</v>
          </cell>
          <cell r="J8283">
            <v>0</v>
          </cell>
          <cell r="K8283">
            <v>171.99</v>
          </cell>
          <cell r="L8283">
            <v>171.99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411,76</v>
          </cell>
          <cell r="F8284">
            <v>0</v>
          </cell>
          <cell r="G8284" t="str">
            <v>411,76</v>
          </cell>
          <cell r="H8284">
            <v>0</v>
          </cell>
          <cell r="I8284">
            <v>0</v>
          </cell>
          <cell r="J8284">
            <v>0</v>
          </cell>
          <cell r="K8284">
            <v>411.76</v>
          </cell>
          <cell r="L8284">
            <v>411.76</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32,49</v>
          </cell>
          <cell r="F8285">
            <v>0</v>
          </cell>
          <cell r="G8285" t="str">
            <v>32,49</v>
          </cell>
          <cell r="H8285">
            <v>0</v>
          </cell>
          <cell r="I8285">
            <v>0</v>
          </cell>
          <cell r="J8285">
            <v>0</v>
          </cell>
          <cell r="K8285">
            <v>32.49</v>
          </cell>
          <cell r="L8285">
            <v>32.49</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136,67</v>
          </cell>
          <cell r="F8286">
            <v>0</v>
          </cell>
          <cell r="G8286" t="str">
            <v>136,67</v>
          </cell>
          <cell r="H8286">
            <v>0</v>
          </cell>
          <cell r="I8286">
            <v>0</v>
          </cell>
          <cell r="J8286">
            <v>0</v>
          </cell>
          <cell r="K8286">
            <v>136.66999999999999</v>
          </cell>
          <cell r="L8286">
            <v>136.66999999999999</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93,11</v>
          </cell>
          <cell r="F8287">
            <v>0</v>
          </cell>
          <cell r="G8287" t="str">
            <v>93,11</v>
          </cell>
          <cell r="H8287">
            <v>0</v>
          </cell>
          <cell r="I8287">
            <v>0</v>
          </cell>
          <cell r="J8287">
            <v>0</v>
          </cell>
          <cell r="K8287">
            <v>93.11</v>
          </cell>
          <cell r="L8287">
            <v>93.11</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60,80</v>
          </cell>
          <cell r="F8288">
            <v>0</v>
          </cell>
          <cell r="G8288" t="str">
            <v>60,80</v>
          </cell>
          <cell r="H8288">
            <v>0</v>
          </cell>
          <cell r="I8288">
            <v>0</v>
          </cell>
          <cell r="J8288">
            <v>0</v>
          </cell>
          <cell r="K8288">
            <v>60.8</v>
          </cell>
          <cell r="L8288">
            <v>60.8</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73,29</v>
          </cell>
          <cell r="F8289">
            <v>0</v>
          </cell>
          <cell r="G8289" t="str">
            <v>73,29</v>
          </cell>
          <cell r="H8289">
            <v>0</v>
          </cell>
          <cell r="I8289">
            <v>0</v>
          </cell>
          <cell r="J8289">
            <v>0</v>
          </cell>
          <cell r="K8289">
            <v>73.290000000000006</v>
          </cell>
          <cell r="L8289">
            <v>73.290000000000006</v>
          </cell>
          <cell r="M8289"/>
          <cell r="N8289">
            <v>11717</v>
          </cell>
        </row>
        <row r="8290">
          <cell r="A8290">
            <v>1106</v>
          </cell>
          <cell r="B8290" t="str">
            <v xml:space="preserve">CAL HIDRATADA CH-I PARA ARGAMASSAS                                                                                                                                                                                                                                                                                                                                                                                                                                                                        </v>
          </cell>
          <cell r="C8290" t="str">
            <v>INSUMO</v>
          </cell>
          <cell r="D8290" t="str">
            <v xml:space="preserve">KG    </v>
          </cell>
          <cell r="E8290" t="str">
            <v>1,10</v>
          </cell>
          <cell r="F8290">
            <v>0</v>
          </cell>
          <cell r="G8290" t="str">
            <v>1,10</v>
          </cell>
          <cell r="H8290">
            <v>0</v>
          </cell>
          <cell r="I8290">
            <v>0</v>
          </cell>
          <cell r="J8290">
            <v>0</v>
          </cell>
          <cell r="K8290">
            <v>1.1000000000000001</v>
          </cell>
          <cell r="L8290">
            <v>1.1000000000000001</v>
          </cell>
          <cell r="M8290"/>
          <cell r="N8290">
            <v>1106</v>
          </cell>
        </row>
        <row r="8291">
          <cell r="A8291">
            <v>11161</v>
          </cell>
          <cell r="B8291" t="str">
            <v xml:space="preserve">CAL HIDRATADA PARA PINTURA                                                                                                                                                                                                                                                                                                                                                                                                                                                                                </v>
          </cell>
          <cell r="C8291" t="str">
            <v>INSUMO</v>
          </cell>
          <cell r="D8291" t="str">
            <v xml:space="preserve">KG    </v>
          </cell>
          <cell r="E8291" t="str">
            <v>1,84</v>
          </cell>
          <cell r="F8291">
            <v>0</v>
          </cell>
          <cell r="G8291" t="str">
            <v>1,84</v>
          </cell>
          <cell r="H8291">
            <v>0</v>
          </cell>
          <cell r="I8291">
            <v>0</v>
          </cell>
          <cell r="J8291">
            <v>0</v>
          </cell>
          <cell r="K8291">
            <v>1.84</v>
          </cell>
          <cell r="L8291">
            <v>1.84</v>
          </cell>
          <cell r="M8291"/>
          <cell r="N8291">
            <v>11161</v>
          </cell>
        </row>
        <row r="8292">
          <cell r="A8292">
            <v>1107</v>
          </cell>
          <cell r="B8292" t="str">
            <v xml:space="preserve">CAL VIRGEM COMUM PARA ARGAMASSAS (NBR 6453)                                                                                                                                                                                                                                                                                                                                                                                                                                                               </v>
          </cell>
          <cell r="C8292" t="str">
            <v>INSUMO</v>
          </cell>
          <cell r="D8292" t="str">
            <v xml:space="preserve">KG    </v>
          </cell>
          <cell r="E8292" t="str">
            <v>0,93</v>
          </cell>
          <cell r="F8292">
            <v>0</v>
          </cell>
          <cell r="G8292" t="str">
            <v>0,93</v>
          </cell>
          <cell r="H8292">
            <v>0</v>
          </cell>
          <cell r="I8292">
            <v>0</v>
          </cell>
          <cell r="J8292">
            <v>0</v>
          </cell>
          <cell r="K8292">
            <v>0.93</v>
          </cell>
          <cell r="L8292">
            <v>0.93</v>
          </cell>
          <cell r="M8292"/>
          <cell r="N8292">
            <v>1107</v>
          </cell>
        </row>
        <row r="8293">
          <cell r="A8293">
            <v>44479</v>
          </cell>
          <cell r="B8293" t="str">
            <v xml:space="preserve">CALCARIO DOLOMITICO A (POSTO PEDREIRA/FORNECEDOR,  SEM FRETE)                                                                                                                                                                                                                                                                                                                                                                                                                                             </v>
          </cell>
          <cell r="C8293" t="str">
            <v>INSUMO</v>
          </cell>
          <cell r="D8293" t="str">
            <v xml:space="preserve">KG    </v>
          </cell>
          <cell r="E8293" t="str">
            <v>0,11</v>
          </cell>
          <cell r="F8293">
            <v>0</v>
          </cell>
          <cell r="G8293" t="str">
            <v>0,11</v>
          </cell>
          <cell r="H8293">
            <v>0</v>
          </cell>
          <cell r="I8293">
            <v>0</v>
          </cell>
          <cell r="J8293">
            <v>0</v>
          </cell>
          <cell r="K8293">
            <v>0.11</v>
          </cell>
          <cell r="L8293">
            <v>0.11</v>
          </cell>
          <cell r="M8293"/>
          <cell r="N8293">
            <v>44479</v>
          </cell>
        </row>
        <row r="8294">
          <cell r="A8294">
            <v>41068</v>
          </cell>
          <cell r="B8294" t="str">
            <v xml:space="preserve">CALCETEIRO  (MENSALISTA)                                                                                                                                                                                                                                                                                                                                                                                                                                                                                  </v>
          </cell>
          <cell r="C8294" t="str">
            <v>INSUMO</v>
          </cell>
          <cell r="D8294" t="str">
            <v xml:space="preserve">MES   </v>
          </cell>
          <cell r="E8294" t="str">
            <v>3.994,76</v>
          </cell>
          <cell r="F8294">
            <v>0</v>
          </cell>
          <cell r="G8294" t="str">
            <v>3.994,76</v>
          </cell>
          <cell r="H8294">
            <v>0</v>
          </cell>
          <cell r="I8294">
            <v>0</v>
          </cell>
          <cell r="J8294">
            <v>0</v>
          </cell>
          <cell r="K8294">
            <v>3994.76</v>
          </cell>
          <cell r="L8294">
            <v>3994.76</v>
          </cell>
          <cell r="M8294"/>
          <cell r="N8294">
            <v>41068</v>
          </cell>
        </row>
        <row r="8295">
          <cell r="A8295">
            <v>4759</v>
          </cell>
          <cell r="B8295" t="str">
            <v xml:space="preserve">CALCETEIRO (HORISTA)                                                                                                                                                                                                                                                                                                                                                                                                                                                                                      </v>
          </cell>
          <cell r="C8295" t="str">
            <v>INSUMO</v>
          </cell>
          <cell r="D8295" t="str">
            <v xml:space="preserve">H     </v>
          </cell>
          <cell r="E8295" t="str">
            <v>22,72</v>
          </cell>
          <cell r="F8295">
            <v>0</v>
          </cell>
          <cell r="G8295" t="str">
            <v>22,72</v>
          </cell>
          <cell r="H8295">
            <v>0</v>
          </cell>
          <cell r="I8295">
            <v>0</v>
          </cell>
          <cell r="J8295">
            <v>0</v>
          </cell>
          <cell r="K8295">
            <v>22.72</v>
          </cell>
          <cell r="L8295">
            <v>22.72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36,55</v>
          </cell>
          <cell r="F8296">
            <v>0</v>
          </cell>
          <cell r="G8296" t="str">
            <v>36,55</v>
          </cell>
          <cell r="H8296">
            <v>0</v>
          </cell>
          <cell r="I8296">
            <v>0</v>
          </cell>
          <cell r="J8296">
            <v>0</v>
          </cell>
          <cell r="K8296">
            <v>36.549999999999997</v>
          </cell>
          <cell r="L8296">
            <v>36.549999999999997</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36,84</v>
          </cell>
          <cell r="F8297">
            <v>0</v>
          </cell>
          <cell r="G8297" t="str">
            <v>36,84</v>
          </cell>
          <cell r="H8297">
            <v>0</v>
          </cell>
          <cell r="I8297">
            <v>0</v>
          </cell>
          <cell r="J8297">
            <v>0</v>
          </cell>
          <cell r="K8297">
            <v>36.840000000000003</v>
          </cell>
          <cell r="L8297">
            <v>36.840000000000003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43,54</v>
          </cell>
          <cell r="F8298">
            <v>0</v>
          </cell>
          <cell r="G8298" t="str">
            <v>43,54</v>
          </cell>
          <cell r="H8298">
            <v>0</v>
          </cell>
          <cell r="I8298">
            <v>0</v>
          </cell>
          <cell r="J8298">
            <v>0</v>
          </cell>
          <cell r="K8298">
            <v>43.54</v>
          </cell>
          <cell r="L8298">
            <v>43.54</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43,54</v>
          </cell>
          <cell r="F8299">
            <v>0</v>
          </cell>
          <cell r="G8299" t="str">
            <v>43,54</v>
          </cell>
          <cell r="H8299">
            <v>0</v>
          </cell>
          <cell r="I8299">
            <v>0</v>
          </cell>
          <cell r="J8299">
            <v>0</v>
          </cell>
          <cell r="K8299">
            <v>43.54</v>
          </cell>
          <cell r="L8299">
            <v>43.54</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120,09</v>
          </cell>
          <cell r="F8301">
            <v>0</v>
          </cell>
          <cell r="G8301" t="str">
            <v>120,09</v>
          </cell>
          <cell r="H8301">
            <v>0</v>
          </cell>
          <cell r="I8301">
            <v>0</v>
          </cell>
          <cell r="J8301">
            <v>0</v>
          </cell>
          <cell r="K8301">
            <v>120.09</v>
          </cell>
          <cell r="L8301">
            <v>120.09</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47,12</v>
          </cell>
          <cell r="F8302">
            <v>0</v>
          </cell>
          <cell r="G8302" t="str">
            <v>47,12</v>
          </cell>
          <cell r="H8302">
            <v>0</v>
          </cell>
          <cell r="I8302">
            <v>0</v>
          </cell>
          <cell r="J8302">
            <v>0</v>
          </cell>
          <cell r="K8302">
            <v>47.12</v>
          </cell>
          <cell r="L8302">
            <v>47.12</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61,39</v>
          </cell>
          <cell r="F8303">
            <v>0</v>
          </cell>
          <cell r="G8303" t="str">
            <v>61,39</v>
          </cell>
          <cell r="H8303">
            <v>0</v>
          </cell>
          <cell r="I8303">
            <v>0</v>
          </cell>
          <cell r="J8303">
            <v>0</v>
          </cell>
          <cell r="K8303">
            <v>61.39</v>
          </cell>
          <cell r="L8303">
            <v>61.39</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36,55</v>
          </cell>
          <cell r="F8304">
            <v>0</v>
          </cell>
          <cell r="G8304" t="str">
            <v>36,55</v>
          </cell>
          <cell r="H8304">
            <v>0</v>
          </cell>
          <cell r="I8304">
            <v>0</v>
          </cell>
          <cell r="J8304">
            <v>0</v>
          </cell>
          <cell r="K8304">
            <v>36.549999999999997</v>
          </cell>
          <cell r="L8304">
            <v>36.549999999999997</v>
          </cell>
          <cell r="M8304"/>
          <cell r="N8304">
            <v>1109</v>
          </cell>
        </row>
        <row r="8305">
          <cell r="A8305">
            <v>1119</v>
          </cell>
          <cell r="B8305" t="str">
            <v xml:space="preserve">CALHA QUADRADA DE CHAPA DE ACO GALVANIZADA NUM 28, CORTE 25 CM                                                                                                                                                                                                                                                                                                                                                                                                                                            </v>
          </cell>
          <cell r="C8305" t="str">
            <v>INSUMO</v>
          </cell>
          <cell r="D8305" t="str">
            <v xml:space="preserve">M     </v>
          </cell>
          <cell r="E8305" t="str">
            <v>23,56</v>
          </cell>
          <cell r="F8305">
            <v>0</v>
          </cell>
          <cell r="G8305" t="str">
            <v>23,56</v>
          </cell>
          <cell r="H8305">
            <v>0</v>
          </cell>
          <cell r="I8305">
            <v>0</v>
          </cell>
          <cell r="J8305">
            <v>0</v>
          </cell>
          <cell r="K8305">
            <v>23.56</v>
          </cell>
          <cell r="L8305">
            <v>23.56</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24,32</v>
          </cell>
          <cell r="F8306">
            <v>0</v>
          </cell>
          <cell r="G8306" t="str">
            <v>24,32</v>
          </cell>
          <cell r="H8306">
            <v>0</v>
          </cell>
          <cell r="I8306">
            <v>0</v>
          </cell>
          <cell r="J8306">
            <v>0</v>
          </cell>
          <cell r="K8306">
            <v>24.32</v>
          </cell>
          <cell r="L8306">
            <v>24.32</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29,72</v>
          </cell>
          <cell r="F8307">
            <v>0</v>
          </cell>
          <cell r="G8307" t="str">
            <v>29,72</v>
          </cell>
          <cell r="H8307">
            <v>0</v>
          </cell>
          <cell r="I8307">
            <v>0</v>
          </cell>
          <cell r="J8307">
            <v>0</v>
          </cell>
          <cell r="K8307">
            <v>29.72</v>
          </cell>
          <cell r="L8307">
            <v>29.72</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38,87</v>
          </cell>
          <cell r="F8308">
            <v>0</v>
          </cell>
          <cell r="G8308" t="str">
            <v>38,87</v>
          </cell>
          <cell r="H8308">
            <v>0</v>
          </cell>
          <cell r="I8308">
            <v>0</v>
          </cell>
          <cell r="J8308">
            <v>0</v>
          </cell>
          <cell r="K8308">
            <v>38.869999999999997</v>
          </cell>
          <cell r="L8308">
            <v>38.869999999999997</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63,06</v>
          </cell>
          <cell r="F8309">
            <v>0</v>
          </cell>
          <cell r="G8309" t="str">
            <v>63,06</v>
          </cell>
          <cell r="H8309">
            <v>0</v>
          </cell>
          <cell r="I8309">
            <v>0</v>
          </cell>
          <cell r="J8309">
            <v>0</v>
          </cell>
          <cell r="K8309">
            <v>63.06</v>
          </cell>
          <cell r="L8309">
            <v>63.06</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81,56</v>
          </cell>
          <cell r="F8310">
            <v>0</v>
          </cell>
          <cell r="G8310" t="str">
            <v>81,56</v>
          </cell>
          <cell r="H8310">
            <v>0</v>
          </cell>
          <cell r="I8310">
            <v>0</v>
          </cell>
          <cell r="J8310">
            <v>0</v>
          </cell>
          <cell r="K8310">
            <v>81.56</v>
          </cell>
          <cell r="L8310">
            <v>81.56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152,43</v>
          </cell>
          <cell r="F8311">
            <v>0</v>
          </cell>
          <cell r="G8311" t="str">
            <v>152,43</v>
          </cell>
          <cell r="H8311">
            <v>0</v>
          </cell>
          <cell r="I8311">
            <v>0</v>
          </cell>
          <cell r="J8311">
            <v>0</v>
          </cell>
          <cell r="K8311">
            <v>152.43</v>
          </cell>
          <cell r="L8311">
            <v>152.43</v>
          </cell>
          <cell r="M8311"/>
          <cell r="N8311">
            <v>10545</v>
          </cell>
        </row>
        <row r="8312">
          <cell r="A8312">
            <v>38365</v>
          </cell>
          <cell r="B8312" t="str">
            <v xml:space="preserve">CAMADA SEPARADORA DE FILME DE POLIETILENO 20 A 25 MICRA                                                                                                                                                                                                                                                                                                                                                                                                                                                   </v>
          </cell>
          <cell r="C8312" t="str">
            <v>INSUMO</v>
          </cell>
          <cell r="D8312" t="str">
            <v xml:space="preserve">M2    </v>
          </cell>
          <cell r="E8312" t="str">
            <v>1,99</v>
          </cell>
          <cell r="F8312">
            <v>0</v>
          </cell>
          <cell r="G8312" t="str">
            <v>1,99</v>
          </cell>
          <cell r="H8312">
            <v>0</v>
          </cell>
          <cell r="I8312">
            <v>0</v>
          </cell>
          <cell r="J8312">
            <v>0</v>
          </cell>
          <cell r="K8312">
            <v>1.99</v>
          </cell>
          <cell r="L8312">
            <v>1.99</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2,44</v>
          </cell>
          <cell r="F8336">
            <v>0</v>
          </cell>
          <cell r="G8336" t="str">
            <v>2,44</v>
          </cell>
          <cell r="H8336">
            <v>0</v>
          </cell>
          <cell r="I8336">
            <v>0</v>
          </cell>
          <cell r="J8336">
            <v>0</v>
          </cell>
          <cell r="K8336">
            <v>2.44</v>
          </cell>
          <cell r="L8336">
            <v>2.44</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3,30</v>
          </cell>
          <cell r="F8337">
            <v>0</v>
          </cell>
          <cell r="G8337" t="str">
            <v>3,30</v>
          </cell>
          <cell r="H8337">
            <v>0</v>
          </cell>
          <cell r="I8337">
            <v>0</v>
          </cell>
          <cell r="J8337">
            <v>0</v>
          </cell>
          <cell r="K8337">
            <v>3.3</v>
          </cell>
          <cell r="L8337">
            <v>3.3</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4,38</v>
          </cell>
          <cell r="F8338">
            <v>0</v>
          </cell>
          <cell r="G8338" t="str">
            <v>4,38</v>
          </cell>
          <cell r="H8338">
            <v>0</v>
          </cell>
          <cell r="I8338">
            <v>0</v>
          </cell>
          <cell r="J8338">
            <v>0</v>
          </cell>
          <cell r="K8338">
            <v>4.38</v>
          </cell>
          <cell r="L8338">
            <v>4.38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5,72</v>
          </cell>
          <cell r="F8339">
            <v>0</v>
          </cell>
          <cell r="G8339" t="str">
            <v>5,72</v>
          </cell>
          <cell r="H8339">
            <v>0</v>
          </cell>
          <cell r="I8339">
            <v>0</v>
          </cell>
          <cell r="J8339">
            <v>0</v>
          </cell>
          <cell r="K8339">
            <v>5.72</v>
          </cell>
          <cell r="L8339">
            <v>5.72</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16,21</v>
          </cell>
          <cell r="F8340">
            <v>0</v>
          </cell>
          <cell r="G8340" t="str">
            <v>16,21</v>
          </cell>
          <cell r="H8340">
            <v>0</v>
          </cell>
          <cell r="I8340">
            <v>0</v>
          </cell>
          <cell r="J8340">
            <v>0</v>
          </cell>
          <cell r="K8340">
            <v>16.21</v>
          </cell>
          <cell r="L8340">
            <v>16.21</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42,61</v>
          </cell>
          <cell r="F8341">
            <v>0</v>
          </cell>
          <cell r="G8341" t="str">
            <v>42,61</v>
          </cell>
          <cell r="H8341">
            <v>0</v>
          </cell>
          <cell r="I8341">
            <v>0</v>
          </cell>
          <cell r="J8341">
            <v>0</v>
          </cell>
          <cell r="K8341">
            <v>42.61</v>
          </cell>
          <cell r="L8341">
            <v>42.61</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89,78</v>
          </cell>
          <cell r="F8342">
            <v>0</v>
          </cell>
          <cell r="G8342" t="str">
            <v>89,78</v>
          </cell>
          <cell r="H8342">
            <v>0</v>
          </cell>
          <cell r="I8342">
            <v>0</v>
          </cell>
          <cell r="J8342">
            <v>0</v>
          </cell>
          <cell r="K8342">
            <v>89.78</v>
          </cell>
          <cell r="L8342">
            <v>89.78</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10,10</v>
          </cell>
          <cell r="F8344">
            <v>0</v>
          </cell>
          <cell r="G8344" t="str">
            <v>10,10</v>
          </cell>
          <cell r="H8344">
            <v>0</v>
          </cell>
          <cell r="I8344">
            <v>0</v>
          </cell>
          <cell r="J8344">
            <v>0</v>
          </cell>
          <cell r="K8344">
            <v>10.1</v>
          </cell>
          <cell r="L8344">
            <v>10.1</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15,97</v>
          </cell>
          <cell r="F8366">
            <v>0</v>
          </cell>
          <cell r="G8366" t="str">
            <v>15,97</v>
          </cell>
          <cell r="H8366">
            <v>0</v>
          </cell>
          <cell r="I8366">
            <v>0</v>
          </cell>
          <cell r="J8366">
            <v>0</v>
          </cell>
          <cell r="K8366">
            <v>15.97</v>
          </cell>
          <cell r="L8366">
            <v>15.97</v>
          </cell>
          <cell r="M8366"/>
          <cell r="N8366">
            <v>1210</v>
          </cell>
        </row>
        <row r="8367">
          <cell r="A8367">
            <v>1203</v>
          </cell>
          <cell r="B8367" t="str">
            <v xml:space="preserve">CAP PVC, ROSCAVEL, 1 1/4",  AGUA FRIA PREDIAL                                                                                                                                                                                                                                                                                                                                                                                                                                                             </v>
          </cell>
          <cell r="C8367" t="str">
            <v>INSUMO</v>
          </cell>
          <cell r="D8367" t="str">
            <v xml:space="preserve">UN    </v>
          </cell>
          <cell r="E8367" t="str">
            <v>15,48</v>
          </cell>
          <cell r="F8367">
            <v>0</v>
          </cell>
          <cell r="G8367" t="str">
            <v>15,48</v>
          </cell>
          <cell r="H8367">
            <v>0</v>
          </cell>
          <cell r="I8367">
            <v>0</v>
          </cell>
          <cell r="J8367">
            <v>0</v>
          </cell>
          <cell r="K8367">
            <v>15.48</v>
          </cell>
          <cell r="L8367">
            <v>15.48</v>
          </cell>
          <cell r="M8367"/>
          <cell r="N8367">
            <v>1203</v>
          </cell>
        </row>
        <row r="8368">
          <cell r="A8368">
            <v>1197</v>
          </cell>
          <cell r="B8368" t="str">
            <v xml:space="preserve">CAP PVC, ROSCAVEL, 1/2", PARA AGUA FRIA PREDIAL                                                                                                                                                                                                                                                                                                                                                                                                                                                           </v>
          </cell>
          <cell r="C8368" t="str">
            <v>INSUMO</v>
          </cell>
          <cell r="D8368" t="str">
            <v xml:space="preserve">UN    </v>
          </cell>
          <cell r="E8368" t="str">
            <v>1,98</v>
          </cell>
          <cell r="F8368">
            <v>0</v>
          </cell>
          <cell r="G8368" t="str">
            <v>1,98</v>
          </cell>
          <cell r="H8368">
            <v>0</v>
          </cell>
          <cell r="I8368">
            <v>0</v>
          </cell>
          <cell r="J8368">
            <v>0</v>
          </cell>
          <cell r="K8368">
            <v>1.98</v>
          </cell>
          <cell r="L8368">
            <v>1.98</v>
          </cell>
          <cell r="M8368"/>
          <cell r="N8368">
            <v>1197</v>
          </cell>
        </row>
        <row r="8369">
          <cell r="A8369">
            <v>1202</v>
          </cell>
          <cell r="B8369" t="str">
            <v xml:space="preserve">CAP PVC, ROSCAVEL, 1",  PARA AGUA FRIA PREDIAL                                                                                                                                                                                                                                                                                                                                                                                                                                                            </v>
          </cell>
          <cell r="C8369" t="str">
            <v>INSUMO</v>
          </cell>
          <cell r="D8369" t="str">
            <v xml:space="preserve">UN    </v>
          </cell>
          <cell r="E8369" t="str">
            <v>5,32</v>
          </cell>
          <cell r="F8369">
            <v>0</v>
          </cell>
          <cell r="G8369" t="str">
            <v>5,32</v>
          </cell>
          <cell r="H8369">
            <v>0</v>
          </cell>
          <cell r="I8369">
            <v>0</v>
          </cell>
          <cell r="J8369">
            <v>0</v>
          </cell>
          <cell r="K8369">
            <v>5.32</v>
          </cell>
          <cell r="L8369">
            <v>5.32</v>
          </cell>
          <cell r="M8369"/>
          <cell r="N8369">
            <v>1202</v>
          </cell>
        </row>
        <row r="8370">
          <cell r="A8370">
            <v>1188</v>
          </cell>
          <cell r="B8370" t="str">
            <v xml:space="preserve">CAP PVC, ROSCAVEL, 2 1/2",  AGUA FRIA PREDIAL                                                                                                                                                                                                                                                                                                                                                                                                                                                             </v>
          </cell>
          <cell r="C8370" t="str">
            <v>INSUMO</v>
          </cell>
          <cell r="D8370" t="str">
            <v xml:space="preserve">UN    </v>
          </cell>
          <cell r="E8370" t="str">
            <v>31,46</v>
          </cell>
          <cell r="F8370">
            <v>0</v>
          </cell>
          <cell r="G8370" t="str">
            <v>31,46</v>
          </cell>
          <cell r="H8370">
            <v>0</v>
          </cell>
          <cell r="I8370">
            <v>0</v>
          </cell>
          <cell r="J8370">
            <v>0</v>
          </cell>
          <cell r="K8370">
            <v>31.46</v>
          </cell>
          <cell r="L8370">
            <v>31.46</v>
          </cell>
          <cell r="M8370"/>
          <cell r="N8370">
            <v>1188</v>
          </cell>
        </row>
        <row r="8371">
          <cell r="A8371">
            <v>1211</v>
          </cell>
          <cell r="B8371" t="str">
            <v xml:space="preserve">CAP PVC, ROSCAVEL, 2",  AGUA FRIA PREDIAL                                                                                                                                                                                                                                                                                                                                                                                                                                                                 </v>
          </cell>
          <cell r="C8371" t="str">
            <v>INSUMO</v>
          </cell>
          <cell r="D8371" t="str">
            <v xml:space="preserve">UN    </v>
          </cell>
          <cell r="E8371" t="str">
            <v>16,24</v>
          </cell>
          <cell r="F8371">
            <v>0</v>
          </cell>
          <cell r="G8371" t="str">
            <v>16,24</v>
          </cell>
          <cell r="H8371">
            <v>0</v>
          </cell>
          <cell r="I8371">
            <v>0</v>
          </cell>
          <cell r="J8371">
            <v>0</v>
          </cell>
          <cell r="K8371">
            <v>16.239999999999998</v>
          </cell>
          <cell r="L8371">
            <v>16.239999999999998</v>
          </cell>
          <cell r="M8371"/>
          <cell r="N8371">
            <v>1211</v>
          </cell>
        </row>
        <row r="8372">
          <cell r="A8372">
            <v>1198</v>
          </cell>
          <cell r="B8372" t="str">
            <v xml:space="preserve">CAP PVC, ROSCAVEL, 3/4",  PARA AGUA FRIA PREDIAL                                                                                                                                                                                                                                                                                                                                                                                                                                                          </v>
          </cell>
          <cell r="C8372" t="str">
            <v>INSUMO</v>
          </cell>
          <cell r="D8372" t="str">
            <v xml:space="preserve">UN    </v>
          </cell>
          <cell r="E8372" t="str">
            <v>2,93</v>
          </cell>
          <cell r="F8372">
            <v>0</v>
          </cell>
          <cell r="G8372" t="str">
            <v>2,93</v>
          </cell>
          <cell r="H8372">
            <v>0</v>
          </cell>
          <cell r="I8372">
            <v>0</v>
          </cell>
          <cell r="J8372">
            <v>0</v>
          </cell>
          <cell r="K8372">
            <v>2.93</v>
          </cell>
          <cell r="L8372">
            <v>2.93</v>
          </cell>
          <cell r="M8372"/>
          <cell r="N8372">
            <v>1198</v>
          </cell>
        </row>
        <row r="8373">
          <cell r="A8373">
            <v>1199</v>
          </cell>
          <cell r="B8373" t="str">
            <v xml:space="preserve">CAP PVC, ROSCAVEL, 3",  AGUA FRIA PREDIAL                                                                                                                                                                                                                                                                                                                                                                                                                                                                 </v>
          </cell>
          <cell r="C8373" t="str">
            <v>INSUMO</v>
          </cell>
          <cell r="D8373" t="str">
            <v xml:space="preserve">UN    </v>
          </cell>
          <cell r="E8373" t="str">
            <v>41,10</v>
          </cell>
          <cell r="F8373">
            <v>0</v>
          </cell>
          <cell r="G8373" t="str">
            <v>41,10</v>
          </cell>
          <cell r="H8373">
            <v>0</v>
          </cell>
          <cell r="I8373">
            <v>0</v>
          </cell>
          <cell r="J8373">
            <v>0</v>
          </cell>
          <cell r="K8373">
            <v>41.1</v>
          </cell>
          <cell r="L8373">
            <v>41.1</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17,60</v>
          </cell>
          <cell r="F8374">
            <v>0</v>
          </cell>
          <cell r="G8374" t="str">
            <v>17,60</v>
          </cell>
          <cell r="H8374">
            <v>0</v>
          </cell>
          <cell r="I8374">
            <v>0</v>
          </cell>
          <cell r="J8374">
            <v>0</v>
          </cell>
          <cell r="K8374">
            <v>17.600000000000001</v>
          </cell>
          <cell r="L8374">
            <v>17.600000000000001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83,88</v>
          </cell>
          <cell r="F8375">
            <v>0</v>
          </cell>
          <cell r="G8375" t="str">
            <v>83,88</v>
          </cell>
          <cell r="H8375">
            <v>0</v>
          </cell>
          <cell r="I8375">
            <v>0</v>
          </cell>
          <cell r="J8375">
            <v>0</v>
          </cell>
          <cell r="K8375">
            <v>83.88</v>
          </cell>
          <cell r="L8375">
            <v>83.88</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12,67</v>
          </cell>
          <cell r="F8376">
            <v>0</v>
          </cell>
          <cell r="G8376" t="str">
            <v>12,67</v>
          </cell>
          <cell r="H8376">
            <v>0</v>
          </cell>
          <cell r="I8376">
            <v>0</v>
          </cell>
          <cell r="J8376">
            <v>0</v>
          </cell>
          <cell r="K8376">
            <v>12.67</v>
          </cell>
          <cell r="L8376">
            <v>12.67</v>
          </cell>
          <cell r="M8376"/>
          <cell r="N8376">
            <v>20087</v>
          </cell>
        </row>
        <row r="8377">
          <cell r="A8377">
            <v>1200</v>
          </cell>
          <cell r="B8377" t="str">
            <v xml:space="preserve">CAP PVC, SOLDAVEL, DN 100 MM, SERIE NORMAL, PARA ESGOTO PREDIAL                                                                                                                                                                                                                                                                                                                                                                                                                                           </v>
          </cell>
          <cell r="C8377" t="str">
            <v>INSUMO</v>
          </cell>
          <cell r="D8377" t="str">
            <v xml:space="preserve">UN    </v>
          </cell>
          <cell r="E8377" t="str">
            <v>10,29</v>
          </cell>
          <cell r="F8377">
            <v>0</v>
          </cell>
          <cell r="G8377" t="str">
            <v>10,29</v>
          </cell>
          <cell r="H8377">
            <v>0</v>
          </cell>
          <cell r="I8377">
            <v>0</v>
          </cell>
          <cell r="J8377">
            <v>0</v>
          </cell>
          <cell r="K8377">
            <v>10.29</v>
          </cell>
          <cell r="L8377">
            <v>10.29</v>
          </cell>
          <cell r="M8377"/>
          <cell r="N8377">
            <v>1200</v>
          </cell>
        </row>
        <row r="8378">
          <cell r="A8378">
            <v>12909</v>
          </cell>
          <cell r="B8378" t="str">
            <v xml:space="preserve">CAP PVC, SOLDAVEL, DN 50 MM, SERIE NORMAL, PARA ESGOTO PREDIAL                                                                                                                                                                                                                                                                                                                                                                                                                                            </v>
          </cell>
          <cell r="C8378" t="str">
            <v>INSUMO</v>
          </cell>
          <cell r="D8378" t="str">
            <v xml:space="preserve">UN    </v>
          </cell>
          <cell r="E8378" t="str">
            <v>4,67</v>
          </cell>
          <cell r="F8378">
            <v>0</v>
          </cell>
          <cell r="G8378" t="str">
            <v>4,67</v>
          </cell>
          <cell r="H8378">
            <v>0</v>
          </cell>
          <cell r="I8378">
            <v>0</v>
          </cell>
          <cell r="J8378">
            <v>0</v>
          </cell>
          <cell r="K8378">
            <v>4.67</v>
          </cell>
          <cell r="L8378">
            <v>4.67</v>
          </cell>
          <cell r="M8378"/>
          <cell r="N8378">
            <v>12909</v>
          </cell>
        </row>
        <row r="8379">
          <cell r="A8379">
            <v>12910</v>
          </cell>
          <cell r="B8379" t="str">
            <v xml:space="preserve">CAP PVC, SOLDAVEL, DN 75 MM, SERIE NORMAL, PARA ESGOTO PREDIAL                                                                                                                                                                                                                                                                                                                                                                                                                                            </v>
          </cell>
          <cell r="C8379" t="str">
            <v>INSUMO</v>
          </cell>
          <cell r="D8379" t="str">
            <v xml:space="preserve">UN    </v>
          </cell>
          <cell r="E8379" t="str">
            <v>7,79</v>
          </cell>
          <cell r="F8379">
            <v>0</v>
          </cell>
          <cell r="G8379" t="str">
            <v>7,79</v>
          </cell>
          <cell r="H8379">
            <v>0</v>
          </cell>
          <cell r="I8379">
            <v>0</v>
          </cell>
          <cell r="J8379">
            <v>0</v>
          </cell>
          <cell r="K8379">
            <v>7.79</v>
          </cell>
          <cell r="L8379">
            <v>7.79</v>
          </cell>
          <cell r="M8379"/>
          <cell r="N8379">
            <v>12910</v>
          </cell>
        </row>
        <row r="8380">
          <cell r="A8380">
            <v>1184</v>
          </cell>
          <cell r="B8380" t="str">
            <v xml:space="preserve">CAP PVC, SOLDAVEL, 110 MM, PARA AGUA FRIA PREDIAL                                                                                                                                                                                                                                                                                                                                                                                                                                                         </v>
          </cell>
          <cell r="C8380" t="str">
            <v>INSUMO</v>
          </cell>
          <cell r="D8380" t="str">
            <v xml:space="preserve">UN    </v>
          </cell>
          <cell r="E8380" t="str">
            <v>101,05</v>
          </cell>
          <cell r="F8380">
            <v>0</v>
          </cell>
          <cell r="G8380" t="str">
            <v>101,05</v>
          </cell>
          <cell r="H8380">
            <v>0</v>
          </cell>
          <cell r="I8380">
            <v>0</v>
          </cell>
          <cell r="J8380">
            <v>0</v>
          </cell>
          <cell r="K8380">
            <v>101.05</v>
          </cell>
          <cell r="L8380">
            <v>101.05</v>
          </cell>
          <cell r="M8380"/>
          <cell r="N8380">
            <v>1184</v>
          </cell>
        </row>
        <row r="8381">
          <cell r="A8381">
            <v>1191</v>
          </cell>
          <cell r="B8381" t="str">
            <v xml:space="preserve">CAP PVC, SOLDAVEL, 20 MM, PARA AGUA FRIA PREDIAL                                                                                                                                                                                                                                                                                                                                                                                                                                                          </v>
          </cell>
          <cell r="C8381" t="str">
            <v>INSUMO</v>
          </cell>
          <cell r="D8381" t="str">
            <v xml:space="preserve">UN    </v>
          </cell>
          <cell r="E8381" t="str">
            <v>1,44</v>
          </cell>
          <cell r="F8381">
            <v>0</v>
          </cell>
          <cell r="G8381" t="str">
            <v>1,44</v>
          </cell>
          <cell r="H8381">
            <v>0</v>
          </cell>
          <cell r="I8381">
            <v>0</v>
          </cell>
          <cell r="J8381">
            <v>0</v>
          </cell>
          <cell r="K8381">
            <v>1.44</v>
          </cell>
          <cell r="L8381">
            <v>1.44</v>
          </cell>
          <cell r="M8381"/>
          <cell r="N8381">
            <v>1191</v>
          </cell>
        </row>
        <row r="8382">
          <cell r="A8382">
            <v>1185</v>
          </cell>
          <cell r="B8382" t="str">
            <v xml:space="preserve">CAP PVC, SOLDAVEL, 25 MM, PARA AGUA FRIA PREDIAL                                                                                                                                                                                                                                                                                                                                                                                                                                                          </v>
          </cell>
          <cell r="C8382" t="str">
            <v>INSUMO</v>
          </cell>
          <cell r="D8382" t="str">
            <v xml:space="preserve">UN    </v>
          </cell>
          <cell r="E8382" t="str">
            <v>1,64</v>
          </cell>
          <cell r="F8382">
            <v>0</v>
          </cell>
          <cell r="G8382" t="str">
            <v>1,64</v>
          </cell>
          <cell r="H8382">
            <v>0</v>
          </cell>
          <cell r="I8382">
            <v>0</v>
          </cell>
          <cell r="J8382">
            <v>0</v>
          </cell>
          <cell r="K8382">
            <v>1.64</v>
          </cell>
          <cell r="L8382">
            <v>1.64</v>
          </cell>
          <cell r="M8382"/>
          <cell r="N8382">
            <v>1185</v>
          </cell>
        </row>
        <row r="8383">
          <cell r="A8383">
            <v>1189</v>
          </cell>
          <cell r="B8383" t="str">
            <v xml:space="preserve">CAP PVC, SOLDAVEL, 32 MM, PARA AGUA FRIA PREDIAL                                                                                                                                                                                                                                                                                                                                                                                                                                                          </v>
          </cell>
          <cell r="C8383" t="str">
            <v>INSUMO</v>
          </cell>
          <cell r="D8383" t="str">
            <v xml:space="preserve">UN    </v>
          </cell>
          <cell r="E8383" t="str">
            <v>2,84</v>
          </cell>
          <cell r="F8383">
            <v>0</v>
          </cell>
          <cell r="G8383" t="str">
            <v>2,84</v>
          </cell>
          <cell r="H8383">
            <v>0</v>
          </cell>
          <cell r="I8383">
            <v>0</v>
          </cell>
          <cell r="J8383">
            <v>0</v>
          </cell>
          <cell r="K8383">
            <v>2.84</v>
          </cell>
          <cell r="L8383">
            <v>2.84</v>
          </cell>
          <cell r="M8383"/>
          <cell r="N8383">
            <v>1189</v>
          </cell>
        </row>
        <row r="8384">
          <cell r="A8384">
            <v>1193</v>
          </cell>
          <cell r="B8384" t="str">
            <v xml:space="preserve">CAP PVC, SOLDAVEL, 40 MM, PARA AGUA FRIA PREDIAL                                                                                                                                                                                                                                                                                                                                                                                                                                                          </v>
          </cell>
          <cell r="C8384" t="str">
            <v>INSUMO</v>
          </cell>
          <cell r="D8384" t="str">
            <v xml:space="preserve">UN    </v>
          </cell>
          <cell r="E8384" t="str">
            <v>5,47</v>
          </cell>
          <cell r="F8384">
            <v>0</v>
          </cell>
          <cell r="G8384" t="str">
            <v>5,47</v>
          </cell>
          <cell r="H8384">
            <v>0</v>
          </cell>
          <cell r="I8384">
            <v>0</v>
          </cell>
          <cell r="J8384">
            <v>0</v>
          </cell>
          <cell r="K8384">
            <v>5.47</v>
          </cell>
          <cell r="L8384">
            <v>5.47</v>
          </cell>
          <cell r="M8384"/>
          <cell r="N8384">
            <v>1193</v>
          </cell>
        </row>
        <row r="8385">
          <cell r="A8385">
            <v>1194</v>
          </cell>
          <cell r="B8385" t="str">
            <v xml:space="preserve">CAP PVC, SOLDAVEL, 50 MM, PARA AGUA FRIA PREDIAL                                                                                                                                                                                                                                                                                                                                                                                                                                                          </v>
          </cell>
          <cell r="C8385" t="str">
            <v>INSUMO</v>
          </cell>
          <cell r="D8385" t="str">
            <v xml:space="preserve">UN    </v>
          </cell>
          <cell r="E8385" t="str">
            <v>10,36</v>
          </cell>
          <cell r="F8385">
            <v>0</v>
          </cell>
          <cell r="G8385" t="str">
            <v>10,36</v>
          </cell>
          <cell r="H8385">
            <v>0</v>
          </cell>
          <cell r="I8385">
            <v>0</v>
          </cell>
          <cell r="J8385">
            <v>0</v>
          </cell>
          <cell r="K8385">
            <v>10.36</v>
          </cell>
          <cell r="L8385">
            <v>10.36</v>
          </cell>
          <cell r="M8385"/>
          <cell r="N8385">
            <v>1194</v>
          </cell>
        </row>
        <row r="8386">
          <cell r="A8386">
            <v>1195</v>
          </cell>
          <cell r="B8386" t="str">
            <v xml:space="preserve">CAP PVC, SOLDAVEL, 60 MM, PARA AGUA FRIA PREDIAL                                                                                                                                                                                                                                                                                                                                                                                                                                                          </v>
          </cell>
          <cell r="C8386" t="str">
            <v>INSUMO</v>
          </cell>
          <cell r="D8386" t="str">
            <v xml:space="preserve">UN    </v>
          </cell>
          <cell r="E8386" t="str">
            <v>15,58</v>
          </cell>
          <cell r="F8386">
            <v>0</v>
          </cell>
          <cell r="G8386" t="str">
            <v>15,58</v>
          </cell>
          <cell r="H8386">
            <v>0</v>
          </cell>
          <cell r="I8386">
            <v>0</v>
          </cell>
          <cell r="J8386">
            <v>0</v>
          </cell>
          <cell r="K8386">
            <v>15.58</v>
          </cell>
          <cell r="L8386">
            <v>15.58</v>
          </cell>
          <cell r="M8386"/>
          <cell r="N8386">
            <v>1195</v>
          </cell>
        </row>
        <row r="8387">
          <cell r="A8387">
            <v>1204</v>
          </cell>
          <cell r="B8387" t="str">
            <v xml:space="preserve">CAP PVC, SOLDAVEL, 75 MM, PARA AGUA FRIA PREDIAL                                                                                                                                                                                                                                                                                                                                                                                                                                                          </v>
          </cell>
          <cell r="C8387" t="str">
            <v>INSUMO</v>
          </cell>
          <cell r="D8387" t="str">
            <v xml:space="preserve">UN    </v>
          </cell>
          <cell r="E8387" t="str">
            <v>28,34</v>
          </cell>
          <cell r="F8387">
            <v>0</v>
          </cell>
          <cell r="G8387" t="str">
            <v>28,34</v>
          </cell>
          <cell r="H8387">
            <v>0</v>
          </cell>
          <cell r="I8387">
            <v>0</v>
          </cell>
          <cell r="J8387">
            <v>0</v>
          </cell>
          <cell r="K8387">
            <v>28.34</v>
          </cell>
          <cell r="L8387">
            <v>28.34</v>
          </cell>
          <cell r="M8387"/>
          <cell r="N8387">
            <v>1204</v>
          </cell>
        </row>
        <row r="8388">
          <cell r="A8388">
            <v>1205</v>
          </cell>
          <cell r="B8388" t="str">
            <v xml:space="preserve">CAP PVC, SOLDAVEL, 85 MM, PARA AGUA FRIA PREDIAL                                                                                                                                                                                                                                                                                                                                                                                                                                                          </v>
          </cell>
          <cell r="C8388" t="str">
            <v>INSUMO</v>
          </cell>
          <cell r="D8388" t="str">
            <v xml:space="preserve">UN    </v>
          </cell>
          <cell r="E8388" t="str">
            <v>67,23</v>
          </cell>
          <cell r="F8388">
            <v>0</v>
          </cell>
          <cell r="G8388" t="str">
            <v>67,23</v>
          </cell>
          <cell r="H8388">
            <v>0</v>
          </cell>
          <cell r="I8388">
            <v>0</v>
          </cell>
          <cell r="J8388">
            <v>0</v>
          </cell>
          <cell r="K8388">
            <v>67.23</v>
          </cell>
          <cell r="L8388">
            <v>67.23</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19,50</v>
          </cell>
          <cell r="F8394">
            <v>0</v>
          </cell>
          <cell r="G8394" t="str">
            <v>19,50</v>
          </cell>
          <cell r="H8394">
            <v>0</v>
          </cell>
          <cell r="I8394">
            <v>0</v>
          </cell>
          <cell r="J8394">
            <v>0</v>
          </cell>
          <cell r="K8394">
            <v>19.5</v>
          </cell>
          <cell r="L8394">
            <v>19.5</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15,00</v>
          </cell>
          <cell r="F8395">
            <v>0</v>
          </cell>
          <cell r="G8395" t="str">
            <v>15,00</v>
          </cell>
          <cell r="H8395">
            <v>0</v>
          </cell>
          <cell r="I8395">
            <v>0</v>
          </cell>
          <cell r="J8395">
            <v>0</v>
          </cell>
          <cell r="K8395">
            <v>15</v>
          </cell>
          <cell r="L8395">
            <v>15</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202,57</v>
          </cell>
          <cell r="F8396">
            <v>0</v>
          </cell>
          <cell r="G8396" t="str">
            <v>202,57</v>
          </cell>
          <cell r="H8396">
            <v>0</v>
          </cell>
          <cell r="I8396">
            <v>0</v>
          </cell>
          <cell r="J8396">
            <v>0</v>
          </cell>
          <cell r="K8396">
            <v>202.57</v>
          </cell>
          <cell r="L8396">
            <v>202.57</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344,19</v>
          </cell>
          <cell r="F8397">
            <v>0</v>
          </cell>
          <cell r="G8397" t="str">
            <v>344,19</v>
          </cell>
          <cell r="H8397">
            <v>0</v>
          </cell>
          <cell r="I8397">
            <v>0</v>
          </cell>
          <cell r="J8397">
            <v>0</v>
          </cell>
          <cell r="K8397">
            <v>344.19</v>
          </cell>
          <cell r="L8397">
            <v>344.19</v>
          </cell>
          <cell r="M8397"/>
          <cell r="N8397">
            <v>1633</v>
          </cell>
        </row>
        <row r="8398">
          <cell r="A8398">
            <v>10818</v>
          </cell>
          <cell r="B8398" t="str">
            <v xml:space="preserve">CAPIM BRAQUIARIA DECUMBENS/ BRAQUIARINHA, VC *70*% MINIMO                                                                                                                                                                                                                                                                                                                                                                                                                                                 </v>
          </cell>
          <cell r="C8398" t="str">
            <v>INSUMO</v>
          </cell>
          <cell r="D8398" t="str">
            <v xml:space="preserve">KG    </v>
          </cell>
          <cell r="E8398" t="str">
            <v>52,24</v>
          </cell>
          <cell r="F8398">
            <v>0</v>
          </cell>
          <cell r="G8398" t="str">
            <v>52,24</v>
          </cell>
          <cell r="H8398">
            <v>0</v>
          </cell>
          <cell r="I8398">
            <v>0</v>
          </cell>
          <cell r="J8398">
            <v>0</v>
          </cell>
          <cell r="K8398">
            <v>52.24</v>
          </cell>
          <cell r="L8398">
            <v>52.24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18,00</v>
          </cell>
          <cell r="F8410">
            <v>0</v>
          </cell>
          <cell r="G8410" t="str">
            <v>18,00</v>
          </cell>
          <cell r="H8410">
            <v>0</v>
          </cell>
          <cell r="I8410">
            <v>0</v>
          </cell>
          <cell r="J8410">
            <v>0</v>
          </cell>
          <cell r="K8410">
            <v>18</v>
          </cell>
          <cell r="L8410">
            <v>18</v>
          </cell>
          <cell r="M8410"/>
          <cell r="N8410">
            <v>6117</v>
          </cell>
        </row>
        <row r="8411">
          <cell r="A8411">
            <v>40913</v>
          </cell>
          <cell r="B8411" t="str">
            <v xml:space="preserve">CARPINTEIRO AUXILIAR (MENSALISTA)                                                                                                                                                                                                                                                                                                                                                                                                                                                                         </v>
          </cell>
          <cell r="C8411" t="str">
            <v>INSUMO</v>
          </cell>
          <cell r="D8411" t="str">
            <v xml:space="preserve">MES   </v>
          </cell>
          <cell r="E8411" t="str">
            <v>3.163,80</v>
          </cell>
          <cell r="F8411">
            <v>0</v>
          </cell>
          <cell r="G8411" t="str">
            <v>3.163,80</v>
          </cell>
          <cell r="H8411">
            <v>0</v>
          </cell>
          <cell r="I8411">
            <v>0</v>
          </cell>
          <cell r="J8411">
            <v>0</v>
          </cell>
          <cell r="K8411">
            <v>3163.8</v>
          </cell>
          <cell r="L8411">
            <v>3163.8</v>
          </cell>
          <cell r="M8411"/>
          <cell r="N8411">
            <v>40913</v>
          </cell>
        </row>
        <row r="8412">
          <cell r="A8412">
            <v>1214</v>
          </cell>
          <cell r="B8412" t="str">
            <v xml:space="preserve">CARPINTEIRO DE ESQUADRIAS (HORISTA)                                                                                                                                                                                                                                                                                                                                                                                                                                                                       </v>
          </cell>
          <cell r="C8412" t="str">
            <v>INSUMO</v>
          </cell>
          <cell r="D8412" t="str">
            <v xml:space="preserve">H     </v>
          </cell>
          <cell r="E8412" t="str">
            <v>25,41</v>
          </cell>
          <cell r="F8412">
            <v>0</v>
          </cell>
          <cell r="G8412" t="str">
            <v>25,41</v>
          </cell>
          <cell r="H8412">
            <v>0</v>
          </cell>
          <cell r="I8412">
            <v>0</v>
          </cell>
          <cell r="J8412">
            <v>0</v>
          </cell>
          <cell r="K8412">
            <v>25.41</v>
          </cell>
          <cell r="L8412">
            <v>25.41</v>
          </cell>
          <cell r="M8412"/>
          <cell r="N8412">
            <v>1214</v>
          </cell>
        </row>
        <row r="8413">
          <cell r="A8413">
            <v>40915</v>
          </cell>
          <cell r="B8413" t="str">
            <v xml:space="preserve">CARPINTEIRO DE ESQUADRIAS (MENSALISTA)                                                                                                                                                                                                                                                                                                                                                                                                                                                                    </v>
          </cell>
          <cell r="C8413" t="str">
            <v>INSUMO</v>
          </cell>
          <cell r="D8413" t="str">
            <v xml:space="preserve">MES   </v>
          </cell>
          <cell r="E8413" t="str">
            <v>4.465,53</v>
          </cell>
          <cell r="F8413">
            <v>0</v>
          </cell>
          <cell r="G8413" t="str">
            <v>4.465,53</v>
          </cell>
          <cell r="H8413">
            <v>0</v>
          </cell>
          <cell r="I8413">
            <v>0</v>
          </cell>
          <cell r="J8413">
            <v>0</v>
          </cell>
          <cell r="K8413">
            <v>4465.53</v>
          </cell>
          <cell r="L8413">
            <v>4465.53</v>
          </cell>
          <cell r="M8413"/>
          <cell r="N8413">
            <v>40915</v>
          </cell>
        </row>
        <row r="8414">
          <cell r="A8414">
            <v>1213</v>
          </cell>
          <cell r="B8414" t="str">
            <v xml:space="preserve">CARPINTEIRO DE FORMAS (HORISTA)                                                                                                                                                                                                                                                                                                                                                                                                                                                                           </v>
          </cell>
          <cell r="C8414" t="str">
            <v>INSUMO</v>
          </cell>
          <cell r="D8414" t="str">
            <v xml:space="preserve">H     </v>
          </cell>
          <cell r="E8414" t="str">
            <v>23,62</v>
          </cell>
          <cell r="F8414">
            <v>0</v>
          </cell>
          <cell r="G8414" t="str">
            <v>23,62</v>
          </cell>
          <cell r="H8414">
            <v>0</v>
          </cell>
          <cell r="I8414">
            <v>0</v>
          </cell>
          <cell r="J8414">
            <v>0</v>
          </cell>
          <cell r="K8414">
            <v>23.62</v>
          </cell>
          <cell r="L8414">
            <v>23.62</v>
          </cell>
          <cell r="M8414"/>
          <cell r="N8414">
            <v>1213</v>
          </cell>
        </row>
        <row r="8415">
          <cell r="A8415">
            <v>40914</v>
          </cell>
          <cell r="B8415" t="str">
            <v xml:space="preserve">CARPINTEIRO DE FORMAS (MENSALISTA)                                                                                                                                                                                                                                                                                                                                                                                                                                                                        </v>
          </cell>
          <cell r="C8415" t="str">
            <v>INSUMO</v>
          </cell>
          <cell r="D8415" t="str">
            <v xml:space="preserve">MES   </v>
          </cell>
          <cell r="E8415" t="str">
            <v>4.149,33</v>
          </cell>
          <cell r="F8415">
            <v>0</v>
          </cell>
          <cell r="G8415" t="str">
            <v>4.149,33</v>
          </cell>
          <cell r="H8415">
            <v>0</v>
          </cell>
          <cell r="I8415">
            <v>0</v>
          </cell>
          <cell r="J8415">
            <v>0</v>
          </cell>
          <cell r="K8415">
            <v>4149.33</v>
          </cell>
          <cell r="L8415">
            <v>4149.33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22,76</v>
          </cell>
          <cell r="F8416">
            <v>0</v>
          </cell>
          <cell r="G8416" t="str">
            <v>22,76</v>
          </cell>
          <cell r="H8416">
            <v>0</v>
          </cell>
          <cell r="I8416">
            <v>0</v>
          </cell>
          <cell r="J8416">
            <v>0</v>
          </cell>
          <cell r="K8416">
            <v>22.76</v>
          </cell>
          <cell r="L8416">
            <v>22.76</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259,90</v>
          </cell>
          <cell r="F8418">
            <v>0</v>
          </cell>
          <cell r="G8418" t="str">
            <v>259,90</v>
          </cell>
          <cell r="H8418">
            <v>0</v>
          </cell>
          <cell r="I8418">
            <v>0</v>
          </cell>
          <cell r="J8418">
            <v>0</v>
          </cell>
          <cell r="K8418">
            <v>259.89999999999998</v>
          </cell>
          <cell r="L8418">
            <v>259.89999999999998</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19.000,00</v>
          </cell>
          <cell r="F8419">
            <v>0</v>
          </cell>
          <cell r="G8419" t="str">
            <v>19.000,00</v>
          </cell>
          <cell r="H8419">
            <v>0</v>
          </cell>
          <cell r="I8419">
            <v>0</v>
          </cell>
          <cell r="J8419">
            <v>0</v>
          </cell>
          <cell r="K8419">
            <v>19000</v>
          </cell>
          <cell r="L8419">
            <v>19000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25.776,22</v>
          </cell>
          <cell r="F8420">
            <v>0</v>
          </cell>
          <cell r="G8420" t="str">
            <v>25.776,22</v>
          </cell>
          <cell r="H8420">
            <v>0</v>
          </cell>
          <cell r="I8420">
            <v>0</v>
          </cell>
          <cell r="J8420">
            <v>0</v>
          </cell>
          <cell r="K8420">
            <v>25776.22</v>
          </cell>
          <cell r="L8420">
            <v>25776.22</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27.902,09</v>
          </cell>
          <cell r="F8421">
            <v>0</v>
          </cell>
          <cell r="G8421" t="str">
            <v>27.902,09</v>
          </cell>
          <cell r="H8421">
            <v>0</v>
          </cell>
          <cell r="I8421">
            <v>0</v>
          </cell>
          <cell r="J8421">
            <v>0</v>
          </cell>
          <cell r="K8421">
            <v>27902.09</v>
          </cell>
          <cell r="L8421">
            <v>27902.09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30.027,97</v>
          </cell>
          <cell r="F8422">
            <v>0</v>
          </cell>
          <cell r="G8422" t="str">
            <v>30.027,97</v>
          </cell>
          <cell r="H8422">
            <v>0</v>
          </cell>
          <cell r="I8422">
            <v>0</v>
          </cell>
          <cell r="J8422">
            <v>0</v>
          </cell>
          <cell r="K8422">
            <v>30027.97</v>
          </cell>
          <cell r="L8422">
            <v>30027.97</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32.153,84</v>
          </cell>
          <cell r="F8423">
            <v>0</v>
          </cell>
          <cell r="G8423" t="str">
            <v>32.153,84</v>
          </cell>
          <cell r="H8423">
            <v>0</v>
          </cell>
          <cell r="I8423">
            <v>0</v>
          </cell>
          <cell r="J8423">
            <v>0</v>
          </cell>
          <cell r="K8423">
            <v>32153.84</v>
          </cell>
          <cell r="L8423">
            <v>32153.84</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36.671,32</v>
          </cell>
          <cell r="F8424">
            <v>0</v>
          </cell>
          <cell r="G8424" t="str">
            <v>36.671,32</v>
          </cell>
          <cell r="H8424">
            <v>0</v>
          </cell>
          <cell r="I8424">
            <v>0</v>
          </cell>
          <cell r="J8424">
            <v>0</v>
          </cell>
          <cell r="K8424">
            <v>36671.32</v>
          </cell>
          <cell r="L8424">
            <v>36671.32</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5,64</v>
          </cell>
          <cell r="F8425">
            <v>0</v>
          </cell>
          <cell r="G8425" t="str">
            <v>5,64</v>
          </cell>
          <cell r="H8425">
            <v>0</v>
          </cell>
          <cell r="I8425">
            <v>0</v>
          </cell>
          <cell r="J8425">
            <v>0</v>
          </cell>
          <cell r="K8425">
            <v>5.64</v>
          </cell>
          <cell r="L8425">
            <v>5.64</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2.540,11</v>
          </cell>
          <cell r="F8426">
            <v>0</v>
          </cell>
          <cell r="G8426" t="str">
            <v>2.540,11</v>
          </cell>
          <cell r="H8426">
            <v>0</v>
          </cell>
          <cell r="I8426">
            <v>0</v>
          </cell>
          <cell r="J8426">
            <v>0</v>
          </cell>
          <cell r="K8426">
            <v>2540.11</v>
          </cell>
          <cell r="L8426">
            <v>2540.11</v>
          </cell>
          <cell r="M8426"/>
          <cell r="N8426">
            <v>42250</v>
          </cell>
        </row>
        <row r="8427">
          <cell r="A8427">
            <v>4743</v>
          </cell>
          <cell r="B8427" t="str">
            <v xml:space="preserve">CASCALHO DE CAVA                                                                                                                                                                                                                                                                                                                                                                                                                                                                                          </v>
          </cell>
          <cell r="C8427" t="str">
            <v>INSUMO</v>
          </cell>
          <cell r="D8427" t="str">
            <v xml:space="preserve">M3    </v>
          </cell>
          <cell r="E8427" t="str">
            <v>43,50</v>
          </cell>
          <cell r="F8427">
            <v>0</v>
          </cell>
          <cell r="G8427" t="str">
            <v>43,50</v>
          </cell>
          <cell r="H8427">
            <v>0</v>
          </cell>
          <cell r="I8427">
            <v>0</v>
          </cell>
          <cell r="J8427">
            <v>0</v>
          </cell>
          <cell r="K8427">
            <v>43.5</v>
          </cell>
          <cell r="L8427">
            <v>43.5</v>
          </cell>
          <cell r="M8427"/>
          <cell r="N8427">
            <v>4743</v>
          </cell>
        </row>
        <row r="8428">
          <cell r="A8428">
            <v>4744</v>
          </cell>
          <cell r="B8428" t="str">
            <v xml:space="preserve">CASCALHO DE RIO                                                                                                                                                                                                                                                                                                                                                                                                                                                                                           </v>
          </cell>
          <cell r="C8428" t="str">
            <v>INSUMO</v>
          </cell>
          <cell r="D8428" t="str">
            <v xml:space="preserve">M3    </v>
          </cell>
          <cell r="E8428" t="str">
            <v>69,60</v>
          </cell>
          <cell r="F8428">
            <v>0</v>
          </cell>
          <cell r="G8428" t="str">
            <v>69,60</v>
          </cell>
          <cell r="H8428">
            <v>0</v>
          </cell>
          <cell r="I8428">
            <v>0</v>
          </cell>
          <cell r="J8428">
            <v>0</v>
          </cell>
          <cell r="K8428">
            <v>69.599999999999994</v>
          </cell>
          <cell r="L8428">
            <v>69.599999999999994</v>
          </cell>
          <cell r="M8428"/>
          <cell r="N8428">
            <v>4744</v>
          </cell>
        </row>
        <row r="8429">
          <cell r="A8429">
            <v>4745</v>
          </cell>
          <cell r="B8429" t="str">
            <v xml:space="preserve">CASCALHO LAVADO                                                                                                                                                                                                                                                                                                                                                                                                                                                                                           </v>
          </cell>
          <cell r="C8429" t="str">
            <v>INSUMO</v>
          </cell>
          <cell r="D8429" t="str">
            <v xml:space="preserve">M3    </v>
          </cell>
          <cell r="E8429" t="str">
            <v>83,48</v>
          </cell>
          <cell r="F8429">
            <v>0</v>
          </cell>
          <cell r="G8429" t="str">
            <v>83,48</v>
          </cell>
          <cell r="H8429">
            <v>0</v>
          </cell>
          <cell r="I8429">
            <v>0</v>
          </cell>
          <cell r="J8429">
            <v>0</v>
          </cell>
          <cell r="K8429">
            <v>83.48</v>
          </cell>
          <cell r="L8429">
            <v>83.48</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640.450,28</v>
          </cell>
          <cell r="F8431">
            <v>0</v>
          </cell>
          <cell r="G8431" t="str">
            <v>640.450,28</v>
          </cell>
          <cell r="H8431">
            <v>0</v>
          </cell>
          <cell r="I8431">
            <v>0</v>
          </cell>
          <cell r="J8431">
            <v>0</v>
          </cell>
          <cell r="K8431">
            <v>640450.28</v>
          </cell>
          <cell r="L8431">
            <v>640450.28</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549.275,18</v>
          </cell>
          <cell r="F8432">
            <v>0</v>
          </cell>
          <cell r="G8432" t="str">
            <v>549.275,18</v>
          </cell>
          <cell r="H8432">
            <v>0</v>
          </cell>
          <cell r="I8432">
            <v>0</v>
          </cell>
          <cell r="J8432">
            <v>0</v>
          </cell>
          <cell r="K8432">
            <v>549275.18000000005</v>
          </cell>
          <cell r="L8432">
            <v>549275.18000000005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555.946,44</v>
          </cell>
          <cell r="F8433">
            <v>0</v>
          </cell>
          <cell r="G8433" t="str">
            <v>555.946,44</v>
          </cell>
          <cell r="H8433">
            <v>0</v>
          </cell>
          <cell r="I8433">
            <v>0</v>
          </cell>
          <cell r="J8433">
            <v>0</v>
          </cell>
          <cell r="K8433">
            <v>555946.43999999994</v>
          </cell>
          <cell r="L8433">
            <v>555946.43999999994</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632.000,00</v>
          </cell>
          <cell r="F8434">
            <v>0</v>
          </cell>
          <cell r="G8434" t="str">
            <v>632.000,00</v>
          </cell>
          <cell r="H8434">
            <v>0</v>
          </cell>
          <cell r="I8434">
            <v>0</v>
          </cell>
          <cell r="J8434">
            <v>0</v>
          </cell>
          <cell r="K8434">
            <v>632000</v>
          </cell>
          <cell r="L8434">
            <v>632000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774.989,36</v>
          </cell>
          <cell r="F8435">
            <v>0</v>
          </cell>
          <cell r="G8435" t="str">
            <v>774.989,36</v>
          </cell>
          <cell r="H8435">
            <v>0</v>
          </cell>
          <cell r="I8435">
            <v>0</v>
          </cell>
          <cell r="J8435">
            <v>0</v>
          </cell>
          <cell r="K8435">
            <v>774989.36</v>
          </cell>
          <cell r="L8435">
            <v>774989.36</v>
          </cell>
          <cell r="M8435"/>
          <cell r="N8435">
            <v>13215</v>
          </cell>
        </row>
        <row r="8436">
          <cell r="A8436">
            <v>4235</v>
          </cell>
          <cell r="B8436" t="str">
            <v xml:space="preserve">CAVOUQUEIRO OU OPERADOR DE PERFURATRIZ / ROMPEDOR                                                                                                                                                                                                                                                                                                                                                                                                                                                         </v>
          </cell>
          <cell r="C8436" t="str">
            <v>INSUMO</v>
          </cell>
          <cell r="D8436" t="str">
            <v xml:space="preserve">H     </v>
          </cell>
          <cell r="E8436" t="str">
            <v>15,84</v>
          </cell>
          <cell r="F8436">
            <v>0</v>
          </cell>
          <cell r="G8436" t="str">
            <v>15,84</v>
          </cell>
          <cell r="H8436">
            <v>0</v>
          </cell>
          <cell r="I8436">
            <v>0</v>
          </cell>
          <cell r="J8436">
            <v>0</v>
          </cell>
          <cell r="K8436">
            <v>15.84</v>
          </cell>
          <cell r="L8436">
            <v>15.84</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2.784,73</v>
          </cell>
          <cell r="F8437">
            <v>0</v>
          </cell>
          <cell r="G8437" t="str">
            <v>2.784,73</v>
          </cell>
          <cell r="H8437">
            <v>0</v>
          </cell>
          <cell r="I8437">
            <v>0</v>
          </cell>
          <cell r="J8437">
            <v>0</v>
          </cell>
          <cell r="K8437">
            <v>2784.73</v>
          </cell>
          <cell r="L8437">
            <v>2784.73</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5.801,22</v>
          </cell>
          <cell r="F8439">
            <v>0</v>
          </cell>
          <cell r="G8439" t="str">
            <v>5.801,22</v>
          </cell>
          <cell r="H8439">
            <v>0</v>
          </cell>
          <cell r="I8439">
            <v>0</v>
          </cell>
          <cell r="J8439">
            <v>0</v>
          </cell>
          <cell r="K8439">
            <v>5801.22</v>
          </cell>
          <cell r="L8439">
            <v>5801.22</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7.734,96</v>
          </cell>
          <cell r="F8440">
            <v>0</v>
          </cell>
          <cell r="G8440" t="str">
            <v>7.734,96</v>
          </cell>
          <cell r="H8440">
            <v>0</v>
          </cell>
          <cell r="I8440">
            <v>0</v>
          </cell>
          <cell r="J8440">
            <v>0</v>
          </cell>
          <cell r="K8440">
            <v>7734.96</v>
          </cell>
          <cell r="L8440">
            <v>7734.96</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1.348,04</v>
          </cell>
          <cell r="F8441">
            <v>0</v>
          </cell>
          <cell r="G8441" t="str">
            <v>1.348,04</v>
          </cell>
          <cell r="H8441">
            <v>0</v>
          </cell>
          <cell r="I8441">
            <v>0</v>
          </cell>
          <cell r="J8441">
            <v>0</v>
          </cell>
          <cell r="K8441">
            <v>1348.04</v>
          </cell>
          <cell r="L8441">
            <v>1348.04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2.974,98</v>
          </cell>
          <cell r="F8442">
            <v>0</v>
          </cell>
          <cell r="G8442" t="str">
            <v>2.974,98</v>
          </cell>
          <cell r="H8442">
            <v>0</v>
          </cell>
          <cell r="I8442">
            <v>0</v>
          </cell>
          <cell r="J8442">
            <v>0</v>
          </cell>
          <cell r="K8442">
            <v>2974.98</v>
          </cell>
          <cell r="L8442">
            <v>2974.98</v>
          </cell>
          <cell r="M8442"/>
          <cell r="N8442">
            <v>43090</v>
          </cell>
        </row>
        <row r="8443">
          <cell r="A8443">
            <v>41967</v>
          </cell>
          <cell r="B8443" t="str">
            <v xml:space="preserve">CERA LIQUIDA INCOLOR MULTIPISO                                                                                                                                                                                                                                                                                                                                                                                                                                                                            </v>
          </cell>
          <cell r="C8443" t="str">
            <v>INSUMO</v>
          </cell>
          <cell r="D8443" t="str">
            <v xml:space="preserve">L     </v>
          </cell>
          <cell r="E8443" t="str">
            <v>22,94</v>
          </cell>
          <cell r="F8443">
            <v>0</v>
          </cell>
          <cell r="G8443" t="str">
            <v>22,94</v>
          </cell>
          <cell r="H8443">
            <v>0</v>
          </cell>
          <cell r="I8443">
            <v>0</v>
          </cell>
          <cell r="J8443">
            <v>0</v>
          </cell>
          <cell r="K8443">
            <v>22.94</v>
          </cell>
          <cell r="L8443">
            <v>22.94</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1.467,70</v>
          </cell>
          <cell r="F8444">
            <v>0</v>
          </cell>
          <cell r="G8444" t="str">
            <v>1.467,70</v>
          </cell>
          <cell r="H8444">
            <v>0</v>
          </cell>
          <cell r="I8444">
            <v>0</v>
          </cell>
          <cell r="J8444">
            <v>0</v>
          </cell>
          <cell r="K8444">
            <v>1467.7</v>
          </cell>
          <cell r="L8444">
            <v>1467.7</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978,45</v>
          </cell>
          <cell r="F8445">
            <v>0</v>
          </cell>
          <cell r="G8445" t="str">
            <v>978,45</v>
          </cell>
          <cell r="H8445">
            <v>0</v>
          </cell>
          <cell r="I8445">
            <v>0</v>
          </cell>
          <cell r="J8445">
            <v>0</v>
          </cell>
          <cell r="K8445">
            <v>978.45</v>
          </cell>
          <cell r="L8445">
            <v>978.45</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47,53</v>
          </cell>
          <cell r="F8446">
            <v>0</v>
          </cell>
          <cell r="G8446" t="str">
            <v>47,53</v>
          </cell>
          <cell r="H8446">
            <v>0</v>
          </cell>
          <cell r="I8446">
            <v>0</v>
          </cell>
          <cell r="J8446">
            <v>0</v>
          </cell>
          <cell r="K8446">
            <v>47.53</v>
          </cell>
          <cell r="L8446">
            <v>47.53</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12,07</v>
          </cell>
          <cell r="F8447">
            <v>0</v>
          </cell>
          <cell r="G8447" t="str">
            <v>12,07</v>
          </cell>
          <cell r="H8447">
            <v>0</v>
          </cell>
          <cell r="I8447">
            <v>0</v>
          </cell>
          <cell r="J8447">
            <v>0</v>
          </cell>
          <cell r="K8447">
            <v>12.07</v>
          </cell>
          <cell r="L8447">
            <v>12.07</v>
          </cell>
          <cell r="M8447"/>
          <cell r="N8447">
            <v>40424</v>
          </cell>
        </row>
        <row r="8448">
          <cell r="A8448">
            <v>1325</v>
          </cell>
          <cell r="B8448" t="str">
            <v xml:space="preserve">CHAPA DE ACO FINA A FRIO BITOLA MSG 20, E = 0,90 MM (7,20 KG/M2)                                                                                                                                                                                                                                                                                                                                                                                                                                          </v>
          </cell>
          <cell r="C8448" t="str">
            <v>INSUMO</v>
          </cell>
          <cell r="D8448" t="str">
            <v xml:space="preserve">KG    </v>
          </cell>
          <cell r="E8448" t="str">
            <v>13,22</v>
          </cell>
          <cell r="F8448">
            <v>0</v>
          </cell>
          <cell r="G8448" t="str">
            <v>13,22</v>
          </cell>
          <cell r="H8448">
            <v>0</v>
          </cell>
          <cell r="I8448">
            <v>0</v>
          </cell>
          <cell r="J8448">
            <v>0</v>
          </cell>
          <cell r="K8448">
            <v>13.22</v>
          </cell>
          <cell r="L8448">
            <v>13.22</v>
          </cell>
          <cell r="M8448"/>
          <cell r="N8448">
            <v>1325</v>
          </cell>
        </row>
        <row r="8449">
          <cell r="A8449">
            <v>1327</v>
          </cell>
          <cell r="B8449" t="str">
            <v xml:space="preserve">CHAPA DE ACO FINA A FRIO BITOLA MSG 24, E = 0,60 MM (4,80 KG/M2)                                                                                                                                                                                                                                                                                                                                                                                                                                          </v>
          </cell>
          <cell r="C8449" t="str">
            <v>INSUMO</v>
          </cell>
          <cell r="D8449" t="str">
            <v xml:space="preserve">KG    </v>
          </cell>
          <cell r="E8449" t="str">
            <v>14,08</v>
          </cell>
          <cell r="F8449">
            <v>0</v>
          </cell>
          <cell r="G8449" t="str">
            <v>14,08</v>
          </cell>
          <cell r="H8449">
            <v>0</v>
          </cell>
          <cell r="I8449">
            <v>0</v>
          </cell>
          <cell r="J8449">
            <v>0</v>
          </cell>
          <cell r="K8449">
            <v>14.08</v>
          </cell>
          <cell r="L8449">
            <v>14.08</v>
          </cell>
          <cell r="M8449"/>
          <cell r="N8449">
            <v>1327</v>
          </cell>
        </row>
        <row r="8450">
          <cell r="A8450">
            <v>1328</v>
          </cell>
          <cell r="B8450" t="str">
            <v xml:space="preserve">CHAPA DE ACO FINA A FRIO BITOLA MSG 26, E = 0,45 MM (3,60 KG/M2)                                                                                                                                                                                                                                                                                                                                                                                                                                          </v>
          </cell>
          <cell r="C8450" t="str">
            <v>INSUMO</v>
          </cell>
          <cell r="D8450" t="str">
            <v xml:space="preserve">KG    </v>
          </cell>
          <cell r="E8450" t="str">
            <v>13,26</v>
          </cell>
          <cell r="F8450">
            <v>0</v>
          </cell>
          <cell r="G8450" t="str">
            <v>13,26</v>
          </cell>
          <cell r="H8450">
            <v>0</v>
          </cell>
          <cell r="I8450">
            <v>0</v>
          </cell>
          <cell r="J8450">
            <v>0</v>
          </cell>
          <cell r="K8450">
            <v>13.26</v>
          </cell>
          <cell r="L8450">
            <v>13.26</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12,28</v>
          </cell>
          <cell r="F8451">
            <v>0</v>
          </cell>
          <cell r="G8451" t="str">
            <v>12,28</v>
          </cell>
          <cell r="H8451">
            <v>0</v>
          </cell>
          <cell r="I8451">
            <v>0</v>
          </cell>
          <cell r="J8451">
            <v>0</v>
          </cell>
          <cell r="K8451">
            <v>12.28</v>
          </cell>
          <cell r="L8451">
            <v>12.28</v>
          </cell>
          <cell r="M8451"/>
          <cell r="N8451">
            <v>1321</v>
          </cell>
        </row>
        <row r="8452">
          <cell r="A8452">
            <v>1318</v>
          </cell>
          <cell r="B8452" t="str">
            <v xml:space="preserve">CHAPA DE ACO FINA A QUENTE BITOLA MSG 14, E = 2,00 MM (16,0 KG/M2)                                                                                                                                                                                                                                                                                                                                                                                                                                        </v>
          </cell>
          <cell r="C8452" t="str">
            <v>INSUMO</v>
          </cell>
          <cell r="D8452" t="str">
            <v xml:space="preserve">KG    </v>
          </cell>
          <cell r="E8452" t="str">
            <v>12,29</v>
          </cell>
          <cell r="F8452">
            <v>0</v>
          </cell>
          <cell r="G8452" t="str">
            <v>12,29</v>
          </cell>
          <cell r="H8452">
            <v>0</v>
          </cell>
          <cell r="I8452">
            <v>0</v>
          </cell>
          <cell r="J8452">
            <v>0</v>
          </cell>
          <cell r="K8452">
            <v>12.29</v>
          </cell>
          <cell r="L8452">
            <v>12.29</v>
          </cell>
          <cell r="M8452"/>
          <cell r="N8452">
            <v>1318</v>
          </cell>
        </row>
        <row r="8453">
          <cell r="A8453">
            <v>1322</v>
          </cell>
          <cell r="B8453" t="str">
            <v xml:space="preserve">CHAPA DE ACO FINA A QUENTE BITOLA MSG 16, E = 1,50 MM (12,00 KG/M2)                                                                                                                                                                                                                                                                                                                                                                                                                                       </v>
          </cell>
          <cell r="C8453" t="str">
            <v>INSUMO</v>
          </cell>
          <cell r="D8453" t="str">
            <v xml:space="preserve">KG    </v>
          </cell>
          <cell r="E8453" t="str">
            <v>12,98</v>
          </cell>
          <cell r="F8453">
            <v>0</v>
          </cell>
          <cell r="G8453" t="str">
            <v>12,98</v>
          </cell>
          <cell r="H8453">
            <v>0</v>
          </cell>
          <cell r="I8453">
            <v>0</v>
          </cell>
          <cell r="J8453">
            <v>0</v>
          </cell>
          <cell r="K8453">
            <v>12.98</v>
          </cell>
          <cell r="L8453">
            <v>12.98</v>
          </cell>
          <cell r="M8453"/>
          <cell r="N8453">
            <v>1322</v>
          </cell>
        </row>
        <row r="8454">
          <cell r="A8454">
            <v>1323</v>
          </cell>
          <cell r="B8454" t="str">
            <v xml:space="preserve">CHAPA DE ACO FINA A QUENTE BITOLA MSG 18, E = 1,20 MM (9,60 KG/M2)                                                                                                                                                                                                                                                                                                                                                                                                                                        </v>
          </cell>
          <cell r="C8454" t="str">
            <v>INSUMO</v>
          </cell>
          <cell r="D8454" t="str">
            <v xml:space="preserve">KG    </v>
          </cell>
          <cell r="E8454" t="str">
            <v>12,98</v>
          </cell>
          <cell r="F8454">
            <v>0</v>
          </cell>
          <cell r="G8454" t="str">
            <v>12,98</v>
          </cell>
          <cell r="H8454">
            <v>0</v>
          </cell>
          <cell r="I8454">
            <v>0</v>
          </cell>
          <cell r="J8454">
            <v>0</v>
          </cell>
          <cell r="K8454">
            <v>12.98</v>
          </cell>
          <cell r="L8454">
            <v>12.98</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10,94</v>
          </cell>
          <cell r="F8455">
            <v>0</v>
          </cell>
          <cell r="G8455" t="str">
            <v>10,94</v>
          </cell>
          <cell r="H8455">
            <v>0</v>
          </cell>
          <cell r="I8455">
            <v>0</v>
          </cell>
          <cell r="J8455">
            <v>0</v>
          </cell>
          <cell r="K8455">
            <v>10.94</v>
          </cell>
          <cell r="L8455">
            <v>10.94</v>
          </cell>
          <cell r="M8455"/>
          <cell r="N8455">
            <v>1319</v>
          </cell>
        </row>
        <row r="8456">
          <cell r="A8456">
            <v>11026</v>
          </cell>
          <cell r="B8456" t="str">
            <v xml:space="preserve">CHAPA DE ACO GALVANIZADA BITOLA GSG 14, E = 1,95 MM (15,60 KG/M2)                                                                                                                                                                                                                                                                                                                                                                                                                                         </v>
          </cell>
          <cell r="C8456" t="str">
            <v>INSUMO</v>
          </cell>
          <cell r="D8456" t="str">
            <v xml:space="preserve">KG    </v>
          </cell>
          <cell r="E8456" t="str">
            <v>15,04</v>
          </cell>
          <cell r="F8456">
            <v>0</v>
          </cell>
          <cell r="G8456" t="str">
            <v>15,04</v>
          </cell>
          <cell r="H8456">
            <v>0</v>
          </cell>
          <cell r="I8456">
            <v>0</v>
          </cell>
          <cell r="J8456">
            <v>0</v>
          </cell>
          <cell r="K8456">
            <v>15.04</v>
          </cell>
          <cell r="L8456">
            <v>15.04</v>
          </cell>
          <cell r="M8456"/>
          <cell r="N8456">
            <v>11026</v>
          </cell>
        </row>
        <row r="8457">
          <cell r="A8457">
            <v>11027</v>
          </cell>
          <cell r="B8457" t="str">
            <v xml:space="preserve">CHAPA DE ACO GALVANIZADA BITOLA GSG 16, E = 1,55 MM (12,40 KG/M2)                                                                                                                                                                                                                                                                                                                                                                                                                                         </v>
          </cell>
          <cell r="C8457" t="str">
            <v>INSUMO</v>
          </cell>
          <cell r="D8457" t="str">
            <v xml:space="preserve">KG    </v>
          </cell>
          <cell r="E8457" t="str">
            <v>15,66</v>
          </cell>
          <cell r="F8457">
            <v>0</v>
          </cell>
          <cell r="G8457" t="str">
            <v>15,66</v>
          </cell>
          <cell r="H8457">
            <v>0</v>
          </cell>
          <cell r="I8457">
            <v>0</v>
          </cell>
          <cell r="J8457">
            <v>0</v>
          </cell>
          <cell r="K8457">
            <v>15.66</v>
          </cell>
          <cell r="L8457">
            <v>15.66</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15,00</v>
          </cell>
          <cell r="F8458">
            <v>0</v>
          </cell>
          <cell r="G8458" t="str">
            <v>15,00</v>
          </cell>
          <cell r="H8458">
            <v>0</v>
          </cell>
          <cell r="I8458">
            <v>0</v>
          </cell>
          <cell r="J8458">
            <v>0</v>
          </cell>
          <cell r="K8458">
            <v>15</v>
          </cell>
          <cell r="L8458">
            <v>15</v>
          </cell>
          <cell r="M8458"/>
          <cell r="N8458">
            <v>11046</v>
          </cell>
        </row>
        <row r="8459">
          <cell r="A8459">
            <v>11047</v>
          </cell>
          <cell r="B8459" t="str">
            <v xml:space="preserve">CHAPA DE ACO GALVANIZADA BITOLA GSG 19, E = 1,11 MM (8,88 KG/M2)                                                                                                                                                                                                                                                                                                                                                                                                                                          </v>
          </cell>
          <cell r="C8459" t="str">
            <v>INSUMO</v>
          </cell>
          <cell r="D8459" t="str">
            <v xml:space="preserve">KG    </v>
          </cell>
          <cell r="E8459" t="str">
            <v>16,35</v>
          </cell>
          <cell r="F8459">
            <v>0</v>
          </cell>
          <cell r="G8459" t="str">
            <v>16,35</v>
          </cell>
          <cell r="H8459">
            <v>0</v>
          </cell>
          <cell r="I8459">
            <v>0</v>
          </cell>
          <cell r="J8459">
            <v>0</v>
          </cell>
          <cell r="K8459">
            <v>16.350000000000001</v>
          </cell>
          <cell r="L8459">
            <v>16.350000000000001</v>
          </cell>
          <cell r="M8459"/>
          <cell r="N8459">
            <v>11047</v>
          </cell>
        </row>
        <row r="8460">
          <cell r="A8460">
            <v>43668</v>
          </cell>
          <cell r="B8460" t="str">
            <v xml:space="preserve">CHAPA DE ACO GALVANIZADA BITOLA GSG 20, E = 0,95 MM (7,60 KG/M2)                                                                                                                                                                                                                                                                                                                                                                                                                                          </v>
          </cell>
          <cell r="C8460" t="str">
            <v>INSUMO</v>
          </cell>
          <cell r="D8460" t="str">
            <v xml:space="preserve">KG    </v>
          </cell>
          <cell r="E8460" t="str">
            <v>14,43</v>
          </cell>
          <cell r="F8460">
            <v>0</v>
          </cell>
          <cell r="G8460" t="str">
            <v>14,43</v>
          </cell>
          <cell r="H8460">
            <v>0</v>
          </cell>
          <cell r="I8460">
            <v>0</v>
          </cell>
          <cell r="J8460">
            <v>0</v>
          </cell>
          <cell r="K8460">
            <v>14.43</v>
          </cell>
          <cell r="L8460">
            <v>14.43</v>
          </cell>
          <cell r="M8460"/>
          <cell r="N8460">
            <v>43668</v>
          </cell>
        </row>
        <row r="8461">
          <cell r="A8461">
            <v>11049</v>
          </cell>
          <cell r="B8461" t="str">
            <v xml:space="preserve">CHAPA DE ACO GALVANIZADA BITOLA GSG 22, E = 0,80 MM (6,40 KG/M2)                                                                                                                                                                                                                                                                                                                                                                                                                                          </v>
          </cell>
          <cell r="C8461" t="str">
            <v>INSUMO</v>
          </cell>
          <cell r="D8461" t="str">
            <v xml:space="preserve">KG    </v>
          </cell>
          <cell r="E8461" t="str">
            <v>15,63</v>
          </cell>
          <cell r="F8461">
            <v>0</v>
          </cell>
          <cell r="G8461" t="str">
            <v>15,63</v>
          </cell>
          <cell r="H8461">
            <v>0</v>
          </cell>
          <cell r="I8461">
            <v>0</v>
          </cell>
          <cell r="J8461">
            <v>0</v>
          </cell>
          <cell r="K8461">
            <v>15.63</v>
          </cell>
          <cell r="L8461">
            <v>15.63</v>
          </cell>
          <cell r="M8461"/>
          <cell r="N8461">
            <v>11049</v>
          </cell>
        </row>
        <row r="8462">
          <cell r="A8462">
            <v>43106</v>
          </cell>
          <cell r="B8462" t="str">
            <v xml:space="preserve">CHAPA DE ACO GALVANIZADA BITOLA GSG 24, E = 0,64 (5,12 KG/M2)                                                                                                                                                                                                                                                                                                                                                                                                                                             </v>
          </cell>
          <cell r="C8462" t="str">
            <v>INSUMO</v>
          </cell>
          <cell r="D8462" t="str">
            <v xml:space="preserve">KG    </v>
          </cell>
          <cell r="E8462" t="str">
            <v>15,73</v>
          </cell>
          <cell r="F8462">
            <v>0</v>
          </cell>
          <cell r="G8462" t="str">
            <v>15,73</v>
          </cell>
          <cell r="H8462">
            <v>0</v>
          </cell>
          <cell r="I8462">
            <v>0</v>
          </cell>
          <cell r="J8462">
            <v>0</v>
          </cell>
          <cell r="K8462">
            <v>15.73</v>
          </cell>
          <cell r="L8462">
            <v>15.73</v>
          </cell>
          <cell r="M8462"/>
          <cell r="N8462">
            <v>43106</v>
          </cell>
        </row>
        <row r="8463">
          <cell r="A8463">
            <v>11051</v>
          </cell>
          <cell r="B8463" t="str">
            <v xml:space="preserve">CHAPA DE ACO GALVANIZADA BITOLA GSG 26, E = 0,50 MM (4,00 KG/M2)                                                                                                                                                                                                                                                                                                                                                                                                                                          </v>
          </cell>
          <cell r="C8463" t="str">
            <v>INSUMO</v>
          </cell>
          <cell r="D8463" t="str">
            <v xml:space="preserve">KG    </v>
          </cell>
          <cell r="E8463" t="str">
            <v>16,41</v>
          </cell>
          <cell r="F8463">
            <v>0</v>
          </cell>
          <cell r="G8463" t="str">
            <v>16,41</v>
          </cell>
          <cell r="H8463">
            <v>0</v>
          </cell>
          <cell r="I8463">
            <v>0</v>
          </cell>
          <cell r="J8463">
            <v>0</v>
          </cell>
          <cell r="K8463">
            <v>16.41</v>
          </cell>
          <cell r="L8463">
            <v>16.41</v>
          </cell>
          <cell r="M8463"/>
          <cell r="N8463">
            <v>11051</v>
          </cell>
        </row>
        <row r="8464">
          <cell r="A8464">
            <v>11061</v>
          </cell>
          <cell r="B8464" t="str">
            <v xml:space="preserve">CHAPA DE ACO GALVANIZADA BITOLA GSG 30, E = 0,35 MM (2,80 KG/M2)                                                                                                                                                                                                                                                                                                                                                                                                                                          </v>
          </cell>
          <cell r="C8464" t="str">
            <v>INSUMO</v>
          </cell>
          <cell r="D8464" t="str">
            <v xml:space="preserve">KG    </v>
          </cell>
          <cell r="E8464" t="str">
            <v>19,69</v>
          </cell>
          <cell r="F8464">
            <v>0</v>
          </cell>
          <cell r="G8464" t="str">
            <v>19,69</v>
          </cell>
          <cell r="H8464">
            <v>0</v>
          </cell>
          <cell r="I8464">
            <v>0</v>
          </cell>
          <cell r="J8464">
            <v>0</v>
          </cell>
          <cell r="K8464">
            <v>19.690000000000001</v>
          </cell>
          <cell r="L8464">
            <v>19.690000000000001</v>
          </cell>
          <cell r="M8464"/>
          <cell r="N8464">
            <v>11061</v>
          </cell>
        </row>
        <row r="8465">
          <cell r="A8465">
            <v>43667</v>
          </cell>
          <cell r="B8465" t="str">
            <v xml:space="preserve">CHAPA DE ACO GROSSA, ASTM A36, E = 1 " (25,40 MM) 199,18 KG/M2                                                                                                                                                                                                                                                                                                                                                                                                                                            </v>
          </cell>
          <cell r="C8465" t="str">
            <v>INSUMO</v>
          </cell>
          <cell r="D8465" t="str">
            <v xml:space="preserve">KG    </v>
          </cell>
          <cell r="E8465" t="str">
            <v>14,31</v>
          </cell>
          <cell r="F8465">
            <v>0</v>
          </cell>
          <cell r="G8465" t="str">
            <v>14,31</v>
          </cell>
          <cell r="H8465">
            <v>0</v>
          </cell>
          <cell r="I8465">
            <v>0</v>
          </cell>
          <cell r="J8465">
            <v>0</v>
          </cell>
          <cell r="K8465">
            <v>14.31</v>
          </cell>
          <cell r="L8465">
            <v>14.31</v>
          </cell>
          <cell r="M8465"/>
          <cell r="N8465">
            <v>43667</v>
          </cell>
        </row>
        <row r="8466">
          <cell r="A8466">
            <v>1333</v>
          </cell>
          <cell r="B8466" t="str">
            <v xml:space="preserve">CHAPA DE ACO GROSSA, ASTM A36, E = 1/2 " (12,70 MM) 99,59 KG/M2                                                                                                                                                                                                                                                                                                                                                                                                                                           </v>
          </cell>
          <cell r="C8466" t="str">
            <v>INSUMO</v>
          </cell>
          <cell r="D8466" t="str">
            <v xml:space="preserve">KG    </v>
          </cell>
          <cell r="E8466" t="str">
            <v>11,92</v>
          </cell>
          <cell r="F8466">
            <v>0</v>
          </cell>
          <cell r="G8466" t="str">
            <v>11,92</v>
          </cell>
          <cell r="H8466">
            <v>0</v>
          </cell>
          <cell r="I8466">
            <v>0</v>
          </cell>
          <cell r="J8466">
            <v>0</v>
          </cell>
          <cell r="K8466">
            <v>11.92</v>
          </cell>
          <cell r="L8466">
            <v>11.92</v>
          </cell>
          <cell r="M8466"/>
          <cell r="N8466">
            <v>1333</v>
          </cell>
        </row>
        <row r="8467">
          <cell r="A8467">
            <v>1330</v>
          </cell>
          <cell r="B8467" t="str">
            <v xml:space="preserve">CHAPA DE ACO GROSSA, ASTM A36, E = 1/4 " (6,35 MM) 49,79 KG/M2                                                                                                                                                                                                                                                                                                                                                                                                                                            </v>
          </cell>
          <cell r="C8467" t="str">
            <v>INSUMO</v>
          </cell>
          <cell r="D8467" t="str">
            <v xml:space="preserve">KG    </v>
          </cell>
          <cell r="E8467" t="str">
            <v>11,81</v>
          </cell>
          <cell r="F8467">
            <v>0</v>
          </cell>
          <cell r="G8467" t="str">
            <v>11,81</v>
          </cell>
          <cell r="H8467">
            <v>0</v>
          </cell>
          <cell r="I8467">
            <v>0</v>
          </cell>
          <cell r="J8467">
            <v>0</v>
          </cell>
          <cell r="K8467">
            <v>11.81</v>
          </cell>
          <cell r="L8467">
            <v>11.81</v>
          </cell>
          <cell r="M8467"/>
          <cell r="N8467">
            <v>1330</v>
          </cell>
        </row>
        <row r="8468">
          <cell r="A8468">
            <v>10957</v>
          </cell>
          <cell r="B8468" t="str">
            <v xml:space="preserve">CHAPA DE ACO GROSSA, ASTM A36, E = 3/4 " (19,05 MM) 149,39 KG/M2                                                                                                                                                                                                                                                                                                                                                                                                                                          </v>
          </cell>
          <cell r="C8468" t="str">
            <v>INSUMO</v>
          </cell>
          <cell r="D8468" t="str">
            <v xml:space="preserve">KG    </v>
          </cell>
          <cell r="E8468" t="str">
            <v>13,62</v>
          </cell>
          <cell r="F8468">
            <v>0</v>
          </cell>
          <cell r="G8468" t="str">
            <v>13,62</v>
          </cell>
          <cell r="H8468">
            <v>0</v>
          </cell>
          <cell r="I8468">
            <v>0</v>
          </cell>
          <cell r="J8468">
            <v>0</v>
          </cell>
          <cell r="K8468">
            <v>13.62</v>
          </cell>
          <cell r="L8468">
            <v>13.62</v>
          </cell>
          <cell r="M8468"/>
          <cell r="N8468">
            <v>10957</v>
          </cell>
        </row>
        <row r="8469">
          <cell r="A8469">
            <v>1332</v>
          </cell>
          <cell r="B8469" t="str">
            <v xml:space="preserve">CHAPA DE ACO GROSSA, ASTM A36, E = 3/8 " (9,53 MM) 74,69 KG/M2                                                                                                                                                                                                                                                                                                                                                                                                                                            </v>
          </cell>
          <cell r="C8469" t="str">
            <v>INSUMO</v>
          </cell>
          <cell r="D8469" t="str">
            <v xml:space="preserve">KG    </v>
          </cell>
          <cell r="E8469" t="str">
            <v>12,11</v>
          </cell>
          <cell r="F8469">
            <v>0</v>
          </cell>
          <cell r="G8469" t="str">
            <v>12,11</v>
          </cell>
          <cell r="H8469">
            <v>0</v>
          </cell>
          <cell r="I8469">
            <v>0</v>
          </cell>
          <cell r="J8469">
            <v>0</v>
          </cell>
          <cell r="K8469">
            <v>12.11</v>
          </cell>
          <cell r="L8469">
            <v>12.11</v>
          </cell>
          <cell r="M8469"/>
          <cell r="N8469">
            <v>1332</v>
          </cell>
        </row>
        <row r="8470">
          <cell r="A8470">
            <v>1334</v>
          </cell>
          <cell r="B8470" t="str">
            <v xml:space="preserve">CHAPA DE ACO GROSSA, ASTM A36, E = 5/8 " (15,88 MM) 124,49 KG/M2                                                                                                                                                                                                                                                                                                                                                                                                                                          </v>
          </cell>
          <cell r="C8470" t="str">
            <v>INSUMO</v>
          </cell>
          <cell r="D8470" t="str">
            <v xml:space="preserve">KG    </v>
          </cell>
          <cell r="E8470" t="str">
            <v>13,43</v>
          </cell>
          <cell r="F8470">
            <v>0</v>
          </cell>
          <cell r="G8470" t="str">
            <v>13,43</v>
          </cell>
          <cell r="H8470">
            <v>0</v>
          </cell>
          <cell r="I8470">
            <v>0</v>
          </cell>
          <cell r="J8470">
            <v>0</v>
          </cell>
          <cell r="K8470">
            <v>13.43</v>
          </cell>
          <cell r="L8470">
            <v>13.43</v>
          </cell>
          <cell r="M8470"/>
          <cell r="N8470">
            <v>1334</v>
          </cell>
        </row>
        <row r="8471">
          <cell r="A8471">
            <v>1335</v>
          </cell>
          <cell r="B8471" t="str">
            <v xml:space="preserve">CHAPA DE ACO GROSSA, ASTM A36, E = 7/8 " (22,23 MM) 174,28 KG/M2                                                                                                                                                                                                                                                                                                                                                                                                                                          </v>
          </cell>
          <cell r="C8471" t="str">
            <v>INSUMO</v>
          </cell>
          <cell r="D8471" t="str">
            <v xml:space="preserve">KG    </v>
          </cell>
          <cell r="E8471" t="str">
            <v>13,87</v>
          </cell>
          <cell r="F8471">
            <v>0</v>
          </cell>
          <cell r="G8471" t="str">
            <v>13,87</v>
          </cell>
          <cell r="H8471">
            <v>0</v>
          </cell>
          <cell r="I8471">
            <v>0</v>
          </cell>
          <cell r="J8471">
            <v>0</v>
          </cell>
          <cell r="K8471">
            <v>13.87</v>
          </cell>
          <cell r="L8471">
            <v>13.87</v>
          </cell>
          <cell r="M8471"/>
          <cell r="N8471">
            <v>1335</v>
          </cell>
        </row>
        <row r="8472">
          <cell r="A8472">
            <v>40425</v>
          </cell>
          <cell r="B8472" t="str">
            <v xml:space="preserve">CHAPA DE ACO GROSSA, SAE 1020, BITOLA 1/4", E = 6,35 MM (49,85 KG/M2)                                                                                                                                                                                                                                                                                                                                                                                                                                     </v>
          </cell>
          <cell r="C8472" t="str">
            <v>INSUMO</v>
          </cell>
          <cell r="D8472" t="str">
            <v xml:space="preserve">KG    </v>
          </cell>
          <cell r="E8472" t="str">
            <v>11,87</v>
          </cell>
          <cell r="F8472">
            <v>0</v>
          </cell>
          <cell r="G8472" t="str">
            <v>11,87</v>
          </cell>
          <cell r="H8472">
            <v>0</v>
          </cell>
          <cell r="I8472">
            <v>0</v>
          </cell>
          <cell r="J8472">
            <v>0</v>
          </cell>
          <cell r="K8472">
            <v>11.87</v>
          </cell>
          <cell r="L8472">
            <v>11.87</v>
          </cell>
          <cell r="M8472"/>
          <cell r="N8472">
            <v>40425</v>
          </cell>
        </row>
        <row r="8473">
          <cell r="A8473">
            <v>1337</v>
          </cell>
          <cell r="B8473" t="str">
            <v xml:space="preserve">CHAPA DE ACO XADREZ PARA PISOS, E = 1/4 " (6,30 MM) 54,53 KG/M2                                                                                                                                                                                                                                                                                                                                                                                                                                           </v>
          </cell>
          <cell r="C8473" t="str">
            <v>INSUMO</v>
          </cell>
          <cell r="D8473" t="str">
            <v xml:space="preserve">KG    </v>
          </cell>
          <cell r="E8473" t="str">
            <v>13,62</v>
          </cell>
          <cell r="F8473">
            <v>0</v>
          </cell>
          <cell r="G8473" t="str">
            <v>13,62</v>
          </cell>
          <cell r="H8473">
            <v>0</v>
          </cell>
          <cell r="I8473">
            <v>0</v>
          </cell>
          <cell r="J8473">
            <v>0</v>
          </cell>
          <cell r="K8473">
            <v>13.62</v>
          </cell>
          <cell r="L8473">
            <v>13.62</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46,87</v>
          </cell>
          <cell r="F8474">
            <v>0</v>
          </cell>
          <cell r="G8474" t="str">
            <v>46,87</v>
          </cell>
          <cell r="H8474">
            <v>0</v>
          </cell>
          <cell r="I8474">
            <v>0</v>
          </cell>
          <cell r="J8474">
            <v>0</v>
          </cell>
          <cell r="K8474">
            <v>46.87</v>
          </cell>
          <cell r="L8474">
            <v>46.87</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54,19</v>
          </cell>
          <cell r="F8475">
            <v>0</v>
          </cell>
          <cell r="G8475" t="str">
            <v>54,19</v>
          </cell>
          <cell r="H8475">
            <v>0</v>
          </cell>
          <cell r="I8475">
            <v>0</v>
          </cell>
          <cell r="J8475">
            <v>0</v>
          </cell>
          <cell r="K8475">
            <v>54.19</v>
          </cell>
          <cell r="L8475">
            <v>54.19</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52,19</v>
          </cell>
          <cell r="F8476">
            <v>0</v>
          </cell>
          <cell r="G8476" t="str">
            <v>52,19</v>
          </cell>
          <cell r="H8476">
            <v>0</v>
          </cell>
          <cell r="I8476">
            <v>0</v>
          </cell>
          <cell r="J8476">
            <v>0</v>
          </cell>
          <cell r="K8476">
            <v>52.19</v>
          </cell>
          <cell r="L8476">
            <v>52.19</v>
          </cell>
          <cell r="M8476"/>
          <cell r="N8476">
            <v>1341</v>
          </cell>
        </row>
        <row r="8477">
          <cell r="A8477">
            <v>34659</v>
          </cell>
          <cell r="B8477" t="str">
            <v xml:space="preserve">CHAPA DE MDF BRANCO LISO 1 FACE, E = 12 MM, DE *2,75 X 1,85* M                                                                                                                                                                                                                                                                                                                                                                                                                                            </v>
          </cell>
          <cell r="C8477" t="str">
            <v>INSUMO</v>
          </cell>
          <cell r="D8477" t="str">
            <v xml:space="preserve">M2    </v>
          </cell>
          <cell r="E8477" t="str">
            <v>48,07</v>
          </cell>
          <cell r="F8477">
            <v>0</v>
          </cell>
          <cell r="G8477" t="str">
            <v>48,07</v>
          </cell>
          <cell r="H8477">
            <v>0</v>
          </cell>
          <cell r="I8477">
            <v>0</v>
          </cell>
          <cell r="J8477">
            <v>0</v>
          </cell>
          <cell r="K8477">
            <v>48.07</v>
          </cell>
          <cell r="L8477">
            <v>48.07</v>
          </cell>
          <cell r="M8477"/>
          <cell r="N8477">
            <v>34659</v>
          </cell>
        </row>
        <row r="8478">
          <cell r="A8478">
            <v>34514</v>
          </cell>
          <cell r="B8478" t="str">
            <v xml:space="preserve">CHAPA DE MDF BRANCO LISO 1 FACE, E = 15 MM, DE *2,75 X 1,85* M                                                                                                                                                                                                                                                                                                                                                                                                                                            </v>
          </cell>
          <cell r="C8478" t="str">
            <v>INSUMO</v>
          </cell>
          <cell r="D8478" t="str">
            <v xml:space="preserve">M2    </v>
          </cell>
          <cell r="E8478" t="str">
            <v>53,25</v>
          </cell>
          <cell r="F8478">
            <v>0</v>
          </cell>
          <cell r="G8478" t="str">
            <v>53,25</v>
          </cell>
          <cell r="H8478">
            <v>0</v>
          </cell>
          <cell r="I8478">
            <v>0</v>
          </cell>
          <cell r="J8478">
            <v>0</v>
          </cell>
          <cell r="K8478">
            <v>53.25</v>
          </cell>
          <cell r="L8478">
            <v>53.25</v>
          </cell>
          <cell r="M8478"/>
          <cell r="N8478">
            <v>34514</v>
          </cell>
        </row>
        <row r="8479">
          <cell r="A8479">
            <v>34660</v>
          </cell>
          <cell r="B8479" t="str">
            <v xml:space="preserve">CHAPA DE MDF BRANCO LISO 1 FACE, E = 18 MM, DE *2,75 X 1,85* M                                                                                                                                                                                                                                                                                                                                                                                                                                            </v>
          </cell>
          <cell r="C8479" t="str">
            <v>INSUMO</v>
          </cell>
          <cell r="D8479" t="str">
            <v xml:space="preserve">M2    </v>
          </cell>
          <cell r="E8479" t="str">
            <v>67,58</v>
          </cell>
          <cell r="F8479">
            <v>0</v>
          </cell>
          <cell r="G8479" t="str">
            <v>67,58</v>
          </cell>
          <cell r="H8479">
            <v>0</v>
          </cell>
          <cell r="I8479">
            <v>0</v>
          </cell>
          <cell r="J8479">
            <v>0</v>
          </cell>
          <cell r="K8479">
            <v>67.58</v>
          </cell>
          <cell r="L8479">
            <v>67.58</v>
          </cell>
          <cell r="M8479"/>
          <cell r="N8479">
            <v>34660</v>
          </cell>
        </row>
        <row r="8480">
          <cell r="A8480">
            <v>34661</v>
          </cell>
          <cell r="B8480" t="str">
            <v xml:space="preserve">CHAPA DE MDF BRANCO LISO 1 FACE, E = 25 MM, DE *2,75 X 1,85* M                                                                                                                                                                                                                                                                                                                                                                                                                                            </v>
          </cell>
          <cell r="C8480" t="str">
            <v>INSUMO</v>
          </cell>
          <cell r="D8480" t="str">
            <v xml:space="preserve">M2    </v>
          </cell>
          <cell r="E8480" t="str">
            <v>97,06</v>
          </cell>
          <cell r="F8480">
            <v>0</v>
          </cell>
          <cell r="G8480" t="str">
            <v>97,06</v>
          </cell>
          <cell r="H8480">
            <v>0</v>
          </cell>
          <cell r="I8480">
            <v>0</v>
          </cell>
          <cell r="J8480">
            <v>0</v>
          </cell>
          <cell r="K8480">
            <v>97.06</v>
          </cell>
          <cell r="L8480">
            <v>97.06</v>
          </cell>
          <cell r="M8480"/>
          <cell r="N8480">
            <v>34661</v>
          </cell>
        </row>
        <row r="8481">
          <cell r="A8481">
            <v>34667</v>
          </cell>
          <cell r="B8481" t="str">
            <v xml:space="preserve">CHAPA DE MDF BRANCO LISO 1 FACE, E = 6 MM, DE *2,75 X 1,85* M                                                                                                                                                                                                                                                                                                                                                                                                                                             </v>
          </cell>
          <cell r="C8481" t="str">
            <v>INSUMO</v>
          </cell>
          <cell r="D8481" t="str">
            <v xml:space="preserve">M2    </v>
          </cell>
          <cell r="E8481" t="str">
            <v>35,15</v>
          </cell>
          <cell r="F8481">
            <v>0</v>
          </cell>
          <cell r="G8481" t="str">
            <v>35,15</v>
          </cell>
          <cell r="H8481">
            <v>0</v>
          </cell>
          <cell r="I8481">
            <v>0</v>
          </cell>
          <cell r="J8481">
            <v>0</v>
          </cell>
          <cell r="K8481">
            <v>35.15</v>
          </cell>
          <cell r="L8481">
            <v>35.15</v>
          </cell>
          <cell r="M8481"/>
          <cell r="N8481">
            <v>34667</v>
          </cell>
        </row>
        <row r="8482">
          <cell r="A8482">
            <v>34668</v>
          </cell>
          <cell r="B8482" t="str">
            <v xml:space="preserve">CHAPA DE MDF BRANCO LISO 1 FACE, E = 9 MM, DE *2,75 X 1,85* M                                                                                                                                                                                                                                                                                                                                                                                                                                             </v>
          </cell>
          <cell r="C8482" t="str">
            <v>INSUMO</v>
          </cell>
          <cell r="D8482" t="str">
            <v xml:space="preserve">M2    </v>
          </cell>
          <cell r="E8482" t="str">
            <v>45,93</v>
          </cell>
          <cell r="F8482">
            <v>0</v>
          </cell>
          <cell r="G8482" t="str">
            <v>45,93</v>
          </cell>
          <cell r="H8482">
            <v>0</v>
          </cell>
          <cell r="I8482">
            <v>0</v>
          </cell>
          <cell r="J8482">
            <v>0</v>
          </cell>
          <cell r="K8482">
            <v>45.93</v>
          </cell>
          <cell r="L8482">
            <v>45.93</v>
          </cell>
          <cell r="M8482"/>
          <cell r="N8482">
            <v>34668</v>
          </cell>
        </row>
        <row r="8483">
          <cell r="A8483">
            <v>34741</v>
          </cell>
          <cell r="B8483" t="str">
            <v xml:space="preserve">CHAPA DE MDF BRANCO LISO 2 FACES, E = 12 MM, DE *2,75 X 1,85* M                                                                                                                                                                                                                                                                                                                                                                                                                                           </v>
          </cell>
          <cell r="C8483" t="str">
            <v>INSUMO</v>
          </cell>
          <cell r="D8483" t="str">
            <v xml:space="preserve">M2    </v>
          </cell>
          <cell r="E8483" t="str">
            <v>50,54</v>
          </cell>
          <cell r="F8483">
            <v>0</v>
          </cell>
          <cell r="G8483" t="str">
            <v>50,54</v>
          </cell>
          <cell r="H8483">
            <v>0</v>
          </cell>
          <cell r="I8483">
            <v>0</v>
          </cell>
          <cell r="J8483">
            <v>0</v>
          </cell>
          <cell r="K8483">
            <v>50.54</v>
          </cell>
          <cell r="L8483">
            <v>50.54</v>
          </cell>
          <cell r="M8483"/>
          <cell r="N8483">
            <v>34741</v>
          </cell>
        </row>
        <row r="8484">
          <cell r="A8484">
            <v>34664</v>
          </cell>
          <cell r="B8484" t="str">
            <v xml:space="preserve">CHAPA DE MDF BRANCO LISO 2 FACES, E = 15 MM, DE *2,75 X 1,85* M                                                                                                                                                                                                                                                                                                                                                                                                                                           </v>
          </cell>
          <cell r="C8484" t="str">
            <v>INSUMO</v>
          </cell>
          <cell r="D8484" t="str">
            <v xml:space="preserve">M2    </v>
          </cell>
          <cell r="E8484" t="str">
            <v>55,15</v>
          </cell>
          <cell r="F8484">
            <v>0</v>
          </cell>
          <cell r="G8484" t="str">
            <v>55,15</v>
          </cell>
          <cell r="H8484">
            <v>0</v>
          </cell>
          <cell r="I8484">
            <v>0</v>
          </cell>
          <cell r="J8484">
            <v>0</v>
          </cell>
          <cell r="K8484">
            <v>55.15</v>
          </cell>
          <cell r="L8484">
            <v>55.15</v>
          </cell>
          <cell r="M8484"/>
          <cell r="N8484">
            <v>34664</v>
          </cell>
        </row>
        <row r="8485">
          <cell r="A8485">
            <v>34665</v>
          </cell>
          <cell r="B8485" t="str">
            <v xml:space="preserve">CHAPA DE MDF BRANCO LISO 2 FACES, E = 18 MM, DE *2,75 X 1,85* M                                                                                                                                                                                                                                                                                                                                                                                                                                           </v>
          </cell>
          <cell r="C8485" t="str">
            <v>INSUMO</v>
          </cell>
          <cell r="D8485" t="str">
            <v xml:space="preserve">M2    </v>
          </cell>
          <cell r="E8485" t="str">
            <v>68,46</v>
          </cell>
          <cell r="F8485">
            <v>0</v>
          </cell>
          <cell r="G8485" t="str">
            <v>68,46</v>
          </cell>
          <cell r="H8485">
            <v>0</v>
          </cell>
          <cell r="I8485">
            <v>0</v>
          </cell>
          <cell r="J8485">
            <v>0</v>
          </cell>
          <cell r="K8485">
            <v>68.459999999999994</v>
          </cell>
          <cell r="L8485">
            <v>68.459999999999994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103,41</v>
          </cell>
          <cell r="F8486">
            <v>0</v>
          </cell>
          <cell r="G8486" t="str">
            <v>103,41</v>
          </cell>
          <cell r="H8486">
            <v>0</v>
          </cell>
          <cell r="I8486">
            <v>0</v>
          </cell>
          <cell r="J8486">
            <v>0</v>
          </cell>
          <cell r="K8486">
            <v>103.41</v>
          </cell>
          <cell r="L8486">
            <v>103.41</v>
          </cell>
          <cell r="M8486"/>
          <cell r="N8486">
            <v>34666</v>
          </cell>
        </row>
        <row r="8487">
          <cell r="A8487">
            <v>34669</v>
          </cell>
          <cell r="B8487" t="str">
            <v xml:space="preserve">CHAPA DE MDF BRANCO LISO 2 FACES, E = 6 MM, DE *2,75 X 1,85* M                                                                                                                                                                                                                                                                                                                                                                                                                                            </v>
          </cell>
          <cell r="C8487" t="str">
            <v>INSUMO</v>
          </cell>
          <cell r="D8487" t="str">
            <v xml:space="preserve">M2    </v>
          </cell>
          <cell r="E8487" t="str">
            <v>37,91</v>
          </cell>
          <cell r="F8487">
            <v>0</v>
          </cell>
          <cell r="G8487" t="str">
            <v>37,91</v>
          </cell>
          <cell r="H8487">
            <v>0</v>
          </cell>
          <cell r="I8487">
            <v>0</v>
          </cell>
          <cell r="J8487">
            <v>0</v>
          </cell>
          <cell r="K8487">
            <v>37.909999999999997</v>
          </cell>
          <cell r="L8487">
            <v>37.909999999999997</v>
          </cell>
          <cell r="M8487"/>
          <cell r="N8487">
            <v>34669</v>
          </cell>
        </row>
        <row r="8488">
          <cell r="A8488">
            <v>34670</v>
          </cell>
          <cell r="B8488" t="str">
            <v xml:space="preserve">CHAPA DE MDF BRANCO LISO 2 FACES, E = 9 MM, DE *2,75 X 1,85* M                                                                                                                                                                                                                                                                                                                                                                                                                                            </v>
          </cell>
          <cell r="C8488" t="str">
            <v>INSUMO</v>
          </cell>
          <cell r="D8488" t="str">
            <v xml:space="preserve">M2    </v>
          </cell>
          <cell r="E8488" t="str">
            <v>46,37</v>
          </cell>
          <cell r="F8488">
            <v>0</v>
          </cell>
          <cell r="G8488" t="str">
            <v>46,37</v>
          </cell>
          <cell r="H8488">
            <v>0</v>
          </cell>
          <cell r="I8488">
            <v>0</v>
          </cell>
          <cell r="J8488">
            <v>0</v>
          </cell>
          <cell r="K8488">
            <v>46.37</v>
          </cell>
          <cell r="L8488">
            <v>46.37</v>
          </cell>
          <cell r="M8488"/>
          <cell r="N8488">
            <v>34670</v>
          </cell>
        </row>
        <row r="8489">
          <cell r="A8489">
            <v>34671</v>
          </cell>
          <cell r="B8489" t="str">
            <v xml:space="preserve">CHAPA DE MDF CRU, E = 12 MM, DE *2,75 X 1,85* M                                                                                                                                                                                                                                                                                                                                                                                                                                                           </v>
          </cell>
          <cell r="C8489" t="str">
            <v>INSUMO</v>
          </cell>
          <cell r="D8489" t="str">
            <v xml:space="preserve">M2    </v>
          </cell>
          <cell r="E8489" t="str">
            <v>38,71</v>
          </cell>
          <cell r="F8489">
            <v>0</v>
          </cell>
          <cell r="G8489" t="str">
            <v>38,71</v>
          </cell>
          <cell r="H8489">
            <v>0</v>
          </cell>
          <cell r="I8489">
            <v>0</v>
          </cell>
          <cell r="J8489">
            <v>0</v>
          </cell>
          <cell r="K8489">
            <v>38.71</v>
          </cell>
          <cell r="L8489">
            <v>38.71</v>
          </cell>
          <cell r="M8489"/>
          <cell r="N8489">
            <v>34671</v>
          </cell>
        </row>
        <row r="8490">
          <cell r="A8490">
            <v>34672</v>
          </cell>
          <cell r="B8490" t="str">
            <v xml:space="preserve">CHAPA DE MDF CRU, E = 15 MM, DE *2,75 X 1,85* M                                                                                                                                                                                                                                                                                                                                                                                                                                                           </v>
          </cell>
          <cell r="C8490" t="str">
            <v>INSUMO</v>
          </cell>
          <cell r="D8490" t="str">
            <v xml:space="preserve">M2    </v>
          </cell>
          <cell r="E8490" t="str">
            <v>40,82</v>
          </cell>
          <cell r="F8490">
            <v>0</v>
          </cell>
          <cell r="G8490" t="str">
            <v>40,82</v>
          </cell>
          <cell r="H8490">
            <v>0</v>
          </cell>
          <cell r="I8490">
            <v>0</v>
          </cell>
          <cell r="J8490">
            <v>0</v>
          </cell>
          <cell r="K8490">
            <v>40.82</v>
          </cell>
          <cell r="L8490">
            <v>40.82</v>
          </cell>
          <cell r="M8490"/>
          <cell r="N8490">
            <v>34672</v>
          </cell>
        </row>
        <row r="8491">
          <cell r="A8491">
            <v>34673</v>
          </cell>
          <cell r="B8491" t="str">
            <v xml:space="preserve">CHAPA DE MDF CRU, E = 18 MM, DE *2,75 X 1,85* M                                                                                                                                                                                                                                                                                                                                                                                                                                                           </v>
          </cell>
          <cell r="C8491" t="str">
            <v>INSUMO</v>
          </cell>
          <cell r="D8491" t="str">
            <v xml:space="preserve">M2    </v>
          </cell>
          <cell r="E8491" t="str">
            <v>49,81</v>
          </cell>
          <cell r="F8491">
            <v>0</v>
          </cell>
          <cell r="G8491" t="str">
            <v>49,81</v>
          </cell>
          <cell r="H8491">
            <v>0</v>
          </cell>
          <cell r="I8491">
            <v>0</v>
          </cell>
          <cell r="J8491">
            <v>0</v>
          </cell>
          <cell r="K8491">
            <v>49.81</v>
          </cell>
          <cell r="L8491">
            <v>49.81</v>
          </cell>
          <cell r="M8491"/>
          <cell r="N8491">
            <v>34673</v>
          </cell>
        </row>
        <row r="8492">
          <cell r="A8492">
            <v>34674</v>
          </cell>
          <cell r="B8492" t="str">
            <v xml:space="preserve">CHAPA DE MDF CRU, E = 20 MM, DE *2,75 X 1,85* M                                                                                                                                                                                                                                                                                                                                                                                                                                                           </v>
          </cell>
          <cell r="C8492" t="str">
            <v>INSUMO</v>
          </cell>
          <cell r="D8492" t="str">
            <v xml:space="preserve">M2    </v>
          </cell>
          <cell r="E8492" t="str">
            <v>66,22</v>
          </cell>
          <cell r="F8492">
            <v>0</v>
          </cell>
          <cell r="G8492" t="str">
            <v>66,22</v>
          </cell>
          <cell r="H8492">
            <v>0</v>
          </cell>
          <cell r="I8492">
            <v>0</v>
          </cell>
          <cell r="J8492">
            <v>0</v>
          </cell>
          <cell r="K8492">
            <v>66.22</v>
          </cell>
          <cell r="L8492">
            <v>66.22</v>
          </cell>
          <cell r="M8492"/>
          <cell r="N8492">
            <v>34674</v>
          </cell>
        </row>
        <row r="8493">
          <cell r="A8493">
            <v>34675</v>
          </cell>
          <cell r="B8493" t="str">
            <v xml:space="preserve">CHAPA DE MDF CRU, E = 25 MM, DE *2,75 X 1,85* M                                                                                                                                                                                                                                                                                                                                                                                                                                                           </v>
          </cell>
          <cell r="C8493" t="str">
            <v>INSUMO</v>
          </cell>
          <cell r="D8493" t="str">
            <v xml:space="preserve">M2    </v>
          </cell>
          <cell r="E8493" t="str">
            <v>80,73</v>
          </cell>
          <cell r="F8493">
            <v>0</v>
          </cell>
          <cell r="G8493" t="str">
            <v>80,73</v>
          </cell>
          <cell r="H8493">
            <v>0</v>
          </cell>
          <cell r="I8493">
            <v>0</v>
          </cell>
          <cell r="J8493">
            <v>0</v>
          </cell>
          <cell r="K8493">
            <v>80.73</v>
          </cell>
          <cell r="L8493">
            <v>80.73</v>
          </cell>
          <cell r="M8493"/>
          <cell r="N8493">
            <v>34675</v>
          </cell>
        </row>
        <row r="8494">
          <cell r="A8494">
            <v>34676</v>
          </cell>
          <cell r="B8494" t="str">
            <v xml:space="preserve">CHAPA DE MDF CRU, E = 6 MM, DE *2,75 X 1,85* M                                                                                                                                                                                                                                                                                                                                                                                                                                                            </v>
          </cell>
          <cell r="C8494" t="str">
            <v>INSUMO</v>
          </cell>
          <cell r="D8494" t="str">
            <v xml:space="preserve">M2    </v>
          </cell>
          <cell r="E8494" t="str">
            <v>23,24</v>
          </cell>
          <cell r="F8494">
            <v>0</v>
          </cell>
          <cell r="G8494" t="str">
            <v>23,24</v>
          </cell>
          <cell r="H8494">
            <v>0</v>
          </cell>
          <cell r="I8494">
            <v>0</v>
          </cell>
          <cell r="J8494">
            <v>0</v>
          </cell>
          <cell r="K8494">
            <v>23.24</v>
          </cell>
          <cell r="L8494">
            <v>23.24</v>
          </cell>
          <cell r="M8494"/>
          <cell r="N8494">
            <v>34676</v>
          </cell>
        </row>
        <row r="8495">
          <cell r="A8495">
            <v>34677</v>
          </cell>
          <cell r="B8495" t="str">
            <v xml:space="preserve">CHAPA DE MDF CRU, E = 9 MM, DE *2,75 X 1,85* M                                                                                                                                                                                                                                                                                                                                                                                                                                                            </v>
          </cell>
          <cell r="C8495" t="str">
            <v>INSUMO</v>
          </cell>
          <cell r="D8495" t="str">
            <v xml:space="preserve">M2    </v>
          </cell>
          <cell r="E8495" t="str">
            <v>31,25</v>
          </cell>
          <cell r="F8495">
            <v>0</v>
          </cell>
          <cell r="G8495" t="str">
            <v>31,25</v>
          </cell>
          <cell r="H8495">
            <v>0</v>
          </cell>
          <cell r="I8495">
            <v>0</v>
          </cell>
          <cell r="J8495">
            <v>0</v>
          </cell>
          <cell r="K8495">
            <v>31.25</v>
          </cell>
          <cell r="L8495">
            <v>31.25</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132,57</v>
          </cell>
          <cell r="F8499">
            <v>0</v>
          </cell>
          <cell r="G8499" t="str">
            <v>132,57</v>
          </cell>
          <cell r="H8499">
            <v>0</v>
          </cell>
          <cell r="I8499">
            <v>0</v>
          </cell>
          <cell r="J8499">
            <v>0</v>
          </cell>
          <cell r="K8499">
            <v>132.57</v>
          </cell>
          <cell r="L8499">
            <v>132.57</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54,95</v>
          </cell>
          <cell r="F8500">
            <v>0</v>
          </cell>
          <cell r="G8500" t="str">
            <v>54,95</v>
          </cell>
          <cell r="H8500">
            <v>0</v>
          </cell>
          <cell r="I8500">
            <v>0</v>
          </cell>
          <cell r="J8500">
            <v>0</v>
          </cell>
          <cell r="K8500">
            <v>54.95</v>
          </cell>
          <cell r="L8500">
            <v>54.95</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88,81</v>
          </cell>
          <cell r="F8501">
            <v>0</v>
          </cell>
          <cell r="G8501" t="str">
            <v>88,81</v>
          </cell>
          <cell r="H8501">
            <v>0</v>
          </cell>
          <cell r="I8501">
            <v>0</v>
          </cell>
          <cell r="J8501">
            <v>0</v>
          </cell>
          <cell r="K8501">
            <v>88.81</v>
          </cell>
          <cell r="L8501">
            <v>88.81</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51,66</v>
          </cell>
          <cell r="F8502">
            <v>0</v>
          </cell>
          <cell r="G8502" t="str">
            <v>51,66</v>
          </cell>
          <cell r="H8502">
            <v>0</v>
          </cell>
          <cell r="I8502">
            <v>0</v>
          </cell>
          <cell r="J8502">
            <v>0</v>
          </cell>
          <cell r="K8502">
            <v>51.66</v>
          </cell>
          <cell r="L8502">
            <v>51.66</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64,01</v>
          </cell>
          <cell r="F8503">
            <v>0</v>
          </cell>
          <cell r="G8503" t="str">
            <v>64,01</v>
          </cell>
          <cell r="H8503">
            <v>0</v>
          </cell>
          <cell r="I8503">
            <v>0</v>
          </cell>
          <cell r="J8503">
            <v>0</v>
          </cell>
          <cell r="K8503">
            <v>64.010000000000005</v>
          </cell>
          <cell r="L8503">
            <v>64.010000000000005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74,25</v>
          </cell>
          <cell r="F8504">
            <v>0</v>
          </cell>
          <cell r="G8504" t="str">
            <v>74,25</v>
          </cell>
          <cell r="H8504">
            <v>0</v>
          </cell>
          <cell r="I8504">
            <v>0</v>
          </cell>
          <cell r="J8504">
            <v>0</v>
          </cell>
          <cell r="K8504">
            <v>74.25</v>
          </cell>
          <cell r="L8504">
            <v>74.25</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106,96</v>
          </cell>
          <cell r="F8505">
            <v>0</v>
          </cell>
          <cell r="G8505" t="str">
            <v>106,96</v>
          </cell>
          <cell r="H8505">
            <v>0</v>
          </cell>
          <cell r="I8505">
            <v>0</v>
          </cell>
          <cell r="J8505">
            <v>0</v>
          </cell>
          <cell r="K8505">
            <v>106.96</v>
          </cell>
          <cell r="L8505">
            <v>106.96</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37,53</v>
          </cell>
          <cell r="F8506">
            <v>0</v>
          </cell>
          <cell r="G8506" t="str">
            <v>37,53</v>
          </cell>
          <cell r="H8506">
            <v>0</v>
          </cell>
          <cell r="I8506">
            <v>0</v>
          </cell>
          <cell r="J8506">
            <v>0</v>
          </cell>
          <cell r="K8506">
            <v>37.53</v>
          </cell>
          <cell r="L8506">
            <v>37.53</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42,72</v>
          </cell>
          <cell r="F8507">
            <v>0</v>
          </cell>
          <cell r="G8507" t="str">
            <v>42,72</v>
          </cell>
          <cell r="H8507">
            <v>0</v>
          </cell>
          <cell r="I8507">
            <v>0</v>
          </cell>
          <cell r="J8507">
            <v>0</v>
          </cell>
          <cell r="K8507">
            <v>42.72</v>
          </cell>
          <cell r="L8507">
            <v>42.72</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52,44</v>
          </cell>
          <cell r="F8508">
            <v>0</v>
          </cell>
          <cell r="G8508" t="str">
            <v>52,44</v>
          </cell>
          <cell r="H8508">
            <v>0</v>
          </cell>
          <cell r="I8508">
            <v>0</v>
          </cell>
          <cell r="J8508">
            <v>0</v>
          </cell>
          <cell r="K8508">
            <v>52.44</v>
          </cell>
          <cell r="L8508">
            <v>52.44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33,04</v>
          </cell>
          <cell r="F8509">
            <v>0</v>
          </cell>
          <cell r="G8509" t="str">
            <v>33,04</v>
          </cell>
          <cell r="H8509">
            <v>0</v>
          </cell>
          <cell r="I8509">
            <v>0</v>
          </cell>
          <cell r="J8509">
            <v>0</v>
          </cell>
          <cell r="K8509">
            <v>33.04</v>
          </cell>
          <cell r="L8509">
            <v>33.04</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65,06</v>
          </cell>
          <cell r="F8510">
            <v>0</v>
          </cell>
          <cell r="G8510" t="str">
            <v>65,06</v>
          </cell>
          <cell r="H8510">
            <v>0</v>
          </cell>
          <cell r="I8510">
            <v>0</v>
          </cell>
          <cell r="J8510">
            <v>0</v>
          </cell>
          <cell r="K8510">
            <v>65.06</v>
          </cell>
          <cell r="L8510">
            <v>65.06</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19,94</v>
          </cell>
          <cell r="F8511">
            <v>0</v>
          </cell>
          <cell r="G8511" t="str">
            <v>19,94</v>
          </cell>
          <cell r="H8511">
            <v>0</v>
          </cell>
          <cell r="I8511">
            <v>0</v>
          </cell>
          <cell r="J8511">
            <v>0</v>
          </cell>
          <cell r="K8511">
            <v>19.940000000000001</v>
          </cell>
          <cell r="L8511">
            <v>19.940000000000001</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17,90</v>
          </cell>
          <cell r="F8512">
            <v>0</v>
          </cell>
          <cell r="G8512" t="str">
            <v>17,90</v>
          </cell>
          <cell r="H8512">
            <v>0</v>
          </cell>
          <cell r="I8512">
            <v>0</v>
          </cell>
          <cell r="J8512">
            <v>0</v>
          </cell>
          <cell r="K8512">
            <v>17.899999999999999</v>
          </cell>
          <cell r="L8512">
            <v>17.899999999999999</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30,13</v>
          </cell>
          <cell r="F8513">
            <v>0</v>
          </cell>
          <cell r="G8513" t="str">
            <v>30,13</v>
          </cell>
          <cell r="H8513">
            <v>0</v>
          </cell>
          <cell r="I8513">
            <v>0</v>
          </cell>
          <cell r="J8513">
            <v>0</v>
          </cell>
          <cell r="K8513">
            <v>30.13</v>
          </cell>
          <cell r="L8513">
            <v>30.13</v>
          </cell>
          <cell r="M8513"/>
          <cell r="N8513">
            <v>13279</v>
          </cell>
        </row>
        <row r="8514">
          <cell r="A8514">
            <v>11977</v>
          </cell>
          <cell r="B8514" t="str">
            <v xml:space="preserve">CHUMBADOR DE ACO, DIAMETRO 1/2", COMPRIMENTO 75 MM                                                                                                                                                                                                                                                                                                                                                                                                                                                        </v>
          </cell>
          <cell r="C8514" t="str">
            <v>INSUMO</v>
          </cell>
          <cell r="D8514" t="str">
            <v xml:space="preserve">UN    </v>
          </cell>
          <cell r="E8514" t="str">
            <v>15,61</v>
          </cell>
          <cell r="F8514">
            <v>0</v>
          </cell>
          <cell r="G8514" t="str">
            <v>15,61</v>
          </cell>
          <cell r="H8514">
            <v>0</v>
          </cell>
          <cell r="I8514">
            <v>0</v>
          </cell>
          <cell r="J8514">
            <v>0</v>
          </cell>
          <cell r="K8514">
            <v>15.61</v>
          </cell>
          <cell r="L8514">
            <v>15.61</v>
          </cell>
          <cell r="M8514"/>
          <cell r="N8514">
            <v>11977</v>
          </cell>
        </row>
        <row r="8515">
          <cell r="A8515">
            <v>11975</v>
          </cell>
          <cell r="B8515" t="str">
            <v xml:space="preserve">CHUMBADOR DE ACO, DIAMETRO 5/8", COMPRIMENTO 6", COM PORCA                                                                                                                                                                                                                                                                                                                                                                                                                                                </v>
          </cell>
          <cell r="C8515" t="str">
            <v>INSUMO</v>
          </cell>
          <cell r="D8515" t="str">
            <v xml:space="preserve">UN    </v>
          </cell>
          <cell r="E8515" t="str">
            <v>34,21</v>
          </cell>
          <cell r="F8515">
            <v>0</v>
          </cell>
          <cell r="G8515" t="str">
            <v>34,21</v>
          </cell>
          <cell r="H8515">
            <v>0</v>
          </cell>
          <cell r="I8515">
            <v>0</v>
          </cell>
          <cell r="J8515">
            <v>0</v>
          </cell>
          <cell r="K8515">
            <v>34.21</v>
          </cell>
          <cell r="L8515">
            <v>34.21</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380,67</v>
          </cell>
          <cell r="F8516">
            <v>0</v>
          </cell>
          <cell r="G8516" t="str">
            <v>380,67</v>
          </cell>
          <cell r="H8516">
            <v>0</v>
          </cell>
          <cell r="I8516">
            <v>0</v>
          </cell>
          <cell r="J8516">
            <v>0</v>
          </cell>
          <cell r="K8516">
            <v>380.67</v>
          </cell>
          <cell r="L8516">
            <v>380.67</v>
          </cell>
          <cell r="M8516"/>
          <cell r="N8516">
            <v>39746</v>
          </cell>
        </row>
        <row r="8517">
          <cell r="A8517">
            <v>11976</v>
          </cell>
          <cell r="B8517" t="str">
            <v xml:space="preserve">CHUMBADOR, DIAMETRO 1/4" COM PARAFUSO 1/4" X 40 MM                                                                                                                                                                                                                                                                                                                                                                                                                                                        </v>
          </cell>
          <cell r="C8517" t="str">
            <v>INSUMO</v>
          </cell>
          <cell r="D8517" t="str">
            <v xml:space="preserve">UN    </v>
          </cell>
          <cell r="E8517" t="str">
            <v>1,75</v>
          </cell>
          <cell r="F8517">
            <v>0</v>
          </cell>
          <cell r="G8517" t="str">
            <v>1,75</v>
          </cell>
          <cell r="H8517">
            <v>0</v>
          </cell>
          <cell r="I8517">
            <v>0</v>
          </cell>
          <cell r="J8517">
            <v>0</v>
          </cell>
          <cell r="K8517">
            <v>1.75</v>
          </cell>
          <cell r="L8517">
            <v>1.75</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73,99</v>
          </cell>
          <cell r="F8518">
            <v>0</v>
          </cell>
          <cell r="G8518" t="str">
            <v>73,99</v>
          </cell>
          <cell r="H8518">
            <v>0</v>
          </cell>
          <cell r="I8518">
            <v>0</v>
          </cell>
          <cell r="J8518">
            <v>0</v>
          </cell>
          <cell r="K8518">
            <v>73.989999999999995</v>
          </cell>
          <cell r="L8518">
            <v>73.989999999999995</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239,33</v>
          </cell>
          <cell r="F8519">
            <v>0</v>
          </cell>
          <cell r="G8519" t="str">
            <v>239,33</v>
          </cell>
          <cell r="H8519">
            <v>0</v>
          </cell>
          <cell r="I8519">
            <v>0</v>
          </cell>
          <cell r="J8519">
            <v>0</v>
          </cell>
          <cell r="K8519">
            <v>239.33</v>
          </cell>
          <cell r="L8519">
            <v>239.33</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5.975,46</v>
          </cell>
          <cell r="F8520">
            <v>0</v>
          </cell>
          <cell r="G8520" t="str">
            <v>5.975,46</v>
          </cell>
          <cell r="H8520">
            <v>0</v>
          </cell>
          <cell r="I8520">
            <v>0</v>
          </cell>
          <cell r="J8520">
            <v>0</v>
          </cell>
          <cell r="K8520">
            <v>5975.46</v>
          </cell>
          <cell r="L8520">
            <v>5975.46</v>
          </cell>
          <cell r="M8520"/>
          <cell r="N8520">
            <v>41899</v>
          </cell>
        </row>
        <row r="8521">
          <cell r="A8521">
            <v>1380</v>
          </cell>
          <cell r="B8521" t="str">
            <v xml:space="preserve">CIMENTO BRANCO                                                                                                                                                                                                                                                                                                                                                                                                                                                                                            </v>
          </cell>
          <cell r="C8521" t="str">
            <v>INSUMO</v>
          </cell>
          <cell r="D8521" t="str">
            <v xml:space="preserve">KG    </v>
          </cell>
          <cell r="E8521" t="str">
            <v>1,82</v>
          </cell>
          <cell r="F8521">
            <v>0</v>
          </cell>
          <cell r="G8521" t="str">
            <v>1,82</v>
          </cell>
          <cell r="H8521">
            <v>0</v>
          </cell>
          <cell r="I8521">
            <v>0</v>
          </cell>
          <cell r="J8521">
            <v>0</v>
          </cell>
          <cell r="K8521">
            <v>1.82</v>
          </cell>
          <cell r="L8521">
            <v>1.82</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15,24</v>
          </cell>
          <cell r="F8522">
            <v>0</v>
          </cell>
          <cell r="G8522" t="str">
            <v>15,24</v>
          </cell>
          <cell r="H8522">
            <v>0</v>
          </cell>
          <cell r="I8522">
            <v>0</v>
          </cell>
          <cell r="J8522">
            <v>0</v>
          </cell>
          <cell r="K8522">
            <v>15.24</v>
          </cell>
          <cell r="L8522">
            <v>15.24</v>
          </cell>
          <cell r="M8522"/>
          <cell r="N8522">
            <v>1375</v>
          </cell>
        </row>
        <row r="8523">
          <cell r="A8523">
            <v>1379</v>
          </cell>
          <cell r="B8523" t="str">
            <v xml:space="preserve">CIMENTO PORTLAND COMPOSTO CP II-32                                                                                                                                                                                                                                                                                                                                                                                                                                                                        </v>
          </cell>
          <cell r="C8523" t="str">
            <v>INSUMO</v>
          </cell>
          <cell r="D8523" t="str">
            <v xml:space="preserve">KG    </v>
          </cell>
          <cell r="E8523" t="str">
            <v>0,58</v>
          </cell>
          <cell r="F8523">
            <v>0</v>
          </cell>
          <cell r="G8523" t="str">
            <v>0,58</v>
          </cell>
          <cell r="H8523">
            <v>0</v>
          </cell>
          <cell r="I8523">
            <v>0</v>
          </cell>
          <cell r="J8523">
            <v>0</v>
          </cell>
          <cell r="K8523">
            <v>0.57999999999999996</v>
          </cell>
          <cell r="L8523">
            <v>0.57999999999999996</v>
          </cell>
          <cell r="M8523"/>
          <cell r="N8523">
            <v>1379</v>
          </cell>
        </row>
        <row r="8524">
          <cell r="A8524">
            <v>13284</v>
          </cell>
          <cell r="B8524" t="str">
            <v xml:space="preserve">CIMENTO PORTLAND DE ALTO FORNO (AF) CP III-40                                                                                                                                                                                                                                                                                                                                                                                                                                                             </v>
          </cell>
          <cell r="C8524" t="str">
            <v>INSUMO</v>
          </cell>
          <cell r="D8524" t="str">
            <v xml:space="preserve">KG    </v>
          </cell>
          <cell r="E8524" t="str">
            <v>0,58</v>
          </cell>
          <cell r="F8524">
            <v>0</v>
          </cell>
          <cell r="G8524" t="str">
            <v>0,58</v>
          </cell>
          <cell r="H8524">
            <v>0</v>
          </cell>
          <cell r="I8524">
            <v>0</v>
          </cell>
          <cell r="J8524">
            <v>0</v>
          </cell>
          <cell r="K8524">
            <v>0.57999999999999996</v>
          </cell>
          <cell r="L8524">
            <v>0.57999999999999996</v>
          </cell>
          <cell r="M8524"/>
          <cell r="N8524">
            <v>13284</v>
          </cell>
        </row>
        <row r="8525">
          <cell r="A8525">
            <v>44528</v>
          </cell>
          <cell r="B8525" t="str">
            <v xml:space="preserve">CIMENTO PORTLAND ESTRUTURAL BRANCO  CPB-32                                                                                                                                                                                                                                                                                                                                                                                                                                                                </v>
          </cell>
          <cell r="C8525" t="str">
            <v>INSUMO</v>
          </cell>
          <cell r="D8525" t="str">
            <v xml:space="preserve">KG    </v>
          </cell>
          <cell r="E8525" t="str">
            <v>2,19</v>
          </cell>
          <cell r="F8525">
            <v>0</v>
          </cell>
          <cell r="G8525" t="str">
            <v>2,19</v>
          </cell>
          <cell r="H8525">
            <v>0</v>
          </cell>
          <cell r="I8525">
            <v>0</v>
          </cell>
          <cell r="J8525">
            <v>0</v>
          </cell>
          <cell r="K8525">
            <v>2.19</v>
          </cell>
          <cell r="L8525">
            <v>2.19</v>
          </cell>
          <cell r="M8525"/>
          <cell r="N8525">
            <v>44528</v>
          </cell>
        </row>
        <row r="8526">
          <cell r="A8526">
            <v>34753</v>
          </cell>
          <cell r="B8526" t="str">
            <v xml:space="preserve">CIMENTO PORTLAND POZOLANICO CP IV-32                                                                                                                                                                                                                                                                                                                                                                                                                                                                      </v>
          </cell>
          <cell r="C8526" t="str">
            <v>INSUMO</v>
          </cell>
          <cell r="D8526" t="str">
            <v xml:space="preserve">KG    </v>
          </cell>
          <cell r="E8526" t="str">
            <v>0,63</v>
          </cell>
          <cell r="F8526">
            <v>0</v>
          </cell>
          <cell r="G8526" t="str">
            <v>0,63</v>
          </cell>
          <cell r="H8526">
            <v>0</v>
          </cell>
          <cell r="I8526">
            <v>0</v>
          </cell>
          <cell r="J8526">
            <v>0</v>
          </cell>
          <cell r="K8526">
            <v>0.63</v>
          </cell>
          <cell r="L8526">
            <v>0.63</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72,00</v>
          </cell>
          <cell r="F8529">
            <v>0</v>
          </cell>
          <cell r="G8529" t="str">
            <v>72,00</v>
          </cell>
          <cell r="H8529">
            <v>0</v>
          </cell>
          <cell r="I8529">
            <v>0</v>
          </cell>
          <cell r="J8529">
            <v>0</v>
          </cell>
          <cell r="K8529">
            <v>72</v>
          </cell>
          <cell r="L8529">
            <v>72</v>
          </cell>
          <cell r="M8529"/>
          <cell r="N8529">
            <v>36148</v>
          </cell>
        </row>
        <row r="8530">
          <cell r="A8530">
            <v>12329</v>
          </cell>
          <cell r="B8530" t="str">
            <v xml:space="preserve">COBRE ELETROLITICO EM BARRA OU CHAPA                                                                                                                                                                                                                                                                                                                                                                                                                                                                      </v>
          </cell>
          <cell r="C8530" t="str">
            <v>INSUMO</v>
          </cell>
          <cell r="D8530" t="str">
            <v xml:space="preserve">KG    </v>
          </cell>
          <cell r="E8530" t="str">
            <v>189,86</v>
          </cell>
          <cell r="F8530">
            <v>0</v>
          </cell>
          <cell r="G8530" t="str">
            <v>189,86</v>
          </cell>
          <cell r="H8530">
            <v>0</v>
          </cell>
          <cell r="I8530">
            <v>0</v>
          </cell>
          <cell r="J8530">
            <v>0</v>
          </cell>
          <cell r="K8530">
            <v>189.86</v>
          </cell>
          <cell r="L8530">
            <v>189.86</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46,99</v>
          </cell>
          <cell r="F8531">
            <v>0</v>
          </cell>
          <cell r="G8531" t="str">
            <v>46,99</v>
          </cell>
          <cell r="H8531">
            <v>0</v>
          </cell>
          <cell r="I8531">
            <v>0</v>
          </cell>
          <cell r="J8531">
            <v>0</v>
          </cell>
          <cell r="K8531">
            <v>46.99</v>
          </cell>
          <cell r="L8531">
            <v>46.99</v>
          </cell>
          <cell r="M8531"/>
          <cell r="N8531">
            <v>1339</v>
          </cell>
        </row>
        <row r="8532">
          <cell r="A8532">
            <v>44396</v>
          </cell>
          <cell r="B8532" t="str">
            <v xml:space="preserve">COLA BRANCA BASE PVA                                                                                                                                                                                                                                                                                                                                                                                                                                                                                      </v>
          </cell>
          <cell r="C8532" t="str">
            <v>INSUMO</v>
          </cell>
          <cell r="D8532" t="str">
            <v xml:space="preserve">KG    </v>
          </cell>
          <cell r="E8532" t="str">
            <v>40,46</v>
          </cell>
          <cell r="F8532">
            <v>0</v>
          </cell>
          <cell r="G8532" t="str">
            <v>40,46</v>
          </cell>
          <cell r="H8532">
            <v>0</v>
          </cell>
          <cell r="I8532">
            <v>0</v>
          </cell>
          <cell r="J8532">
            <v>0</v>
          </cell>
          <cell r="K8532">
            <v>40.46</v>
          </cell>
          <cell r="L8532">
            <v>40.46</v>
          </cell>
          <cell r="M8532"/>
          <cell r="N8532">
            <v>44396</v>
          </cell>
        </row>
        <row r="8533">
          <cell r="A8533">
            <v>44327</v>
          </cell>
          <cell r="B8533" t="str">
            <v xml:space="preserve">COLA PARA TUBOS E MANTAS ELASTOMERICAS, A BASE DE SOLVENTE                                                                                                                                                                                                                                                                                                                                                                                                                                                </v>
          </cell>
          <cell r="C8533" t="str">
            <v>INSUMO</v>
          </cell>
          <cell r="D8533" t="str">
            <v xml:space="preserve">L     </v>
          </cell>
          <cell r="E8533" t="str">
            <v>137,60</v>
          </cell>
          <cell r="F8533">
            <v>0</v>
          </cell>
          <cell r="G8533" t="str">
            <v>137,60</v>
          </cell>
          <cell r="H8533">
            <v>0</v>
          </cell>
          <cell r="I8533">
            <v>0</v>
          </cell>
          <cell r="J8533">
            <v>0</v>
          </cell>
          <cell r="K8533">
            <v>137.6</v>
          </cell>
          <cell r="L8533">
            <v>137.6</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73,59</v>
          </cell>
          <cell r="F8554">
            <v>0</v>
          </cell>
          <cell r="G8554" t="str">
            <v>73,59</v>
          </cell>
          <cell r="H8554">
            <v>0</v>
          </cell>
          <cell r="I8554">
            <v>0</v>
          </cell>
          <cell r="J8554">
            <v>0</v>
          </cell>
          <cell r="K8554">
            <v>73.59</v>
          </cell>
          <cell r="L8554">
            <v>73.59</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79,45</v>
          </cell>
          <cell r="F8555">
            <v>0</v>
          </cell>
          <cell r="G8555" t="str">
            <v>79,45</v>
          </cell>
          <cell r="H8555">
            <v>0</v>
          </cell>
          <cell r="I8555">
            <v>0</v>
          </cell>
          <cell r="J8555">
            <v>0</v>
          </cell>
          <cell r="K8555">
            <v>79.45</v>
          </cell>
          <cell r="L8555">
            <v>79.45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90,98</v>
          </cell>
          <cell r="F8556">
            <v>0</v>
          </cell>
          <cell r="G8556" t="str">
            <v>90,98</v>
          </cell>
          <cell r="H8556">
            <v>0</v>
          </cell>
          <cell r="I8556">
            <v>0</v>
          </cell>
          <cell r="J8556">
            <v>0</v>
          </cell>
          <cell r="K8556">
            <v>90.98</v>
          </cell>
          <cell r="L8556">
            <v>90.98</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109,77</v>
          </cell>
          <cell r="F8557">
            <v>0</v>
          </cell>
          <cell r="G8557" t="str">
            <v>109,77</v>
          </cell>
          <cell r="H8557">
            <v>0</v>
          </cell>
          <cell r="I8557">
            <v>0</v>
          </cell>
          <cell r="J8557">
            <v>0</v>
          </cell>
          <cell r="K8557">
            <v>109.77</v>
          </cell>
          <cell r="L8557">
            <v>109.77</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124,67</v>
          </cell>
          <cell r="F8558">
            <v>0</v>
          </cell>
          <cell r="G8558" t="str">
            <v>124,67</v>
          </cell>
          <cell r="H8558">
            <v>0</v>
          </cell>
          <cell r="I8558">
            <v>0</v>
          </cell>
          <cell r="J8558">
            <v>0</v>
          </cell>
          <cell r="K8558">
            <v>124.67</v>
          </cell>
          <cell r="L8558">
            <v>124.67</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148,26</v>
          </cell>
          <cell r="F8559">
            <v>0</v>
          </cell>
          <cell r="G8559" t="str">
            <v>148,26</v>
          </cell>
          <cell r="H8559">
            <v>0</v>
          </cell>
          <cell r="I8559">
            <v>0</v>
          </cell>
          <cell r="J8559">
            <v>0</v>
          </cell>
          <cell r="K8559">
            <v>148.26</v>
          </cell>
          <cell r="L8559">
            <v>148.26</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40,43</v>
          </cell>
          <cell r="F8560">
            <v>0</v>
          </cell>
          <cell r="G8560" t="str">
            <v>40,43</v>
          </cell>
          <cell r="H8560">
            <v>0</v>
          </cell>
          <cell r="I8560">
            <v>0</v>
          </cell>
          <cell r="J8560">
            <v>0</v>
          </cell>
          <cell r="K8560">
            <v>40.43</v>
          </cell>
          <cell r="L8560">
            <v>40.43</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47,17</v>
          </cell>
          <cell r="F8561">
            <v>0</v>
          </cell>
          <cell r="G8561" t="str">
            <v>47,17</v>
          </cell>
          <cell r="H8561">
            <v>0</v>
          </cell>
          <cell r="I8561">
            <v>0</v>
          </cell>
          <cell r="J8561">
            <v>0</v>
          </cell>
          <cell r="K8561">
            <v>47.17</v>
          </cell>
          <cell r="L8561">
            <v>47.17</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31,42</v>
          </cell>
          <cell r="F8570">
            <v>0</v>
          </cell>
          <cell r="G8570" t="str">
            <v>31,42</v>
          </cell>
          <cell r="H8570">
            <v>0</v>
          </cell>
          <cell r="I8570">
            <v>0</v>
          </cell>
          <cell r="J8570">
            <v>0</v>
          </cell>
          <cell r="K8570">
            <v>31.42</v>
          </cell>
          <cell r="L8570">
            <v>31.42</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22,46</v>
          </cell>
          <cell r="F8571">
            <v>0</v>
          </cell>
          <cell r="G8571" t="str">
            <v>22,46</v>
          </cell>
          <cell r="H8571">
            <v>0</v>
          </cell>
          <cell r="I8571">
            <v>0</v>
          </cell>
          <cell r="J8571">
            <v>0</v>
          </cell>
          <cell r="K8571">
            <v>22.46</v>
          </cell>
          <cell r="L8571">
            <v>22.46</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382,58</v>
          </cell>
          <cell r="F8572">
            <v>0</v>
          </cell>
          <cell r="G8572" t="str">
            <v>382,58</v>
          </cell>
          <cell r="H8572">
            <v>0</v>
          </cell>
          <cell r="I8572">
            <v>0</v>
          </cell>
          <cell r="J8572">
            <v>0</v>
          </cell>
          <cell r="K8572">
            <v>382.58</v>
          </cell>
          <cell r="L8572">
            <v>382.58</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397,55</v>
          </cell>
          <cell r="F8573">
            <v>0</v>
          </cell>
          <cell r="G8573" t="str">
            <v>397,55</v>
          </cell>
          <cell r="H8573">
            <v>0</v>
          </cell>
          <cell r="I8573">
            <v>0</v>
          </cell>
          <cell r="J8573">
            <v>0</v>
          </cell>
          <cell r="K8573">
            <v>397.55</v>
          </cell>
          <cell r="L8573">
            <v>397.55</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402,02</v>
          </cell>
          <cell r="F8574">
            <v>0</v>
          </cell>
          <cell r="G8574" t="str">
            <v>402,02</v>
          </cell>
          <cell r="H8574">
            <v>0</v>
          </cell>
          <cell r="I8574">
            <v>0</v>
          </cell>
          <cell r="J8574">
            <v>0</v>
          </cell>
          <cell r="K8574">
            <v>402.02</v>
          </cell>
          <cell r="L8574">
            <v>402.02</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413,67</v>
          </cell>
          <cell r="F8575">
            <v>0</v>
          </cell>
          <cell r="G8575" t="str">
            <v>413,67</v>
          </cell>
          <cell r="H8575">
            <v>0</v>
          </cell>
          <cell r="I8575">
            <v>0</v>
          </cell>
          <cell r="J8575">
            <v>0</v>
          </cell>
          <cell r="K8575">
            <v>413.67</v>
          </cell>
          <cell r="L8575">
            <v>413.67</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539,49</v>
          </cell>
          <cell r="F8576">
            <v>0</v>
          </cell>
          <cell r="G8576" t="str">
            <v>539,49</v>
          </cell>
          <cell r="H8576">
            <v>0</v>
          </cell>
          <cell r="I8576">
            <v>0</v>
          </cell>
          <cell r="J8576">
            <v>0</v>
          </cell>
          <cell r="K8576">
            <v>539.49</v>
          </cell>
          <cell r="L8576">
            <v>539.49</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550,00</v>
          </cell>
          <cell r="F8577">
            <v>0</v>
          </cell>
          <cell r="G8577" t="str">
            <v>550,00</v>
          </cell>
          <cell r="H8577">
            <v>0</v>
          </cell>
          <cell r="I8577">
            <v>0</v>
          </cell>
          <cell r="J8577">
            <v>0</v>
          </cell>
          <cell r="K8577">
            <v>550</v>
          </cell>
          <cell r="L8577">
            <v>550</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482,26</v>
          </cell>
          <cell r="F8578">
            <v>0</v>
          </cell>
          <cell r="G8578" t="str">
            <v>482,26</v>
          </cell>
          <cell r="H8578">
            <v>0</v>
          </cell>
          <cell r="I8578">
            <v>0</v>
          </cell>
          <cell r="J8578">
            <v>0</v>
          </cell>
          <cell r="K8578">
            <v>482.26</v>
          </cell>
          <cell r="L8578">
            <v>482.26</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340,00</v>
          </cell>
          <cell r="F8579">
            <v>0</v>
          </cell>
          <cell r="G8579" t="str">
            <v>340,00</v>
          </cell>
          <cell r="H8579">
            <v>0</v>
          </cell>
          <cell r="I8579">
            <v>0</v>
          </cell>
          <cell r="J8579">
            <v>0</v>
          </cell>
          <cell r="K8579">
            <v>340</v>
          </cell>
          <cell r="L8579">
            <v>340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367,06</v>
          </cell>
          <cell r="F8580">
            <v>0</v>
          </cell>
          <cell r="G8580" t="str">
            <v>367,06</v>
          </cell>
          <cell r="H8580">
            <v>0</v>
          </cell>
          <cell r="I8580">
            <v>0</v>
          </cell>
          <cell r="J8580">
            <v>0</v>
          </cell>
          <cell r="K8580">
            <v>367.06</v>
          </cell>
          <cell r="L8580">
            <v>367.06</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352,17</v>
          </cell>
          <cell r="F8581">
            <v>0</v>
          </cell>
          <cell r="G8581" t="str">
            <v>352,17</v>
          </cell>
          <cell r="H8581">
            <v>0</v>
          </cell>
          <cell r="I8581">
            <v>0</v>
          </cell>
          <cell r="J8581">
            <v>0</v>
          </cell>
          <cell r="K8581">
            <v>352.17</v>
          </cell>
          <cell r="L8581">
            <v>352.17</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403,59</v>
          </cell>
          <cell r="F8582">
            <v>0</v>
          </cell>
          <cell r="G8582" t="str">
            <v>403,59</v>
          </cell>
          <cell r="H8582">
            <v>0</v>
          </cell>
          <cell r="I8582">
            <v>0</v>
          </cell>
          <cell r="J8582">
            <v>0</v>
          </cell>
          <cell r="K8582">
            <v>403.59</v>
          </cell>
          <cell r="L8582">
            <v>403.59</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409,45</v>
          </cell>
          <cell r="F8583">
            <v>0</v>
          </cell>
          <cell r="G8583" t="str">
            <v>409,45</v>
          </cell>
          <cell r="H8583">
            <v>0</v>
          </cell>
          <cell r="I8583">
            <v>0</v>
          </cell>
          <cell r="J8583">
            <v>0</v>
          </cell>
          <cell r="K8583">
            <v>409.45</v>
          </cell>
          <cell r="L8583">
            <v>409.45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349,58</v>
          </cell>
          <cell r="F8584">
            <v>0</v>
          </cell>
          <cell r="G8584" t="str">
            <v>349,58</v>
          </cell>
          <cell r="H8584">
            <v>0</v>
          </cell>
          <cell r="I8584">
            <v>0</v>
          </cell>
          <cell r="J8584">
            <v>0</v>
          </cell>
          <cell r="K8584">
            <v>349.58</v>
          </cell>
          <cell r="L8584">
            <v>349.58</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378,71</v>
          </cell>
          <cell r="F8585">
            <v>0</v>
          </cell>
          <cell r="G8585" t="str">
            <v>378,71</v>
          </cell>
          <cell r="H8585">
            <v>0</v>
          </cell>
          <cell r="I8585">
            <v>0</v>
          </cell>
          <cell r="J8585">
            <v>0</v>
          </cell>
          <cell r="K8585">
            <v>378.71</v>
          </cell>
          <cell r="L8585">
            <v>378.71</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363,03</v>
          </cell>
          <cell r="F8586">
            <v>0</v>
          </cell>
          <cell r="G8586" t="str">
            <v>363,03</v>
          </cell>
          <cell r="H8586">
            <v>0</v>
          </cell>
          <cell r="I8586">
            <v>0</v>
          </cell>
          <cell r="J8586">
            <v>0</v>
          </cell>
          <cell r="K8586">
            <v>363.03</v>
          </cell>
          <cell r="L8586">
            <v>363.03</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401,84</v>
          </cell>
          <cell r="F8587">
            <v>0</v>
          </cell>
          <cell r="G8587" t="str">
            <v>401,84</v>
          </cell>
          <cell r="H8587">
            <v>0</v>
          </cell>
          <cell r="I8587">
            <v>0</v>
          </cell>
          <cell r="J8587">
            <v>0</v>
          </cell>
          <cell r="K8587">
            <v>401.84</v>
          </cell>
          <cell r="L8587">
            <v>401.84</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361,23</v>
          </cell>
          <cell r="F8588">
            <v>0</v>
          </cell>
          <cell r="G8588" t="str">
            <v>361,23</v>
          </cell>
          <cell r="H8588">
            <v>0</v>
          </cell>
          <cell r="I8588">
            <v>0</v>
          </cell>
          <cell r="J8588">
            <v>0</v>
          </cell>
          <cell r="K8588">
            <v>361.23</v>
          </cell>
          <cell r="L8588">
            <v>361.23</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390,36</v>
          </cell>
          <cell r="F8589">
            <v>0</v>
          </cell>
          <cell r="G8589" t="str">
            <v>390,36</v>
          </cell>
          <cell r="H8589">
            <v>0</v>
          </cell>
          <cell r="I8589">
            <v>0</v>
          </cell>
          <cell r="J8589">
            <v>0</v>
          </cell>
          <cell r="K8589">
            <v>390.36</v>
          </cell>
          <cell r="L8589">
            <v>390.36</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383,34</v>
          </cell>
          <cell r="F8590">
            <v>0</v>
          </cell>
          <cell r="G8590" t="str">
            <v>383,34</v>
          </cell>
          <cell r="H8590">
            <v>0</v>
          </cell>
          <cell r="I8590">
            <v>0</v>
          </cell>
          <cell r="J8590">
            <v>0</v>
          </cell>
          <cell r="K8590">
            <v>383.34</v>
          </cell>
          <cell r="L8590">
            <v>383.34</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404,58</v>
          </cell>
          <cell r="F8591">
            <v>0</v>
          </cell>
          <cell r="G8591" t="str">
            <v>404,58</v>
          </cell>
          <cell r="H8591">
            <v>0</v>
          </cell>
          <cell r="I8591">
            <v>0</v>
          </cell>
          <cell r="J8591">
            <v>0</v>
          </cell>
          <cell r="K8591">
            <v>404.58</v>
          </cell>
          <cell r="L8591">
            <v>404.58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421,86</v>
          </cell>
          <cell r="F8592">
            <v>0</v>
          </cell>
          <cell r="G8592" t="str">
            <v>421,86</v>
          </cell>
          <cell r="H8592">
            <v>0</v>
          </cell>
          <cell r="I8592">
            <v>0</v>
          </cell>
          <cell r="J8592">
            <v>0</v>
          </cell>
          <cell r="K8592">
            <v>421.86</v>
          </cell>
          <cell r="L8592">
            <v>421.86</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372,88</v>
          </cell>
          <cell r="F8593">
            <v>0</v>
          </cell>
          <cell r="G8593" t="str">
            <v>372,88</v>
          </cell>
          <cell r="H8593">
            <v>0</v>
          </cell>
          <cell r="I8593">
            <v>0</v>
          </cell>
          <cell r="J8593">
            <v>0</v>
          </cell>
          <cell r="K8593">
            <v>372.88</v>
          </cell>
          <cell r="L8593">
            <v>372.88</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402,02</v>
          </cell>
          <cell r="F8594">
            <v>0</v>
          </cell>
          <cell r="G8594" t="str">
            <v>402,02</v>
          </cell>
          <cell r="H8594">
            <v>0</v>
          </cell>
          <cell r="I8594">
            <v>0</v>
          </cell>
          <cell r="J8594">
            <v>0</v>
          </cell>
          <cell r="K8594">
            <v>402.02</v>
          </cell>
          <cell r="L8594">
            <v>402.02</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388,98</v>
          </cell>
          <cell r="F8595">
            <v>0</v>
          </cell>
          <cell r="G8595" t="str">
            <v>388,98</v>
          </cell>
          <cell r="H8595">
            <v>0</v>
          </cell>
          <cell r="I8595">
            <v>0</v>
          </cell>
          <cell r="J8595">
            <v>0</v>
          </cell>
          <cell r="K8595">
            <v>388.98</v>
          </cell>
          <cell r="L8595">
            <v>388.98</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413,67</v>
          </cell>
          <cell r="F8596">
            <v>0</v>
          </cell>
          <cell r="G8596" t="str">
            <v>413,67</v>
          </cell>
          <cell r="H8596">
            <v>0</v>
          </cell>
          <cell r="I8596">
            <v>0</v>
          </cell>
          <cell r="J8596">
            <v>0</v>
          </cell>
          <cell r="K8596">
            <v>413.67</v>
          </cell>
          <cell r="L8596">
            <v>413.67</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432,23</v>
          </cell>
          <cell r="F8597">
            <v>0</v>
          </cell>
          <cell r="G8597" t="str">
            <v>432,23</v>
          </cell>
          <cell r="H8597">
            <v>0</v>
          </cell>
          <cell r="I8597">
            <v>0</v>
          </cell>
          <cell r="J8597">
            <v>0</v>
          </cell>
          <cell r="K8597">
            <v>432.23</v>
          </cell>
          <cell r="L8597">
            <v>432.23</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461,81</v>
          </cell>
          <cell r="F8598">
            <v>0</v>
          </cell>
          <cell r="G8598" t="str">
            <v>461,81</v>
          </cell>
          <cell r="H8598">
            <v>0</v>
          </cell>
          <cell r="I8598">
            <v>0</v>
          </cell>
          <cell r="J8598">
            <v>0</v>
          </cell>
          <cell r="K8598">
            <v>461.81</v>
          </cell>
          <cell r="L8598">
            <v>461.81</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493,86</v>
          </cell>
          <cell r="F8599">
            <v>0</v>
          </cell>
          <cell r="G8599" t="str">
            <v>493,86</v>
          </cell>
          <cell r="H8599">
            <v>0</v>
          </cell>
          <cell r="I8599">
            <v>0</v>
          </cell>
          <cell r="J8599">
            <v>0</v>
          </cell>
          <cell r="K8599">
            <v>493.86</v>
          </cell>
          <cell r="L8599">
            <v>493.86</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321,03</v>
          </cell>
          <cell r="F8600">
            <v>0</v>
          </cell>
          <cell r="G8600" t="str">
            <v>321,03</v>
          </cell>
          <cell r="H8600">
            <v>0</v>
          </cell>
          <cell r="I8600">
            <v>0</v>
          </cell>
          <cell r="J8600">
            <v>0</v>
          </cell>
          <cell r="K8600">
            <v>321.02999999999997</v>
          </cell>
          <cell r="L8600">
            <v>321.02999999999997</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326,27</v>
          </cell>
          <cell r="F8601">
            <v>0</v>
          </cell>
          <cell r="G8601" t="str">
            <v>326,27</v>
          </cell>
          <cell r="H8601">
            <v>0</v>
          </cell>
          <cell r="I8601">
            <v>0</v>
          </cell>
          <cell r="J8601">
            <v>0</v>
          </cell>
          <cell r="K8601">
            <v>326.27</v>
          </cell>
          <cell r="L8601">
            <v>326.27</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11,31</v>
          </cell>
          <cell r="F8602">
            <v>0</v>
          </cell>
          <cell r="G8602" t="str">
            <v>11,31</v>
          </cell>
          <cell r="H8602">
            <v>0</v>
          </cell>
          <cell r="I8602">
            <v>0</v>
          </cell>
          <cell r="J8602">
            <v>0</v>
          </cell>
          <cell r="K8602">
            <v>11.31</v>
          </cell>
          <cell r="L8602">
            <v>11.31</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14,70</v>
          </cell>
          <cell r="F8603">
            <v>0</v>
          </cell>
          <cell r="G8603" t="str">
            <v>14,70</v>
          </cell>
          <cell r="H8603">
            <v>0</v>
          </cell>
          <cell r="I8603">
            <v>0</v>
          </cell>
          <cell r="J8603">
            <v>0</v>
          </cell>
          <cell r="K8603">
            <v>14.7</v>
          </cell>
          <cell r="L8603">
            <v>14.7</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11,48</v>
          </cell>
          <cell r="F8604">
            <v>0</v>
          </cell>
          <cell r="G8604" t="str">
            <v>11,48</v>
          </cell>
          <cell r="H8604">
            <v>0</v>
          </cell>
          <cell r="I8604">
            <v>0</v>
          </cell>
          <cell r="J8604">
            <v>0</v>
          </cell>
          <cell r="K8604">
            <v>11.48</v>
          </cell>
          <cell r="L8604">
            <v>11.48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8,64</v>
          </cell>
          <cell r="F8605">
            <v>0</v>
          </cell>
          <cell r="G8605" t="str">
            <v>8,64</v>
          </cell>
          <cell r="H8605">
            <v>0</v>
          </cell>
          <cell r="I8605">
            <v>0</v>
          </cell>
          <cell r="J8605">
            <v>0</v>
          </cell>
          <cell r="K8605">
            <v>8.64</v>
          </cell>
          <cell r="L8605">
            <v>8.64</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15,22</v>
          </cell>
          <cell r="F8606">
            <v>0</v>
          </cell>
          <cell r="G8606" t="str">
            <v>15,22</v>
          </cell>
          <cell r="H8606">
            <v>0</v>
          </cell>
          <cell r="I8606">
            <v>0</v>
          </cell>
          <cell r="J8606">
            <v>0</v>
          </cell>
          <cell r="K8606">
            <v>15.22</v>
          </cell>
          <cell r="L8606">
            <v>15.22</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12,17</v>
          </cell>
          <cell r="F8607">
            <v>0</v>
          </cell>
          <cell r="G8607" t="str">
            <v>12,17</v>
          </cell>
          <cell r="H8607">
            <v>0</v>
          </cell>
          <cell r="I8607">
            <v>0</v>
          </cell>
          <cell r="J8607">
            <v>0</v>
          </cell>
          <cell r="K8607">
            <v>12.17</v>
          </cell>
          <cell r="L8607">
            <v>12.17</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201,75</v>
          </cell>
          <cell r="F8608">
            <v>0</v>
          </cell>
          <cell r="G8608" t="str">
            <v>201,75</v>
          </cell>
          <cell r="H8608">
            <v>0</v>
          </cell>
          <cell r="I8608">
            <v>0</v>
          </cell>
          <cell r="J8608">
            <v>0</v>
          </cell>
          <cell r="K8608">
            <v>201.75</v>
          </cell>
          <cell r="L8608">
            <v>201.75</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20,30</v>
          </cell>
          <cell r="F8609">
            <v>0</v>
          </cell>
          <cell r="G8609" t="str">
            <v>20,30</v>
          </cell>
          <cell r="H8609">
            <v>0</v>
          </cell>
          <cell r="I8609">
            <v>0</v>
          </cell>
          <cell r="J8609">
            <v>0</v>
          </cell>
          <cell r="K8609">
            <v>20.3</v>
          </cell>
          <cell r="L8609">
            <v>20.3</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26,98</v>
          </cell>
          <cell r="F8610">
            <v>0</v>
          </cell>
          <cell r="G8610" t="str">
            <v>26,98</v>
          </cell>
          <cell r="H8610">
            <v>0</v>
          </cell>
          <cell r="I8610">
            <v>0</v>
          </cell>
          <cell r="J8610">
            <v>0</v>
          </cell>
          <cell r="K8610">
            <v>26.98</v>
          </cell>
          <cell r="L8610">
            <v>26.98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9,84</v>
          </cell>
          <cell r="F8611">
            <v>0</v>
          </cell>
          <cell r="G8611" t="str">
            <v>9,84</v>
          </cell>
          <cell r="H8611">
            <v>0</v>
          </cell>
          <cell r="I8611">
            <v>0</v>
          </cell>
          <cell r="J8611">
            <v>0</v>
          </cell>
          <cell r="K8611">
            <v>9.84</v>
          </cell>
          <cell r="L8611">
            <v>9.84</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16,56</v>
          </cell>
          <cell r="F8612">
            <v>0</v>
          </cell>
          <cell r="G8612" t="str">
            <v>16,56</v>
          </cell>
          <cell r="H8612">
            <v>0</v>
          </cell>
          <cell r="I8612">
            <v>0</v>
          </cell>
          <cell r="J8612">
            <v>0</v>
          </cell>
          <cell r="K8612">
            <v>16.559999999999999</v>
          </cell>
          <cell r="L8612">
            <v>16.559999999999999</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39,58</v>
          </cell>
          <cell r="F8613">
            <v>0</v>
          </cell>
          <cell r="G8613" t="str">
            <v>39,58</v>
          </cell>
          <cell r="H8613">
            <v>0</v>
          </cell>
          <cell r="I8613">
            <v>0</v>
          </cell>
          <cell r="J8613">
            <v>0</v>
          </cell>
          <cell r="K8613">
            <v>39.58</v>
          </cell>
          <cell r="L8613">
            <v>39.58</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9,86</v>
          </cell>
          <cell r="F8614">
            <v>0</v>
          </cell>
          <cell r="G8614" t="str">
            <v>9,86</v>
          </cell>
          <cell r="H8614">
            <v>0</v>
          </cell>
          <cell r="I8614">
            <v>0</v>
          </cell>
          <cell r="J8614">
            <v>0</v>
          </cell>
          <cell r="K8614">
            <v>9.86</v>
          </cell>
          <cell r="L8614">
            <v>9.86</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109,92</v>
          </cell>
          <cell r="F8615">
            <v>0</v>
          </cell>
          <cell r="G8615" t="str">
            <v>109,92</v>
          </cell>
          <cell r="H8615">
            <v>0</v>
          </cell>
          <cell r="I8615">
            <v>0</v>
          </cell>
          <cell r="J8615">
            <v>0</v>
          </cell>
          <cell r="K8615">
            <v>109.92</v>
          </cell>
          <cell r="L8615">
            <v>109.92</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183,12</v>
          </cell>
          <cell r="F8616">
            <v>0</v>
          </cell>
          <cell r="G8616" t="str">
            <v>183,12</v>
          </cell>
          <cell r="H8616">
            <v>0</v>
          </cell>
          <cell r="I8616">
            <v>0</v>
          </cell>
          <cell r="J8616">
            <v>0</v>
          </cell>
          <cell r="K8616">
            <v>183.12</v>
          </cell>
          <cell r="L8616">
            <v>183.12</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31,21</v>
          </cell>
          <cell r="F8617">
            <v>0</v>
          </cell>
          <cell r="G8617" t="str">
            <v>31,21</v>
          </cell>
          <cell r="H8617">
            <v>0</v>
          </cell>
          <cell r="I8617">
            <v>0</v>
          </cell>
          <cell r="J8617">
            <v>0</v>
          </cell>
          <cell r="K8617">
            <v>31.21</v>
          </cell>
          <cell r="L8617">
            <v>31.21</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24,79</v>
          </cell>
          <cell r="F8618">
            <v>0</v>
          </cell>
          <cell r="G8618" t="str">
            <v>24,79</v>
          </cell>
          <cell r="H8618">
            <v>0</v>
          </cell>
          <cell r="I8618">
            <v>0</v>
          </cell>
          <cell r="J8618">
            <v>0</v>
          </cell>
          <cell r="K8618">
            <v>24.79</v>
          </cell>
          <cell r="L8618">
            <v>24.79</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9,55</v>
          </cell>
          <cell r="F8619">
            <v>0</v>
          </cell>
          <cell r="G8619" t="str">
            <v>9,55</v>
          </cell>
          <cell r="H8619">
            <v>0</v>
          </cell>
          <cell r="I8619">
            <v>0</v>
          </cell>
          <cell r="J8619">
            <v>0</v>
          </cell>
          <cell r="K8619">
            <v>9.5500000000000007</v>
          </cell>
          <cell r="L8619">
            <v>9.5500000000000007</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16,01</v>
          </cell>
          <cell r="F8620">
            <v>0</v>
          </cell>
          <cell r="G8620" t="str">
            <v>16,01</v>
          </cell>
          <cell r="H8620">
            <v>0</v>
          </cell>
          <cell r="I8620">
            <v>0</v>
          </cell>
          <cell r="J8620">
            <v>0</v>
          </cell>
          <cell r="K8620">
            <v>16.010000000000002</v>
          </cell>
          <cell r="L8620">
            <v>16.010000000000002</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47,53</v>
          </cell>
          <cell r="F8621">
            <v>0</v>
          </cell>
          <cell r="G8621" t="str">
            <v>47,53</v>
          </cell>
          <cell r="H8621">
            <v>0</v>
          </cell>
          <cell r="I8621">
            <v>0</v>
          </cell>
          <cell r="J8621">
            <v>0</v>
          </cell>
          <cell r="K8621">
            <v>47.53</v>
          </cell>
          <cell r="L8621">
            <v>47.53</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10,18</v>
          </cell>
          <cell r="F8622">
            <v>0</v>
          </cell>
          <cell r="G8622" t="str">
            <v>10,18</v>
          </cell>
          <cell r="H8622">
            <v>0</v>
          </cell>
          <cell r="I8622">
            <v>0</v>
          </cell>
          <cell r="J8622">
            <v>0</v>
          </cell>
          <cell r="K8622">
            <v>10.18</v>
          </cell>
          <cell r="L8622">
            <v>10.18</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140,57</v>
          </cell>
          <cell r="F8623">
            <v>0</v>
          </cell>
          <cell r="G8623" t="str">
            <v>140,57</v>
          </cell>
          <cell r="H8623">
            <v>0</v>
          </cell>
          <cell r="I8623">
            <v>0</v>
          </cell>
          <cell r="J8623">
            <v>0</v>
          </cell>
          <cell r="K8623">
            <v>140.57</v>
          </cell>
          <cell r="L8623">
            <v>140.57</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219,31</v>
          </cell>
          <cell r="F8624">
            <v>0</v>
          </cell>
          <cell r="G8624" t="str">
            <v>219,31</v>
          </cell>
          <cell r="H8624">
            <v>0</v>
          </cell>
          <cell r="I8624">
            <v>0</v>
          </cell>
          <cell r="J8624">
            <v>0</v>
          </cell>
          <cell r="K8624">
            <v>219.31</v>
          </cell>
          <cell r="L8624">
            <v>219.31</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37,39</v>
          </cell>
          <cell r="F8625">
            <v>0</v>
          </cell>
          <cell r="G8625" t="str">
            <v>37,39</v>
          </cell>
          <cell r="H8625">
            <v>0</v>
          </cell>
          <cell r="I8625">
            <v>0</v>
          </cell>
          <cell r="J8625">
            <v>0</v>
          </cell>
          <cell r="K8625">
            <v>37.39</v>
          </cell>
          <cell r="L8625">
            <v>37.39</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28,10</v>
          </cell>
          <cell r="F8626">
            <v>0</v>
          </cell>
          <cell r="G8626" t="str">
            <v>28,10</v>
          </cell>
          <cell r="H8626">
            <v>0</v>
          </cell>
          <cell r="I8626">
            <v>0</v>
          </cell>
          <cell r="J8626">
            <v>0</v>
          </cell>
          <cell r="K8626">
            <v>28.1</v>
          </cell>
          <cell r="L8626">
            <v>28.1</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11,67</v>
          </cell>
          <cell r="F8627">
            <v>0</v>
          </cell>
          <cell r="G8627" t="str">
            <v>11,67</v>
          </cell>
          <cell r="H8627">
            <v>0</v>
          </cell>
          <cell r="I8627">
            <v>0</v>
          </cell>
          <cell r="J8627">
            <v>0</v>
          </cell>
          <cell r="K8627">
            <v>11.67</v>
          </cell>
          <cell r="L8627">
            <v>11.67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18,92</v>
          </cell>
          <cell r="F8628">
            <v>0</v>
          </cell>
          <cell r="G8628" t="str">
            <v>18,92</v>
          </cell>
          <cell r="H8628">
            <v>0</v>
          </cell>
          <cell r="I8628">
            <v>0</v>
          </cell>
          <cell r="J8628">
            <v>0</v>
          </cell>
          <cell r="K8628">
            <v>18.920000000000002</v>
          </cell>
          <cell r="L8628">
            <v>18.920000000000002</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50,66</v>
          </cell>
          <cell r="F8629">
            <v>0</v>
          </cell>
          <cell r="G8629" t="str">
            <v>50,66</v>
          </cell>
          <cell r="H8629">
            <v>0</v>
          </cell>
          <cell r="I8629">
            <v>0</v>
          </cell>
          <cell r="J8629">
            <v>0</v>
          </cell>
          <cell r="K8629">
            <v>50.66</v>
          </cell>
          <cell r="L8629">
            <v>50.66</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11,75</v>
          </cell>
          <cell r="F8630">
            <v>0</v>
          </cell>
          <cell r="G8630" t="str">
            <v>11,75</v>
          </cell>
          <cell r="H8630">
            <v>0</v>
          </cell>
          <cell r="I8630">
            <v>0</v>
          </cell>
          <cell r="J8630">
            <v>0</v>
          </cell>
          <cell r="K8630">
            <v>11.75</v>
          </cell>
          <cell r="L8630">
            <v>11.75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158,16</v>
          </cell>
          <cell r="F8631">
            <v>0</v>
          </cell>
          <cell r="G8631" t="str">
            <v>158,16</v>
          </cell>
          <cell r="H8631">
            <v>0</v>
          </cell>
          <cell r="I8631">
            <v>0</v>
          </cell>
          <cell r="J8631">
            <v>0</v>
          </cell>
          <cell r="K8631">
            <v>158.16</v>
          </cell>
          <cell r="L8631">
            <v>158.16</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217,04</v>
          </cell>
          <cell r="F8632">
            <v>0</v>
          </cell>
          <cell r="G8632" t="str">
            <v>217,04</v>
          </cell>
          <cell r="H8632">
            <v>0</v>
          </cell>
          <cell r="I8632">
            <v>0</v>
          </cell>
          <cell r="J8632">
            <v>0</v>
          </cell>
          <cell r="K8632">
            <v>217.04</v>
          </cell>
          <cell r="L8632">
            <v>217.04</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116,45</v>
          </cell>
          <cell r="F8633">
            <v>0</v>
          </cell>
          <cell r="G8633" t="str">
            <v>116,45</v>
          </cell>
          <cell r="H8633">
            <v>0</v>
          </cell>
          <cell r="I8633">
            <v>0</v>
          </cell>
          <cell r="J8633">
            <v>0</v>
          </cell>
          <cell r="K8633">
            <v>116.45</v>
          </cell>
          <cell r="L8633">
            <v>116.45</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34,68</v>
          </cell>
          <cell r="F8634">
            <v>0</v>
          </cell>
          <cell r="G8634" t="str">
            <v>34,68</v>
          </cell>
          <cell r="H8634">
            <v>0</v>
          </cell>
          <cell r="I8634">
            <v>0</v>
          </cell>
          <cell r="J8634">
            <v>0</v>
          </cell>
          <cell r="K8634">
            <v>34.68</v>
          </cell>
          <cell r="L8634">
            <v>34.68</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29,72</v>
          </cell>
          <cell r="F8635">
            <v>0</v>
          </cell>
          <cell r="G8635" t="str">
            <v>29,72</v>
          </cell>
          <cell r="H8635">
            <v>0</v>
          </cell>
          <cell r="I8635">
            <v>0</v>
          </cell>
          <cell r="J8635">
            <v>0</v>
          </cell>
          <cell r="K8635">
            <v>29.72</v>
          </cell>
          <cell r="L8635">
            <v>29.72</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14,15</v>
          </cell>
          <cell r="F8636">
            <v>0</v>
          </cell>
          <cell r="G8636" t="str">
            <v>14,15</v>
          </cell>
          <cell r="H8636">
            <v>0</v>
          </cell>
          <cell r="I8636">
            <v>0</v>
          </cell>
          <cell r="J8636">
            <v>0</v>
          </cell>
          <cell r="K8636">
            <v>14.15</v>
          </cell>
          <cell r="L8636">
            <v>14.15</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18,10</v>
          </cell>
          <cell r="F8637">
            <v>0</v>
          </cell>
          <cell r="G8637" t="str">
            <v>18,10</v>
          </cell>
          <cell r="H8637">
            <v>0</v>
          </cell>
          <cell r="I8637">
            <v>0</v>
          </cell>
          <cell r="J8637">
            <v>0</v>
          </cell>
          <cell r="K8637">
            <v>18.100000000000001</v>
          </cell>
          <cell r="L8637">
            <v>18.100000000000001</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53,55</v>
          </cell>
          <cell r="F8638">
            <v>0</v>
          </cell>
          <cell r="G8638" t="str">
            <v>53,55</v>
          </cell>
          <cell r="H8638">
            <v>0</v>
          </cell>
          <cell r="I8638">
            <v>0</v>
          </cell>
          <cell r="J8638">
            <v>0</v>
          </cell>
          <cell r="K8638">
            <v>53.55</v>
          </cell>
          <cell r="L8638">
            <v>53.55</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15,51</v>
          </cell>
          <cell r="F8639">
            <v>0</v>
          </cell>
          <cell r="G8639" t="str">
            <v>15,51</v>
          </cell>
          <cell r="H8639">
            <v>0</v>
          </cell>
          <cell r="I8639">
            <v>0</v>
          </cell>
          <cell r="J8639">
            <v>0</v>
          </cell>
          <cell r="K8639">
            <v>15.51</v>
          </cell>
          <cell r="L8639">
            <v>15.51</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130,24</v>
          </cell>
          <cell r="F8640">
            <v>0</v>
          </cell>
          <cell r="G8640" t="str">
            <v>130,24</v>
          </cell>
          <cell r="H8640">
            <v>0</v>
          </cell>
          <cell r="I8640">
            <v>0</v>
          </cell>
          <cell r="J8640">
            <v>0</v>
          </cell>
          <cell r="K8640">
            <v>130.24</v>
          </cell>
          <cell r="L8640">
            <v>130.24</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216,82</v>
          </cell>
          <cell r="F8641">
            <v>0</v>
          </cell>
          <cell r="G8641" t="str">
            <v>216,82</v>
          </cell>
          <cell r="H8641">
            <v>0</v>
          </cell>
          <cell r="I8641">
            <v>0</v>
          </cell>
          <cell r="J8641">
            <v>0</v>
          </cell>
          <cell r="K8641">
            <v>216.82</v>
          </cell>
          <cell r="L8641">
            <v>216.82</v>
          </cell>
          <cell r="M8641"/>
          <cell r="N8641">
            <v>2584</v>
          </cell>
        </row>
        <row r="8642">
          <cell r="A8642">
            <v>12010</v>
          </cell>
          <cell r="B8642" t="str">
            <v xml:space="preserve">CONDULETE EM PVC, TIPO "B", SEM TAMPA, DE 1/2" OU 3/4"                                                                                                                                                                                                                                                                                                                                                                                                                                                    </v>
          </cell>
          <cell r="C8642" t="str">
            <v>INSUMO</v>
          </cell>
          <cell r="D8642" t="str">
            <v xml:space="preserve">UN    </v>
          </cell>
          <cell r="E8642" t="str">
            <v>9,18</v>
          </cell>
          <cell r="F8642">
            <v>0</v>
          </cell>
          <cell r="G8642" t="str">
            <v>9,18</v>
          </cell>
          <cell r="H8642">
            <v>0</v>
          </cell>
          <cell r="I8642">
            <v>0</v>
          </cell>
          <cell r="J8642">
            <v>0</v>
          </cell>
          <cell r="K8642">
            <v>9.18</v>
          </cell>
          <cell r="L8642">
            <v>9.18</v>
          </cell>
          <cell r="M8642"/>
          <cell r="N8642">
            <v>12010</v>
          </cell>
        </row>
        <row r="8643">
          <cell r="A8643">
            <v>39329</v>
          </cell>
          <cell r="B8643" t="str">
            <v xml:space="preserve">CONDULETE EM PVC, TIPO "B", SEM TAMPA, DE 1"                                                                                                                                                                                                                                                                                                                                                                                                                                                              </v>
          </cell>
          <cell r="C8643" t="str">
            <v>INSUMO</v>
          </cell>
          <cell r="D8643" t="str">
            <v xml:space="preserve">UN    </v>
          </cell>
          <cell r="E8643" t="str">
            <v>9,60</v>
          </cell>
          <cell r="F8643">
            <v>0</v>
          </cell>
          <cell r="G8643" t="str">
            <v>9,60</v>
          </cell>
          <cell r="H8643">
            <v>0</v>
          </cell>
          <cell r="I8643">
            <v>0</v>
          </cell>
          <cell r="J8643">
            <v>0</v>
          </cell>
          <cell r="K8643">
            <v>9.6</v>
          </cell>
          <cell r="L8643">
            <v>9.6</v>
          </cell>
          <cell r="M8643"/>
          <cell r="N8643">
            <v>39329</v>
          </cell>
        </row>
        <row r="8644">
          <cell r="A8644">
            <v>39330</v>
          </cell>
          <cell r="B8644" t="str">
            <v xml:space="preserve">CONDULETE EM PVC, TIPO "C", SEM TAMPA, DE 1/2"                                                                                                                                                                                                                                                                                                                                                                                                                                                            </v>
          </cell>
          <cell r="C8644" t="str">
            <v>INSUMO</v>
          </cell>
          <cell r="D8644" t="str">
            <v xml:space="preserve">UN    </v>
          </cell>
          <cell r="E8644" t="str">
            <v>10,10</v>
          </cell>
          <cell r="F8644">
            <v>0</v>
          </cell>
          <cell r="G8644" t="str">
            <v>10,10</v>
          </cell>
          <cell r="H8644">
            <v>0</v>
          </cell>
          <cell r="I8644">
            <v>0</v>
          </cell>
          <cell r="J8644">
            <v>0</v>
          </cell>
          <cell r="K8644">
            <v>10.1</v>
          </cell>
          <cell r="L8644">
            <v>10.1</v>
          </cell>
          <cell r="M8644"/>
          <cell r="N8644">
            <v>39330</v>
          </cell>
        </row>
        <row r="8645">
          <cell r="A8645">
            <v>39332</v>
          </cell>
          <cell r="B8645" t="str">
            <v xml:space="preserve">CONDULETE EM PVC, TIPO "C", SEM TAMPA, DE 1"                                                                                                                                                                                                                                                                                                                                                                                                                                                              </v>
          </cell>
          <cell r="C8645" t="str">
            <v>INSUMO</v>
          </cell>
          <cell r="D8645" t="str">
            <v xml:space="preserve">UN    </v>
          </cell>
          <cell r="E8645" t="str">
            <v>11,29</v>
          </cell>
          <cell r="F8645">
            <v>0</v>
          </cell>
          <cell r="G8645" t="str">
            <v>11,29</v>
          </cell>
          <cell r="H8645">
            <v>0</v>
          </cell>
          <cell r="I8645">
            <v>0</v>
          </cell>
          <cell r="J8645">
            <v>0</v>
          </cell>
          <cell r="K8645">
            <v>11.29</v>
          </cell>
          <cell r="L8645">
            <v>11.29</v>
          </cell>
          <cell r="M8645"/>
          <cell r="N8645">
            <v>39332</v>
          </cell>
        </row>
        <row r="8646">
          <cell r="A8646">
            <v>39331</v>
          </cell>
          <cell r="B8646" t="str">
            <v xml:space="preserve">CONDULETE EM PVC, TIPO "C", SEM TAMPA, DE 3/4"                                                                                                                                                                                                                                                                                                                                                                                                                                                            </v>
          </cell>
          <cell r="C8646" t="str">
            <v>INSUMO</v>
          </cell>
          <cell r="D8646" t="str">
            <v xml:space="preserve">UN    </v>
          </cell>
          <cell r="E8646" t="str">
            <v>8,99</v>
          </cell>
          <cell r="F8646">
            <v>0</v>
          </cell>
          <cell r="G8646" t="str">
            <v>8,99</v>
          </cell>
          <cell r="H8646">
            <v>0</v>
          </cell>
          <cell r="I8646">
            <v>0</v>
          </cell>
          <cell r="J8646">
            <v>0</v>
          </cell>
          <cell r="K8646">
            <v>8.99</v>
          </cell>
          <cell r="L8646">
            <v>8.99</v>
          </cell>
          <cell r="M8646"/>
          <cell r="N8646">
            <v>39331</v>
          </cell>
        </row>
        <row r="8647">
          <cell r="A8647">
            <v>39333</v>
          </cell>
          <cell r="B8647" t="str">
            <v xml:space="preserve">CONDULETE EM PVC, TIPO "E", SEM TAMPA, DE 1/2"                                                                                                                                                                                                                                                                                                                                                                                                                                                            </v>
          </cell>
          <cell r="C8647" t="str">
            <v>INSUMO</v>
          </cell>
          <cell r="D8647" t="str">
            <v xml:space="preserve">UN    </v>
          </cell>
          <cell r="E8647" t="str">
            <v>8,76</v>
          </cell>
          <cell r="F8647">
            <v>0</v>
          </cell>
          <cell r="G8647" t="str">
            <v>8,76</v>
          </cell>
          <cell r="H8647">
            <v>0</v>
          </cell>
          <cell r="I8647">
            <v>0</v>
          </cell>
          <cell r="J8647">
            <v>0</v>
          </cell>
          <cell r="K8647">
            <v>8.76</v>
          </cell>
          <cell r="L8647">
            <v>8.76</v>
          </cell>
          <cell r="M8647"/>
          <cell r="N8647">
            <v>39333</v>
          </cell>
        </row>
        <row r="8648">
          <cell r="A8648">
            <v>39335</v>
          </cell>
          <cell r="B8648" t="str">
            <v xml:space="preserve">CONDULETE EM PVC, TIPO "E", SEM TAMPA, DE 1"                                                                                                                                                                                                                                                                                                                                                                                                                                                              </v>
          </cell>
          <cell r="C8648" t="str">
            <v>INSUMO</v>
          </cell>
          <cell r="D8648" t="str">
            <v xml:space="preserve">UN    </v>
          </cell>
          <cell r="E8648" t="str">
            <v>10,14</v>
          </cell>
          <cell r="F8648">
            <v>0</v>
          </cell>
          <cell r="G8648" t="str">
            <v>10,14</v>
          </cell>
          <cell r="H8648">
            <v>0</v>
          </cell>
          <cell r="I8648">
            <v>0</v>
          </cell>
          <cell r="J8648">
            <v>0</v>
          </cell>
          <cell r="K8648">
            <v>10.14</v>
          </cell>
          <cell r="L8648">
            <v>10.14</v>
          </cell>
          <cell r="M8648"/>
          <cell r="N8648">
            <v>39335</v>
          </cell>
        </row>
        <row r="8649">
          <cell r="A8649">
            <v>39334</v>
          </cell>
          <cell r="B8649" t="str">
            <v xml:space="preserve">CONDULETE EM PVC, TIPO "E", SEM TAMPA, DE 3/4"                                                                                                                                                                                                                                                                                                                                                                                                                                                            </v>
          </cell>
          <cell r="C8649" t="str">
            <v>INSUMO</v>
          </cell>
          <cell r="D8649" t="str">
            <v xml:space="preserve">UN    </v>
          </cell>
          <cell r="E8649" t="str">
            <v>8,06</v>
          </cell>
          <cell r="F8649">
            <v>0</v>
          </cell>
          <cell r="G8649" t="str">
            <v>8,06</v>
          </cell>
          <cell r="H8649">
            <v>0</v>
          </cell>
          <cell r="I8649">
            <v>0</v>
          </cell>
          <cell r="J8649">
            <v>0</v>
          </cell>
          <cell r="K8649">
            <v>8.06</v>
          </cell>
          <cell r="L8649">
            <v>8.06</v>
          </cell>
          <cell r="M8649"/>
          <cell r="N8649">
            <v>39334</v>
          </cell>
        </row>
        <row r="8650">
          <cell r="A8650">
            <v>12016</v>
          </cell>
          <cell r="B8650" t="str">
            <v xml:space="preserve">CONDULETE EM PVC, TIPO "LB", SEM TAMPA, DE 1/2" OU 3/4"                                                                                                                                                                                                                                                                                                                                                                                                                                                   </v>
          </cell>
          <cell r="C8650" t="str">
            <v>INSUMO</v>
          </cell>
          <cell r="D8650" t="str">
            <v xml:space="preserve">UN    </v>
          </cell>
          <cell r="E8650" t="str">
            <v>10,12</v>
          </cell>
          <cell r="F8650">
            <v>0</v>
          </cell>
          <cell r="G8650" t="str">
            <v>10,12</v>
          </cell>
          <cell r="H8650">
            <v>0</v>
          </cell>
          <cell r="I8650">
            <v>0</v>
          </cell>
          <cell r="J8650">
            <v>0</v>
          </cell>
          <cell r="K8650">
            <v>10.119999999999999</v>
          </cell>
          <cell r="L8650">
            <v>10.119999999999999</v>
          </cell>
          <cell r="M8650"/>
          <cell r="N8650">
            <v>12016</v>
          </cell>
        </row>
        <row r="8651">
          <cell r="A8651">
            <v>12015</v>
          </cell>
          <cell r="B8651" t="str">
            <v xml:space="preserve">CONDULETE EM PVC, TIPO "LB", SEM TAMPA, DE 1"                                                                                                                                                                                                                                                                                                                                                                                                                                                             </v>
          </cell>
          <cell r="C8651" t="str">
            <v>INSUMO</v>
          </cell>
          <cell r="D8651" t="str">
            <v xml:space="preserve">UN    </v>
          </cell>
          <cell r="E8651" t="str">
            <v>11,78</v>
          </cell>
          <cell r="F8651">
            <v>0</v>
          </cell>
          <cell r="G8651" t="str">
            <v>11,78</v>
          </cell>
          <cell r="H8651">
            <v>0</v>
          </cell>
          <cell r="I8651">
            <v>0</v>
          </cell>
          <cell r="J8651">
            <v>0</v>
          </cell>
          <cell r="K8651">
            <v>11.78</v>
          </cell>
          <cell r="L8651">
            <v>11.78</v>
          </cell>
          <cell r="M8651"/>
          <cell r="N8651">
            <v>12015</v>
          </cell>
        </row>
        <row r="8652">
          <cell r="A8652">
            <v>12020</v>
          </cell>
          <cell r="B8652" t="str">
            <v xml:space="preserve">CONDULETE EM PVC, TIPO "LL", SEM TAMPA, DE 1/2" OU 3/4"                                                                                                                                                                                                                                                                                                                                                                                                                                                   </v>
          </cell>
          <cell r="C8652" t="str">
            <v>INSUMO</v>
          </cell>
          <cell r="D8652" t="str">
            <v xml:space="preserve">UN    </v>
          </cell>
          <cell r="E8652" t="str">
            <v>10,12</v>
          </cell>
          <cell r="F8652">
            <v>0</v>
          </cell>
          <cell r="G8652" t="str">
            <v>10,12</v>
          </cell>
          <cell r="H8652">
            <v>0</v>
          </cell>
          <cell r="I8652">
            <v>0</v>
          </cell>
          <cell r="J8652">
            <v>0</v>
          </cell>
          <cell r="K8652">
            <v>10.119999999999999</v>
          </cell>
          <cell r="L8652">
            <v>10.119999999999999</v>
          </cell>
          <cell r="M8652"/>
          <cell r="N8652">
            <v>12020</v>
          </cell>
        </row>
        <row r="8653">
          <cell r="A8653">
            <v>12019</v>
          </cell>
          <cell r="B8653" t="str">
            <v xml:space="preserve">CONDULETE EM PVC, TIPO "LL", SEM TAMPA, DE 1"                                                                                                                                                                                                                                                                                                                                                                                                                                                             </v>
          </cell>
          <cell r="C8653" t="str">
            <v>INSUMO</v>
          </cell>
          <cell r="D8653" t="str">
            <v xml:space="preserve">UN    </v>
          </cell>
          <cell r="E8653" t="str">
            <v>11,78</v>
          </cell>
          <cell r="F8653">
            <v>0</v>
          </cell>
          <cell r="G8653" t="str">
            <v>11,78</v>
          </cell>
          <cell r="H8653">
            <v>0</v>
          </cell>
          <cell r="I8653">
            <v>0</v>
          </cell>
          <cell r="J8653">
            <v>0</v>
          </cell>
          <cell r="K8653">
            <v>11.78</v>
          </cell>
          <cell r="L8653">
            <v>11.78</v>
          </cell>
          <cell r="M8653"/>
          <cell r="N8653">
            <v>12019</v>
          </cell>
        </row>
        <row r="8654">
          <cell r="A8654">
            <v>39336</v>
          </cell>
          <cell r="B8654" t="str">
            <v xml:space="preserve">CONDULETE EM PVC, TIPO "LR", SEM TAMPA, DE 1/2"                                                                                                                                                                                                                                                                                                                                                                                                                                                           </v>
          </cell>
          <cell r="C8654" t="str">
            <v>INSUMO</v>
          </cell>
          <cell r="D8654" t="str">
            <v xml:space="preserve">UN    </v>
          </cell>
          <cell r="E8654" t="str">
            <v>10,10</v>
          </cell>
          <cell r="F8654">
            <v>0</v>
          </cell>
          <cell r="G8654" t="str">
            <v>10,10</v>
          </cell>
          <cell r="H8654">
            <v>0</v>
          </cell>
          <cell r="I8654">
            <v>0</v>
          </cell>
          <cell r="J8654">
            <v>0</v>
          </cell>
          <cell r="K8654">
            <v>10.1</v>
          </cell>
          <cell r="L8654">
            <v>10.1</v>
          </cell>
          <cell r="M8654"/>
          <cell r="N8654">
            <v>39336</v>
          </cell>
        </row>
        <row r="8655">
          <cell r="A8655">
            <v>39338</v>
          </cell>
          <cell r="B8655" t="str">
            <v xml:space="preserve">CONDULETE EM PVC, TIPO "LR", SEM TAMPA, DE 1"                                                                                                                                                                                                                                                                                                                                                                                                                                                             </v>
          </cell>
          <cell r="C8655" t="str">
            <v>INSUMO</v>
          </cell>
          <cell r="D8655" t="str">
            <v xml:space="preserve">UN    </v>
          </cell>
          <cell r="E8655" t="str">
            <v>11,29</v>
          </cell>
          <cell r="F8655">
            <v>0</v>
          </cell>
          <cell r="G8655" t="str">
            <v>11,29</v>
          </cell>
          <cell r="H8655">
            <v>0</v>
          </cell>
          <cell r="I8655">
            <v>0</v>
          </cell>
          <cell r="J8655">
            <v>0</v>
          </cell>
          <cell r="K8655">
            <v>11.29</v>
          </cell>
          <cell r="L8655">
            <v>11.29</v>
          </cell>
          <cell r="M8655"/>
          <cell r="N8655">
            <v>39338</v>
          </cell>
        </row>
        <row r="8656">
          <cell r="A8656">
            <v>39337</v>
          </cell>
          <cell r="B8656" t="str">
            <v xml:space="preserve">CONDULETE EM PVC, TIPO "LR", SEM TAMPA, DE 3/4"                                                                                                                                                                                                                                                                                                                                                                                                                                                           </v>
          </cell>
          <cell r="C8656" t="str">
            <v>INSUMO</v>
          </cell>
          <cell r="D8656" t="str">
            <v xml:space="preserve">UN    </v>
          </cell>
          <cell r="E8656" t="str">
            <v>8,99</v>
          </cell>
          <cell r="F8656">
            <v>0</v>
          </cell>
          <cell r="G8656" t="str">
            <v>8,99</v>
          </cell>
          <cell r="H8656">
            <v>0</v>
          </cell>
          <cell r="I8656">
            <v>0</v>
          </cell>
          <cell r="J8656">
            <v>0</v>
          </cell>
          <cell r="K8656">
            <v>8.99</v>
          </cell>
          <cell r="L8656">
            <v>8.99</v>
          </cell>
          <cell r="M8656"/>
          <cell r="N8656">
            <v>39337</v>
          </cell>
        </row>
        <row r="8657">
          <cell r="A8657">
            <v>39341</v>
          </cell>
          <cell r="B8657" t="str">
            <v xml:space="preserve">CONDULETE EM PVC, TIPO "T", SEM TAMPA, DE 1"                                                                                                                                                                                                                                                                                                                                                                                                                                                              </v>
          </cell>
          <cell r="C8657" t="str">
            <v>INSUMO</v>
          </cell>
          <cell r="D8657" t="str">
            <v xml:space="preserve">UN    </v>
          </cell>
          <cell r="E8657" t="str">
            <v>14,72</v>
          </cell>
          <cell r="F8657">
            <v>0</v>
          </cell>
          <cell r="G8657" t="str">
            <v>14,72</v>
          </cell>
          <cell r="H8657">
            <v>0</v>
          </cell>
          <cell r="I8657">
            <v>0</v>
          </cell>
          <cell r="J8657">
            <v>0</v>
          </cell>
          <cell r="K8657">
            <v>14.72</v>
          </cell>
          <cell r="L8657">
            <v>14.72</v>
          </cell>
          <cell r="M8657"/>
          <cell r="N8657">
            <v>39341</v>
          </cell>
        </row>
        <row r="8658">
          <cell r="A8658">
            <v>39340</v>
          </cell>
          <cell r="B8658" t="str">
            <v xml:space="preserve">CONDULETE EM PVC, TIPO "T", SEM TAMPA, DE 3/4"                                                                                                                                                                                                                                                                                                                                                                                                                                                            </v>
          </cell>
          <cell r="C8658" t="str">
            <v>INSUMO</v>
          </cell>
          <cell r="D8658" t="str">
            <v xml:space="preserve">UN    </v>
          </cell>
          <cell r="E8658" t="str">
            <v>10,81</v>
          </cell>
          <cell r="F8658">
            <v>0</v>
          </cell>
          <cell r="G8658" t="str">
            <v>10,81</v>
          </cell>
          <cell r="H8658">
            <v>0</v>
          </cell>
          <cell r="I8658">
            <v>0</v>
          </cell>
          <cell r="J8658">
            <v>0</v>
          </cell>
          <cell r="K8658">
            <v>10.81</v>
          </cell>
          <cell r="L8658">
            <v>10.81</v>
          </cell>
          <cell r="M8658"/>
          <cell r="N8658">
            <v>39340</v>
          </cell>
        </row>
        <row r="8659">
          <cell r="A8659">
            <v>12025</v>
          </cell>
          <cell r="B8659" t="str">
            <v xml:space="preserve">CONDULETE EM PVC, TIPO "TB", SEM TAMPA, DE 1/2" OU 3/4"                                                                                                                                                                                                                                                                                                                                                                                                                                                   </v>
          </cell>
          <cell r="C8659" t="str">
            <v>INSUMO</v>
          </cell>
          <cell r="D8659" t="str">
            <v xml:space="preserve">UN    </v>
          </cell>
          <cell r="E8659" t="str">
            <v>11,16</v>
          </cell>
          <cell r="F8659">
            <v>0</v>
          </cell>
          <cell r="G8659" t="str">
            <v>11,16</v>
          </cell>
          <cell r="H8659">
            <v>0</v>
          </cell>
          <cell r="I8659">
            <v>0</v>
          </cell>
          <cell r="J8659">
            <v>0</v>
          </cell>
          <cell r="K8659">
            <v>11.16</v>
          </cell>
          <cell r="L8659">
            <v>11.16</v>
          </cell>
          <cell r="M8659"/>
          <cell r="N8659">
            <v>12025</v>
          </cell>
        </row>
        <row r="8660">
          <cell r="A8660">
            <v>39342</v>
          </cell>
          <cell r="B8660" t="str">
            <v xml:space="preserve">CONDULETE EM PVC, TIPO "TB", SEM TAMPA, DE 1"                                                                                                                                                                                                                                                                                                                                                                                                                                                             </v>
          </cell>
          <cell r="C8660" t="str">
            <v>INSUMO</v>
          </cell>
          <cell r="D8660" t="str">
            <v xml:space="preserve">UN    </v>
          </cell>
          <cell r="E8660" t="str">
            <v>14,72</v>
          </cell>
          <cell r="F8660">
            <v>0</v>
          </cell>
          <cell r="G8660" t="str">
            <v>14,72</v>
          </cell>
          <cell r="H8660">
            <v>0</v>
          </cell>
          <cell r="I8660">
            <v>0</v>
          </cell>
          <cell r="J8660">
            <v>0</v>
          </cell>
          <cell r="K8660">
            <v>14.72</v>
          </cell>
          <cell r="L8660">
            <v>14.72</v>
          </cell>
          <cell r="M8660"/>
          <cell r="N8660">
            <v>39342</v>
          </cell>
        </row>
        <row r="8661">
          <cell r="A8661">
            <v>39343</v>
          </cell>
          <cell r="B8661" t="str">
            <v xml:space="preserve">CONDULETE EM PVC, TIPO "X", SEM TAMPA, DE 1/2"                                                                                                                                                                                                                                                                                                                                                                                                                                                            </v>
          </cell>
          <cell r="C8661" t="str">
            <v>INSUMO</v>
          </cell>
          <cell r="D8661" t="str">
            <v xml:space="preserve">UN    </v>
          </cell>
          <cell r="E8661" t="str">
            <v>12,43</v>
          </cell>
          <cell r="F8661">
            <v>0</v>
          </cell>
          <cell r="G8661" t="str">
            <v>12,43</v>
          </cell>
          <cell r="H8661">
            <v>0</v>
          </cell>
          <cell r="I8661">
            <v>0</v>
          </cell>
          <cell r="J8661">
            <v>0</v>
          </cell>
          <cell r="K8661">
            <v>12.43</v>
          </cell>
          <cell r="L8661">
            <v>12.43</v>
          </cell>
          <cell r="M8661"/>
          <cell r="N8661">
            <v>39343</v>
          </cell>
        </row>
        <row r="8662">
          <cell r="A8662">
            <v>39345</v>
          </cell>
          <cell r="B8662" t="str">
            <v xml:space="preserve">CONDULETE EM PVC, TIPO "X", SEM TAMPA, DE 1"                                                                                                                                                                                                                                                                                                                                                                                                                                                              </v>
          </cell>
          <cell r="C8662" t="str">
            <v>INSUMO</v>
          </cell>
          <cell r="D8662" t="str">
            <v xml:space="preserve">UN    </v>
          </cell>
          <cell r="E8662" t="str">
            <v>16,82</v>
          </cell>
          <cell r="F8662">
            <v>0</v>
          </cell>
          <cell r="G8662" t="str">
            <v>16,82</v>
          </cell>
          <cell r="H8662">
            <v>0</v>
          </cell>
          <cell r="I8662">
            <v>0</v>
          </cell>
          <cell r="J8662">
            <v>0</v>
          </cell>
          <cell r="K8662">
            <v>16.82</v>
          </cell>
          <cell r="L8662">
            <v>16.82</v>
          </cell>
          <cell r="M8662"/>
          <cell r="N8662">
            <v>39345</v>
          </cell>
        </row>
        <row r="8663">
          <cell r="A8663">
            <v>39344</v>
          </cell>
          <cell r="B8663" t="str">
            <v xml:space="preserve">CONDULETE EM PVC, TIPO "X", SEM TAMPA, DE 3/4"                                                                                                                                                                                                                                                                                                                                                                                                                                                            </v>
          </cell>
          <cell r="C8663" t="str">
            <v>INSUMO</v>
          </cell>
          <cell r="D8663" t="str">
            <v xml:space="preserve">UN    </v>
          </cell>
          <cell r="E8663" t="str">
            <v>12,02</v>
          </cell>
          <cell r="F8663">
            <v>0</v>
          </cell>
          <cell r="G8663" t="str">
            <v>12,02</v>
          </cell>
          <cell r="H8663">
            <v>0</v>
          </cell>
          <cell r="I8663">
            <v>0</v>
          </cell>
          <cell r="J8663">
            <v>0</v>
          </cell>
          <cell r="K8663">
            <v>12.02</v>
          </cell>
          <cell r="L8663">
            <v>12.02</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93,72</v>
          </cell>
          <cell r="F8665">
            <v>0</v>
          </cell>
          <cell r="G8665" t="str">
            <v>93,72</v>
          </cell>
          <cell r="H8665">
            <v>0</v>
          </cell>
          <cell r="I8665">
            <v>0</v>
          </cell>
          <cell r="J8665">
            <v>0</v>
          </cell>
          <cell r="K8665">
            <v>93.72</v>
          </cell>
          <cell r="L8665">
            <v>93.72</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39,45</v>
          </cell>
          <cell r="F8666">
            <v>0</v>
          </cell>
          <cell r="G8666" t="str">
            <v>39,45</v>
          </cell>
          <cell r="H8666">
            <v>0</v>
          </cell>
          <cell r="I8666">
            <v>0</v>
          </cell>
          <cell r="J8666">
            <v>0</v>
          </cell>
          <cell r="K8666">
            <v>39.450000000000003</v>
          </cell>
          <cell r="L8666">
            <v>39.450000000000003</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15,94</v>
          </cell>
          <cell r="F8671">
            <v>0</v>
          </cell>
          <cell r="G8671" t="str">
            <v>15,94</v>
          </cell>
          <cell r="H8671">
            <v>0</v>
          </cell>
          <cell r="I8671">
            <v>0</v>
          </cell>
          <cell r="J8671">
            <v>0</v>
          </cell>
          <cell r="K8671">
            <v>15.94</v>
          </cell>
          <cell r="L8671">
            <v>15.94</v>
          </cell>
          <cell r="M8671"/>
          <cell r="N8671">
            <v>39600</v>
          </cell>
        </row>
        <row r="8672">
          <cell r="A8672">
            <v>39601</v>
          </cell>
          <cell r="B8672" t="str">
            <v xml:space="preserve">CONECTOR / TOMADA FEMEA RJ 45, CATEGORIA 6 (CAT 6) PARA CABOS                                                                                                                                                                                                                                                                                                                                                                                                                                             </v>
          </cell>
          <cell r="C8672" t="str">
            <v>INSUMO</v>
          </cell>
          <cell r="D8672" t="str">
            <v xml:space="preserve">UN    </v>
          </cell>
          <cell r="E8672" t="str">
            <v>33,81</v>
          </cell>
          <cell r="F8672">
            <v>0</v>
          </cell>
          <cell r="G8672" t="str">
            <v>33,81</v>
          </cell>
          <cell r="H8672">
            <v>0</v>
          </cell>
          <cell r="I8672">
            <v>0</v>
          </cell>
          <cell r="J8672">
            <v>0</v>
          </cell>
          <cell r="K8672">
            <v>33.81</v>
          </cell>
          <cell r="L8672">
            <v>33.81</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21,60</v>
          </cell>
          <cell r="F8677">
            <v>0</v>
          </cell>
          <cell r="G8677" t="str">
            <v>21,60</v>
          </cell>
          <cell r="H8677">
            <v>0</v>
          </cell>
          <cell r="I8677">
            <v>0</v>
          </cell>
          <cell r="J8677">
            <v>0</v>
          </cell>
          <cell r="K8677">
            <v>21.6</v>
          </cell>
          <cell r="L8677">
            <v>21.6</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13,96</v>
          </cell>
          <cell r="F8678">
            <v>0</v>
          </cell>
          <cell r="G8678" t="str">
            <v>13,96</v>
          </cell>
          <cell r="H8678">
            <v>0</v>
          </cell>
          <cell r="I8678">
            <v>0</v>
          </cell>
          <cell r="J8678">
            <v>0</v>
          </cell>
          <cell r="K8678">
            <v>13.96</v>
          </cell>
          <cell r="L8678">
            <v>13.96</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8,58</v>
          </cell>
          <cell r="F8679">
            <v>0</v>
          </cell>
          <cell r="G8679" t="str">
            <v>8,58</v>
          </cell>
          <cell r="H8679">
            <v>0</v>
          </cell>
          <cell r="I8679">
            <v>0</v>
          </cell>
          <cell r="J8679">
            <v>0</v>
          </cell>
          <cell r="K8679">
            <v>8.58</v>
          </cell>
          <cell r="L8679">
            <v>8.58</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11,21</v>
          </cell>
          <cell r="F8680">
            <v>0</v>
          </cell>
          <cell r="G8680" t="str">
            <v>11,21</v>
          </cell>
          <cell r="H8680">
            <v>0</v>
          </cell>
          <cell r="I8680">
            <v>0</v>
          </cell>
          <cell r="J8680">
            <v>0</v>
          </cell>
          <cell r="K8680">
            <v>11.21</v>
          </cell>
          <cell r="L8680">
            <v>11.21</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102,82</v>
          </cell>
          <cell r="F8681">
            <v>0</v>
          </cell>
          <cell r="G8681" t="str">
            <v>102,82</v>
          </cell>
          <cell r="H8681">
            <v>0</v>
          </cell>
          <cell r="I8681">
            <v>0</v>
          </cell>
          <cell r="J8681">
            <v>0</v>
          </cell>
          <cell r="K8681">
            <v>102.82</v>
          </cell>
          <cell r="L8681">
            <v>102.82</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43,77</v>
          </cell>
          <cell r="F8682">
            <v>0</v>
          </cell>
          <cell r="G8682" t="str">
            <v>43,77</v>
          </cell>
          <cell r="H8682">
            <v>0</v>
          </cell>
          <cell r="I8682">
            <v>0</v>
          </cell>
          <cell r="J8682">
            <v>0</v>
          </cell>
          <cell r="K8682">
            <v>43.77</v>
          </cell>
          <cell r="L8682">
            <v>43.77</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9,33</v>
          </cell>
          <cell r="F8683">
            <v>0</v>
          </cell>
          <cell r="G8683" t="str">
            <v>9,33</v>
          </cell>
          <cell r="H8683">
            <v>0</v>
          </cell>
          <cell r="I8683">
            <v>0</v>
          </cell>
          <cell r="J8683">
            <v>0</v>
          </cell>
          <cell r="K8683">
            <v>9.33</v>
          </cell>
          <cell r="L8683">
            <v>9.33</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123,99</v>
          </cell>
          <cell r="F8684">
            <v>0</v>
          </cell>
          <cell r="G8684" t="str">
            <v>123,99</v>
          </cell>
          <cell r="H8684">
            <v>0</v>
          </cell>
          <cell r="I8684">
            <v>0</v>
          </cell>
          <cell r="J8684">
            <v>0</v>
          </cell>
          <cell r="K8684">
            <v>123.99</v>
          </cell>
          <cell r="L8684">
            <v>123.99</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228,20</v>
          </cell>
          <cell r="F8685">
            <v>0</v>
          </cell>
          <cell r="G8685" t="str">
            <v>228,20</v>
          </cell>
          <cell r="H8685">
            <v>0</v>
          </cell>
          <cell r="I8685">
            <v>0</v>
          </cell>
          <cell r="J8685">
            <v>0</v>
          </cell>
          <cell r="K8685">
            <v>228.2</v>
          </cell>
          <cell r="L8685">
            <v>228.2</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1,69</v>
          </cell>
          <cell r="F8693">
            <v>0</v>
          </cell>
          <cell r="G8693" t="str">
            <v>1,69</v>
          </cell>
          <cell r="H8693">
            <v>0</v>
          </cell>
          <cell r="I8693">
            <v>0</v>
          </cell>
          <cell r="J8693">
            <v>0</v>
          </cell>
          <cell r="K8693">
            <v>1.69</v>
          </cell>
          <cell r="L8693">
            <v>1.69</v>
          </cell>
          <cell r="M8693"/>
          <cell r="N8693">
            <v>39602</v>
          </cell>
        </row>
        <row r="8694">
          <cell r="A8694">
            <v>39603</v>
          </cell>
          <cell r="B8694" t="str">
            <v xml:space="preserve">CONECTOR MACHO RJ 45, CATEGORIA 6 (CAT 6) PARA CABOS                                                                                                                                                                                                                                                                                                                                                                                                                                                      </v>
          </cell>
          <cell r="C8694" t="str">
            <v>INSUMO</v>
          </cell>
          <cell r="D8694" t="str">
            <v xml:space="preserve">UN    </v>
          </cell>
          <cell r="E8694" t="str">
            <v>3,60</v>
          </cell>
          <cell r="F8694">
            <v>0</v>
          </cell>
          <cell r="G8694" t="str">
            <v>3,60</v>
          </cell>
          <cell r="H8694">
            <v>0</v>
          </cell>
          <cell r="I8694">
            <v>0</v>
          </cell>
          <cell r="J8694">
            <v>0</v>
          </cell>
          <cell r="K8694">
            <v>3.6</v>
          </cell>
          <cell r="L8694">
            <v>3.6</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7,73</v>
          </cell>
          <cell r="F8709">
            <v>0</v>
          </cell>
          <cell r="G8709" t="str">
            <v>7,73</v>
          </cell>
          <cell r="H8709">
            <v>0</v>
          </cell>
          <cell r="I8709">
            <v>0</v>
          </cell>
          <cell r="J8709">
            <v>0</v>
          </cell>
          <cell r="K8709">
            <v>7.73</v>
          </cell>
          <cell r="L8709">
            <v>7.73</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4,95</v>
          </cell>
          <cell r="F8710">
            <v>0</v>
          </cell>
          <cell r="G8710" t="str">
            <v>4,95</v>
          </cell>
          <cell r="H8710">
            <v>0</v>
          </cell>
          <cell r="I8710">
            <v>0</v>
          </cell>
          <cell r="J8710">
            <v>0</v>
          </cell>
          <cell r="K8710">
            <v>4.95</v>
          </cell>
          <cell r="L8710">
            <v>4.95</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1,69</v>
          </cell>
          <cell r="F8711">
            <v>0</v>
          </cell>
          <cell r="G8711" t="str">
            <v>1,69</v>
          </cell>
          <cell r="H8711">
            <v>0</v>
          </cell>
          <cell r="I8711">
            <v>0</v>
          </cell>
          <cell r="J8711">
            <v>0</v>
          </cell>
          <cell r="K8711">
            <v>1.69</v>
          </cell>
          <cell r="L8711">
            <v>1.69</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3,52</v>
          </cell>
          <cell r="F8712">
            <v>0</v>
          </cell>
          <cell r="G8712" t="str">
            <v>3,52</v>
          </cell>
          <cell r="H8712">
            <v>0</v>
          </cell>
          <cell r="I8712">
            <v>0</v>
          </cell>
          <cell r="J8712">
            <v>0</v>
          </cell>
          <cell r="K8712">
            <v>3.52</v>
          </cell>
          <cell r="L8712">
            <v>3.52</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19,46</v>
          </cell>
          <cell r="F8713">
            <v>0</v>
          </cell>
          <cell r="G8713" t="str">
            <v>19,46</v>
          </cell>
          <cell r="H8713">
            <v>0</v>
          </cell>
          <cell r="I8713">
            <v>0</v>
          </cell>
          <cell r="J8713">
            <v>0</v>
          </cell>
          <cell r="K8713">
            <v>19.46</v>
          </cell>
          <cell r="L8713">
            <v>19.46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8,57</v>
          </cell>
          <cell r="F8714">
            <v>0</v>
          </cell>
          <cell r="G8714" t="str">
            <v>8,57</v>
          </cell>
          <cell r="H8714">
            <v>0</v>
          </cell>
          <cell r="I8714">
            <v>0</v>
          </cell>
          <cell r="J8714">
            <v>0</v>
          </cell>
          <cell r="K8714">
            <v>8.57</v>
          </cell>
          <cell r="L8714">
            <v>8.57</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1,98</v>
          </cell>
          <cell r="F8715">
            <v>0</v>
          </cell>
          <cell r="G8715" t="str">
            <v>1,98</v>
          </cell>
          <cell r="H8715">
            <v>0</v>
          </cell>
          <cell r="I8715">
            <v>0</v>
          </cell>
          <cell r="J8715">
            <v>0</v>
          </cell>
          <cell r="K8715">
            <v>1.98</v>
          </cell>
          <cell r="L8715">
            <v>1.98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28,26</v>
          </cell>
          <cell r="F8716">
            <v>0</v>
          </cell>
          <cell r="G8716" t="str">
            <v>28,26</v>
          </cell>
          <cell r="H8716">
            <v>0</v>
          </cell>
          <cell r="I8716">
            <v>0</v>
          </cell>
          <cell r="J8716">
            <v>0</v>
          </cell>
          <cell r="K8716">
            <v>28.26</v>
          </cell>
          <cell r="L8716">
            <v>28.26</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44,29</v>
          </cell>
          <cell r="F8717">
            <v>0</v>
          </cell>
          <cell r="G8717" t="str">
            <v>44,29</v>
          </cell>
          <cell r="H8717">
            <v>0</v>
          </cell>
          <cell r="I8717">
            <v>0</v>
          </cell>
          <cell r="J8717">
            <v>0</v>
          </cell>
          <cell r="K8717">
            <v>44.29</v>
          </cell>
          <cell r="L8717">
            <v>44.29</v>
          </cell>
          <cell r="M8717"/>
          <cell r="N8717">
            <v>2485</v>
          </cell>
        </row>
        <row r="8718">
          <cell r="A8718">
            <v>38005</v>
          </cell>
          <cell r="B8718" t="str">
            <v xml:space="preserve">CONECTOR, CPVC, SOLDAVEL, 15 MM X 1/2", PARA AGUA QUENTE                                                                                                                                                                                                                                                                                                                                                                                                                                                  </v>
          </cell>
          <cell r="C8718" t="str">
            <v>INSUMO</v>
          </cell>
          <cell r="D8718" t="str">
            <v xml:space="preserve">UN    </v>
          </cell>
          <cell r="E8718" t="str">
            <v>29,65</v>
          </cell>
          <cell r="F8718">
            <v>0</v>
          </cell>
          <cell r="G8718" t="str">
            <v>29,65</v>
          </cell>
          <cell r="H8718">
            <v>0</v>
          </cell>
          <cell r="I8718">
            <v>0</v>
          </cell>
          <cell r="J8718">
            <v>0</v>
          </cell>
          <cell r="K8718">
            <v>29.65</v>
          </cell>
          <cell r="L8718">
            <v>29.65</v>
          </cell>
          <cell r="M8718"/>
          <cell r="N8718">
            <v>38005</v>
          </cell>
        </row>
        <row r="8719">
          <cell r="A8719">
            <v>38006</v>
          </cell>
          <cell r="B8719" t="str">
            <v xml:space="preserve">CONECTOR, CPVC, SOLDAVEL, 22 MM X 1/2", PARA AGUA QUENTE                                                                                                                                                                                                                                                                                                                                                                                                                                                  </v>
          </cell>
          <cell r="C8719" t="str">
            <v>INSUMO</v>
          </cell>
          <cell r="D8719" t="str">
            <v xml:space="preserve">UN    </v>
          </cell>
          <cell r="E8719" t="str">
            <v>36,38</v>
          </cell>
          <cell r="F8719">
            <v>0</v>
          </cell>
          <cell r="G8719" t="str">
            <v>36,38</v>
          </cell>
          <cell r="H8719">
            <v>0</v>
          </cell>
          <cell r="I8719">
            <v>0</v>
          </cell>
          <cell r="J8719">
            <v>0</v>
          </cell>
          <cell r="K8719">
            <v>36.380000000000003</v>
          </cell>
          <cell r="L8719">
            <v>36.380000000000003</v>
          </cell>
          <cell r="M8719"/>
          <cell r="N8719">
            <v>38006</v>
          </cell>
        </row>
        <row r="8720">
          <cell r="A8720">
            <v>38428</v>
          </cell>
          <cell r="B8720" t="str">
            <v xml:space="preserve">CONECTOR, CPVC, SOLDAVEL, 22 MM X 3/4", PARA AGUA QUENTE                                                                                                                                                                                                                                                                                                                                                                                                                                                  </v>
          </cell>
          <cell r="C8720" t="str">
            <v>INSUMO</v>
          </cell>
          <cell r="D8720" t="str">
            <v xml:space="preserve">UN    </v>
          </cell>
          <cell r="E8720" t="str">
            <v>34,09</v>
          </cell>
          <cell r="F8720">
            <v>0</v>
          </cell>
          <cell r="G8720" t="str">
            <v>34,09</v>
          </cell>
          <cell r="H8720">
            <v>0</v>
          </cell>
          <cell r="I8720">
            <v>0</v>
          </cell>
          <cell r="J8720">
            <v>0</v>
          </cell>
          <cell r="K8720">
            <v>34.090000000000003</v>
          </cell>
          <cell r="L8720">
            <v>34.090000000000003</v>
          </cell>
          <cell r="M8720"/>
          <cell r="N8720">
            <v>38428</v>
          </cell>
        </row>
        <row r="8721">
          <cell r="A8721">
            <v>38007</v>
          </cell>
          <cell r="B8721" t="str">
            <v xml:space="preserve">CONECTOR, CPVC, SOLDAVEL, 28 MM X 1", PARA AGUA QUENTE                                                                                                                                                                                                                                                                                                                                                                                                                                                    </v>
          </cell>
          <cell r="C8721" t="str">
            <v>INSUMO</v>
          </cell>
          <cell r="D8721" t="str">
            <v xml:space="preserve">UN    </v>
          </cell>
          <cell r="E8721" t="str">
            <v>55,69</v>
          </cell>
          <cell r="F8721">
            <v>0</v>
          </cell>
          <cell r="G8721" t="str">
            <v>55,69</v>
          </cell>
          <cell r="H8721">
            <v>0</v>
          </cell>
          <cell r="I8721">
            <v>0</v>
          </cell>
          <cell r="J8721">
            <v>0</v>
          </cell>
          <cell r="K8721">
            <v>55.69</v>
          </cell>
          <cell r="L8721">
            <v>55.69</v>
          </cell>
          <cell r="M8721"/>
          <cell r="N8721">
            <v>38007</v>
          </cell>
        </row>
        <row r="8722">
          <cell r="A8722">
            <v>38008</v>
          </cell>
          <cell r="B8722" t="str">
            <v xml:space="preserve">CONECTOR, CPVC, SOLDAVEL, 35 MM X 1 1/4", PARA AGUA QUENTE                                                                                                                                                                                                                                                                                                                                                                                                                                                </v>
          </cell>
          <cell r="C8722" t="str">
            <v>INSUMO</v>
          </cell>
          <cell r="D8722" t="str">
            <v xml:space="preserve">UN    </v>
          </cell>
          <cell r="E8722" t="str">
            <v>224,28</v>
          </cell>
          <cell r="F8722">
            <v>0</v>
          </cell>
          <cell r="G8722" t="str">
            <v>224,28</v>
          </cell>
          <cell r="H8722">
            <v>0</v>
          </cell>
          <cell r="I8722">
            <v>0</v>
          </cell>
          <cell r="J8722">
            <v>0</v>
          </cell>
          <cell r="K8722">
            <v>224.28</v>
          </cell>
          <cell r="L8722">
            <v>224.28</v>
          </cell>
          <cell r="M8722"/>
          <cell r="N8722">
            <v>38008</v>
          </cell>
        </row>
        <row r="8723">
          <cell r="A8723">
            <v>38009</v>
          </cell>
          <cell r="B8723" t="str">
            <v xml:space="preserve">CONECTOR, CPVC, SOLDAVEL, 42 MM X 1 1/2", PARA AGUA QUENTE                                                                                                                                                                                                                                                                                                                                                                                                                                                </v>
          </cell>
          <cell r="C8723" t="str">
            <v>INSUMO</v>
          </cell>
          <cell r="D8723" t="str">
            <v xml:space="preserve">UN    </v>
          </cell>
          <cell r="E8723" t="str">
            <v>274,10</v>
          </cell>
          <cell r="F8723">
            <v>0</v>
          </cell>
          <cell r="G8723" t="str">
            <v>274,10</v>
          </cell>
          <cell r="H8723">
            <v>0</v>
          </cell>
          <cell r="I8723">
            <v>0</v>
          </cell>
          <cell r="J8723">
            <v>0</v>
          </cell>
          <cell r="K8723">
            <v>274.10000000000002</v>
          </cell>
          <cell r="L8723">
            <v>274.10000000000002</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191,28</v>
          </cell>
          <cell r="F8752">
            <v>0</v>
          </cell>
          <cell r="G8752" t="str">
            <v>191,28</v>
          </cell>
          <cell r="H8752">
            <v>0</v>
          </cell>
          <cell r="I8752">
            <v>0</v>
          </cell>
          <cell r="J8752">
            <v>0</v>
          </cell>
          <cell r="K8752">
            <v>191.28</v>
          </cell>
          <cell r="L8752">
            <v>191.28</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0,30</v>
          </cell>
          <cell r="F8753">
            <v>0</v>
          </cell>
          <cell r="G8753" t="str">
            <v>0,30</v>
          </cell>
          <cell r="H8753">
            <v>0</v>
          </cell>
          <cell r="I8753">
            <v>0</v>
          </cell>
          <cell r="J8753">
            <v>0</v>
          </cell>
          <cell r="K8753">
            <v>0.3</v>
          </cell>
          <cell r="L8753">
            <v>0.3</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92,12</v>
          </cell>
          <cell r="F8754">
            <v>0</v>
          </cell>
          <cell r="G8754" t="str">
            <v>92,12</v>
          </cell>
          <cell r="H8754">
            <v>0</v>
          </cell>
          <cell r="I8754">
            <v>0</v>
          </cell>
          <cell r="J8754">
            <v>0</v>
          </cell>
          <cell r="K8754">
            <v>92.12</v>
          </cell>
          <cell r="L8754">
            <v>92.12</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10,68</v>
          </cell>
          <cell r="F8755">
            <v>0</v>
          </cell>
          <cell r="G8755" t="str">
            <v>10,68</v>
          </cell>
          <cell r="H8755">
            <v>0</v>
          </cell>
          <cell r="I8755">
            <v>0</v>
          </cell>
          <cell r="J8755">
            <v>0</v>
          </cell>
          <cell r="K8755">
            <v>10.68</v>
          </cell>
          <cell r="L8755">
            <v>10.68</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14,82</v>
          </cell>
          <cell r="F8756">
            <v>0</v>
          </cell>
          <cell r="G8756" t="str">
            <v>14,82</v>
          </cell>
          <cell r="H8756">
            <v>0</v>
          </cell>
          <cell r="I8756">
            <v>0</v>
          </cell>
          <cell r="J8756">
            <v>0</v>
          </cell>
          <cell r="K8756">
            <v>14.82</v>
          </cell>
          <cell r="L8756">
            <v>14.82</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355,14</v>
          </cell>
          <cell r="F8760">
            <v>0</v>
          </cell>
          <cell r="G8760" t="str">
            <v>355,14</v>
          </cell>
          <cell r="H8760">
            <v>0</v>
          </cell>
          <cell r="I8760">
            <v>0</v>
          </cell>
          <cell r="J8760">
            <v>0</v>
          </cell>
          <cell r="K8760">
            <v>355.14</v>
          </cell>
          <cell r="L8760">
            <v>355.14</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18.900,00</v>
          </cell>
          <cell r="F8761">
            <v>0</v>
          </cell>
          <cell r="G8761" t="str">
            <v>18.900,00</v>
          </cell>
          <cell r="H8761">
            <v>0</v>
          </cell>
          <cell r="I8761">
            <v>0</v>
          </cell>
          <cell r="J8761">
            <v>0</v>
          </cell>
          <cell r="K8761">
            <v>18900</v>
          </cell>
          <cell r="L8761">
            <v>18900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2.033,17</v>
          </cell>
          <cell r="F8762">
            <v>0</v>
          </cell>
          <cell r="G8762" t="str">
            <v>2.033,17</v>
          </cell>
          <cell r="H8762">
            <v>0</v>
          </cell>
          <cell r="I8762">
            <v>0</v>
          </cell>
          <cell r="J8762">
            <v>0</v>
          </cell>
          <cell r="K8762">
            <v>2033.17</v>
          </cell>
          <cell r="L8762">
            <v>2033.17</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3.040,85</v>
          </cell>
          <cell r="F8763">
            <v>0</v>
          </cell>
          <cell r="G8763" t="str">
            <v>3.040,85</v>
          </cell>
          <cell r="H8763">
            <v>0</v>
          </cell>
          <cell r="I8763">
            <v>0</v>
          </cell>
          <cell r="J8763">
            <v>0</v>
          </cell>
          <cell r="K8763">
            <v>3040.85</v>
          </cell>
          <cell r="L8763">
            <v>3040.85</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212,39</v>
          </cell>
          <cell r="F8764">
            <v>0</v>
          </cell>
          <cell r="G8764" t="str">
            <v>212,39</v>
          </cell>
          <cell r="H8764">
            <v>0</v>
          </cell>
          <cell r="I8764">
            <v>0</v>
          </cell>
          <cell r="J8764">
            <v>0</v>
          </cell>
          <cell r="K8764">
            <v>212.39</v>
          </cell>
          <cell r="L8764">
            <v>212.39</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6.861,96</v>
          </cell>
          <cell r="F8765">
            <v>0</v>
          </cell>
          <cell r="G8765" t="str">
            <v>6.861,96</v>
          </cell>
          <cell r="H8765">
            <v>0</v>
          </cell>
          <cell r="I8765">
            <v>0</v>
          </cell>
          <cell r="J8765">
            <v>0</v>
          </cell>
          <cell r="K8765">
            <v>6861.96</v>
          </cell>
          <cell r="L8765">
            <v>6861.96</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447,41</v>
          </cell>
          <cell r="F8766">
            <v>0</v>
          </cell>
          <cell r="G8766" t="str">
            <v>447,41</v>
          </cell>
          <cell r="H8766">
            <v>0</v>
          </cell>
          <cell r="I8766">
            <v>0</v>
          </cell>
          <cell r="J8766">
            <v>0</v>
          </cell>
          <cell r="K8766">
            <v>447.41</v>
          </cell>
          <cell r="L8766">
            <v>447.41</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16.700,38</v>
          </cell>
          <cell r="F8767">
            <v>0</v>
          </cell>
          <cell r="G8767" t="str">
            <v>16.700,38</v>
          </cell>
          <cell r="H8767">
            <v>0</v>
          </cell>
          <cell r="I8767">
            <v>0</v>
          </cell>
          <cell r="J8767">
            <v>0</v>
          </cell>
          <cell r="K8767">
            <v>16700.38</v>
          </cell>
          <cell r="L8767">
            <v>16700.38</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855,21</v>
          </cell>
          <cell r="F8768">
            <v>0</v>
          </cell>
          <cell r="G8768" t="str">
            <v>855,21</v>
          </cell>
          <cell r="H8768">
            <v>0</v>
          </cell>
          <cell r="I8768">
            <v>0</v>
          </cell>
          <cell r="J8768">
            <v>0</v>
          </cell>
          <cell r="K8768">
            <v>855.21</v>
          </cell>
          <cell r="L8768">
            <v>855.21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173,21</v>
          </cell>
          <cell r="F8769">
            <v>0</v>
          </cell>
          <cell r="G8769" t="str">
            <v>173,21</v>
          </cell>
          <cell r="H8769">
            <v>0</v>
          </cell>
          <cell r="I8769">
            <v>0</v>
          </cell>
          <cell r="J8769">
            <v>0</v>
          </cell>
          <cell r="K8769">
            <v>173.21</v>
          </cell>
          <cell r="L8769">
            <v>173.21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238,27</v>
          </cell>
          <cell r="F8770">
            <v>0</v>
          </cell>
          <cell r="G8770" t="str">
            <v>238,27</v>
          </cell>
          <cell r="H8770">
            <v>0</v>
          </cell>
          <cell r="I8770">
            <v>0</v>
          </cell>
          <cell r="J8770">
            <v>0</v>
          </cell>
          <cell r="K8770">
            <v>238.27</v>
          </cell>
          <cell r="L8770">
            <v>238.27</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5.246,11</v>
          </cell>
          <cell r="F8771">
            <v>0</v>
          </cell>
          <cell r="G8771" t="str">
            <v>5.246,11</v>
          </cell>
          <cell r="H8771">
            <v>0</v>
          </cell>
          <cell r="I8771">
            <v>0</v>
          </cell>
          <cell r="J8771">
            <v>0</v>
          </cell>
          <cell r="K8771">
            <v>5246.11</v>
          </cell>
          <cell r="L8771">
            <v>5246.11</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8.068,61</v>
          </cell>
          <cell r="F8772">
            <v>0</v>
          </cell>
          <cell r="G8772" t="str">
            <v>8.068,61</v>
          </cell>
          <cell r="H8772">
            <v>0</v>
          </cell>
          <cell r="I8772">
            <v>0</v>
          </cell>
          <cell r="J8772">
            <v>0</v>
          </cell>
          <cell r="K8772">
            <v>8068.61</v>
          </cell>
          <cell r="L8772">
            <v>8068.61</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368,76</v>
          </cell>
          <cell r="F8773">
            <v>0</v>
          </cell>
          <cell r="G8773" t="str">
            <v>368,76</v>
          </cell>
          <cell r="H8773">
            <v>0</v>
          </cell>
          <cell r="I8773">
            <v>0</v>
          </cell>
          <cell r="J8773">
            <v>0</v>
          </cell>
          <cell r="K8773">
            <v>368.76</v>
          </cell>
          <cell r="L8773">
            <v>368.76</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9.632,17</v>
          </cell>
          <cell r="F8774">
            <v>0</v>
          </cell>
          <cell r="G8774" t="str">
            <v>9.632,17</v>
          </cell>
          <cell r="H8774">
            <v>0</v>
          </cell>
          <cell r="I8774">
            <v>0</v>
          </cell>
          <cell r="J8774">
            <v>0</v>
          </cell>
          <cell r="K8774">
            <v>9632.17</v>
          </cell>
          <cell r="L8774">
            <v>9632.17</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659,52</v>
          </cell>
          <cell r="F8775">
            <v>0</v>
          </cell>
          <cell r="G8775" t="str">
            <v>659,52</v>
          </cell>
          <cell r="H8775">
            <v>0</v>
          </cell>
          <cell r="I8775">
            <v>0</v>
          </cell>
          <cell r="J8775">
            <v>0</v>
          </cell>
          <cell r="K8775">
            <v>659.52</v>
          </cell>
          <cell r="L8775">
            <v>659.52</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23.676,35</v>
          </cell>
          <cell r="F8776">
            <v>0</v>
          </cell>
          <cell r="G8776" t="str">
            <v>23.676,35</v>
          </cell>
          <cell r="H8776">
            <v>0</v>
          </cell>
          <cell r="I8776">
            <v>0</v>
          </cell>
          <cell r="J8776">
            <v>0</v>
          </cell>
          <cell r="K8776">
            <v>23676.35</v>
          </cell>
          <cell r="L8776">
            <v>23676.35</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1.238,48</v>
          </cell>
          <cell r="F8777">
            <v>0</v>
          </cell>
          <cell r="G8777" t="str">
            <v>1.238,48</v>
          </cell>
          <cell r="H8777">
            <v>0</v>
          </cell>
          <cell r="I8777">
            <v>0</v>
          </cell>
          <cell r="J8777">
            <v>0</v>
          </cell>
          <cell r="K8777">
            <v>1238.48</v>
          </cell>
          <cell r="L8777">
            <v>1238.48</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163,12</v>
          </cell>
          <cell r="F8778">
            <v>0</v>
          </cell>
          <cell r="G8778" t="str">
            <v>163,12</v>
          </cell>
          <cell r="H8778">
            <v>0</v>
          </cell>
          <cell r="I8778">
            <v>0</v>
          </cell>
          <cell r="J8778">
            <v>0</v>
          </cell>
          <cell r="K8778">
            <v>163.12</v>
          </cell>
          <cell r="L8778">
            <v>163.12</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1.701,86</v>
          </cell>
          <cell r="F8779">
            <v>0</v>
          </cell>
          <cell r="G8779" t="str">
            <v>1.701,86</v>
          </cell>
          <cell r="H8779">
            <v>0</v>
          </cell>
          <cell r="I8779">
            <v>0</v>
          </cell>
          <cell r="J8779">
            <v>0</v>
          </cell>
          <cell r="K8779">
            <v>1701.86</v>
          </cell>
          <cell r="L8779">
            <v>1701.86</v>
          </cell>
          <cell r="M8779"/>
          <cell r="N8779">
            <v>1618</v>
          </cell>
        </row>
        <row r="8780">
          <cell r="A8780">
            <v>14211</v>
          </cell>
          <cell r="B8780" t="str">
            <v xml:space="preserve">CONTRA-PORCA SEXTAVADA, DIAMETRO NOMINAL 1 3/8", ALTURA 35 MM                                                                                                                                                                                                                                                                                                                                                                                                                                             </v>
          </cell>
          <cell r="C8780" t="str">
            <v>INSUMO</v>
          </cell>
          <cell r="D8780" t="str">
            <v xml:space="preserve">UN    </v>
          </cell>
          <cell r="E8780" t="str">
            <v>65,19</v>
          </cell>
          <cell r="F8780">
            <v>0</v>
          </cell>
          <cell r="G8780" t="str">
            <v>65,19</v>
          </cell>
          <cell r="H8780">
            <v>0</v>
          </cell>
          <cell r="I8780">
            <v>0</v>
          </cell>
          <cell r="J8780">
            <v>0</v>
          </cell>
          <cell r="K8780">
            <v>65.19</v>
          </cell>
          <cell r="L8780">
            <v>65.19</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8,99</v>
          </cell>
          <cell r="F8781">
            <v>0</v>
          </cell>
          <cell r="G8781" t="str">
            <v>8,99</v>
          </cell>
          <cell r="H8781">
            <v>0</v>
          </cell>
          <cell r="I8781">
            <v>0</v>
          </cell>
          <cell r="J8781">
            <v>0</v>
          </cell>
          <cell r="K8781">
            <v>8.99</v>
          </cell>
          <cell r="L8781">
            <v>8.99</v>
          </cell>
          <cell r="M8781"/>
          <cell r="N8781">
            <v>43657</v>
          </cell>
        </row>
        <row r="8782">
          <cell r="A8782">
            <v>34500</v>
          </cell>
          <cell r="B8782" t="str">
            <v xml:space="preserve">COORDENADOR / GERENTE DE OBRA                                                                                                                                                                                                                                                                                                                                                                                                                                                                             </v>
          </cell>
          <cell r="C8782" t="str">
            <v>INSUMO</v>
          </cell>
          <cell r="D8782" t="str">
            <v xml:space="preserve">H     </v>
          </cell>
          <cell r="E8782" t="str">
            <v>156,20</v>
          </cell>
          <cell r="F8782">
            <v>0</v>
          </cell>
          <cell r="G8782" t="str">
            <v>156,20</v>
          </cell>
          <cell r="H8782">
            <v>0</v>
          </cell>
          <cell r="I8782">
            <v>0</v>
          </cell>
          <cell r="J8782">
            <v>0</v>
          </cell>
          <cell r="K8782">
            <v>156.19999999999999</v>
          </cell>
          <cell r="L8782">
            <v>156.19999999999999</v>
          </cell>
          <cell r="M8782"/>
          <cell r="N8782">
            <v>34500</v>
          </cell>
        </row>
        <row r="8783">
          <cell r="A8783">
            <v>40934</v>
          </cell>
          <cell r="B8783" t="str">
            <v xml:space="preserve">COORDENADOR / GERENTE DE OBRA (MENSALISTA)                                                                                                                                                                                                                                                                                                                                                                                                                                                                </v>
          </cell>
          <cell r="C8783" t="str">
            <v>INSUMO</v>
          </cell>
          <cell r="D8783" t="str">
            <v xml:space="preserve">MES   </v>
          </cell>
          <cell r="E8783" t="str">
            <v>27.437,45</v>
          </cell>
          <cell r="F8783">
            <v>0</v>
          </cell>
          <cell r="G8783" t="str">
            <v>27.437,45</v>
          </cell>
          <cell r="H8783">
            <v>0</v>
          </cell>
          <cell r="I8783">
            <v>0</v>
          </cell>
          <cell r="J8783">
            <v>0</v>
          </cell>
          <cell r="K8783">
            <v>27437.45</v>
          </cell>
          <cell r="L8783">
            <v>27437.45</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640,24</v>
          </cell>
          <cell r="F8784">
            <v>0</v>
          </cell>
          <cell r="G8784" t="str">
            <v>640,24</v>
          </cell>
          <cell r="H8784">
            <v>0</v>
          </cell>
          <cell r="I8784">
            <v>0</v>
          </cell>
          <cell r="J8784">
            <v>0</v>
          </cell>
          <cell r="K8784">
            <v>640.24</v>
          </cell>
          <cell r="L8784">
            <v>640.24</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1,28</v>
          </cell>
          <cell r="F8785">
            <v>0</v>
          </cell>
          <cell r="G8785" t="str">
            <v>1,28</v>
          </cell>
          <cell r="H8785">
            <v>0</v>
          </cell>
          <cell r="I8785">
            <v>0</v>
          </cell>
          <cell r="J8785">
            <v>0</v>
          </cell>
          <cell r="K8785">
            <v>1.28</v>
          </cell>
          <cell r="L8785">
            <v>1.28</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1,78</v>
          </cell>
          <cell r="F8786">
            <v>0</v>
          </cell>
          <cell r="G8786" t="str">
            <v>1,78</v>
          </cell>
          <cell r="H8786">
            <v>0</v>
          </cell>
          <cell r="I8786">
            <v>0</v>
          </cell>
          <cell r="J8786">
            <v>0</v>
          </cell>
          <cell r="K8786">
            <v>1.78</v>
          </cell>
          <cell r="L8786">
            <v>1.78</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2,12</v>
          </cell>
          <cell r="F8787">
            <v>0</v>
          </cell>
          <cell r="G8787" t="str">
            <v>2,12</v>
          </cell>
          <cell r="H8787">
            <v>0</v>
          </cell>
          <cell r="I8787">
            <v>0</v>
          </cell>
          <cell r="J8787">
            <v>0</v>
          </cell>
          <cell r="K8787">
            <v>2.12</v>
          </cell>
          <cell r="L8787">
            <v>2.12</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2,76</v>
          </cell>
          <cell r="F8788">
            <v>0</v>
          </cell>
          <cell r="G8788" t="str">
            <v>2,76</v>
          </cell>
          <cell r="H8788">
            <v>0</v>
          </cell>
          <cell r="I8788">
            <v>0</v>
          </cell>
          <cell r="J8788">
            <v>0</v>
          </cell>
          <cell r="K8788">
            <v>2.76</v>
          </cell>
          <cell r="L8788">
            <v>2.76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4,55</v>
          </cell>
          <cell r="F8789">
            <v>0</v>
          </cell>
          <cell r="G8789" t="str">
            <v>4,55</v>
          </cell>
          <cell r="H8789">
            <v>0</v>
          </cell>
          <cell r="I8789">
            <v>0</v>
          </cell>
          <cell r="J8789">
            <v>0</v>
          </cell>
          <cell r="K8789">
            <v>4.55</v>
          </cell>
          <cell r="L8789">
            <v>4.55</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7,02</v>
          </cell>
          <cell r="F8790">
            <v>0</v>
          </cell>
          <cell r="G8790" t="str">
            <v>7,02</v>
          </cell>
          <cell r="H8790">
            <v>0</v>
          </cell>
          <cell r="I8790">
            <v>0</v>
          </cell>
          <cell r="J8790">
            <v>0</v>
          </cell>
          <cell r="K8790">
            <v>7.02</v>
          </cell>
          <cell r="L8790">
            <v>7.02</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38,14</v>
          </cell>
          <cell r="F8793">
            <v>0</v>
          </cell>
          <cell r="G8793" t="str">
            <v>38,14</v>
          </cell>
          <cell r="H8793">
            <v>0</v>
          </cell>
          <cell r="I8793">
            <v>0</v>
          </cell>
          <cell r="J8793">
            <v>0</v>
          </cell>
          <cell r="K8793">
            <v>38.14</v>
          </cell>
          <cell r="L8793">
            <v>38.14</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11.259,68</v>
          </cell>
          <cell r="F8794">
            <v>0</v>
          </cell>
          <cell r="G8794" t="str">
            <v>11.259,68</v>
          </cell>
          <cell r="H8794">
            <v>0</v>
          </cell>
          <cell r="I8794">
            <v>0</v>
          </cell>
          <cell r="J8794">
            <v>0</v>
          </cell>
          <cell r="K8794">
            <v>11259.68</v>
          </cell>
          <cell r="L8794">
            <v>11259.68</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92.820,96</v>
          </cell>
          <cell r="F8795">
            <v>0</v>
          </cell>
          <cell r="G8795" t="str">
            <v>92.820,96</v>
          </cell>
          <cell r="H8795">
            <v>0</v>
          </cell>
          <cell r="I8795">
            <v>0</v>
          </cell>
          <cell r="J8795">
            <v>0</v>
          </cell>
          <cell r="K8795">
            <v>92820.96</v>
          </cell>
          <cell r="L8795">
            <v>92820.96</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177,31</v>
          </cell>
          <cell r="F8859">
            <v>0</v>
          </cell>
          <cell r="G8859" t="str">
            <v>177,31</v>
          </cell>
          <cell r="H8859">
            <v>0</v>
          </cell>
          <cell r="I8859">
            <v>0</v>
          </cell>
          <cell r="J8859">
            <v>0</v>
          </cell>
          <cell r="K8859">
            <v>177.31</v>
          </cell>
          <cell r="L8859">
            <v>177.31</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32,08</v>
          </cell>
          <cell r="F8860">
            <v>0</v>
          </cell>
          <cell r="G8860" t="str">
            <v>32,08</v>
          </cell>
          <cell r="H8860">
            <v>0</v>
          </cell>
          <cell r="I8860">
            <v>0</v>
          </cell>
          <cell r="J8860">
            <v>0</v>
          </cell>
          <cell r="K8860">
            <v>32.08</v>
          </cell>
          <cell r="L8860">
            <v>32.08</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201,33</v>
          </cell>
          <cell r="F8871">
            <v>0</v>
          </cell>
          <cell r="G8871" t="str">
            <v>201,33</v>
          </cell>
          <cell r="H8871">
            <v>0</v>
          </cell>
          <cell r="I8871">
            <v>0</v>
          </cell>
          <cell r="J8871">
            <v>0</v>
          </cell>
          <cell r="K8871">
            <v>201.33</v>
          </cell>
          <cell r="L8871">
            <v>201.33</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139,45</v>
          </cell>
          <cell r="F8872">
            <v>0</v>
          </cell>
          <cell r="G8872" t="str">
            <v>139,45</v>
          </cell>
          <cell r="H8872">
            <v>0</v>
          </cell>
          <cell r="I8872">
            <v>0</v>
          </cell>
          <cell r="J8872">
            <v>0</v>
          </cell>
          <cell r="K8872">
            <v>139.44999999999999</v>
          </cell>
          <cell r="L8872">
            <v>139.44999999999999</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183,13</v>
          </cell>
          <cell r="F8873">
            <v>0</v>
          </cell>
          <cell r="G8873" t="str">
            <v>183,13</v>
          </cell>
          <cell r="H8873">
            <v>0</v>
          </cell>
          <cell r="I8873">
            <v>0</v>
          </cell>
          <cell r="J8873">
            <v>0</v>
          </cell>
          <cell r="K8873">
            <v>183.13</v>
          </cell>
          <cell r="L8873">
            <v>183.13</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12,88</v>
          </cell>
          <cell r="F8874">
            <v>0</v>
          </cell>
          <cell r="G8874" t="str">
            <v>12,88</v>
          </cell>
          <cell r="H8874">
            <v>0</v>
          </cell>
          <cell r="I8874">
            <v>0</v>
          </cell>
          <cell r="J8874">
            <v>0</v>
          </cell>
          <cell r="K8874">
            <v>12.88</v>
          </cell>
          <cell r="L8874">
            <v>12.88</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69,18</v>
          </cell>
          <cell r="F8875">
            <v>0</v>
          </cell>
          <cell r="G8875" t="str">
            <v>69,18</v>
          </cell>
          <cell r="H8875">
            <v>0</v>
          </cell>
          <cell r="I8875">
            <v>0</v>
          </cell>
          <cell r="J8875">
            <v>0</v>
          </cell>
          <cell r="K8875">
            <v>69.180000000000007</v>
          </cell>
          <cell r="L8875">
            <v>69.180000000000007</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55,62</v>
          </cell>
          <cell r="F8876">
            <v>0</v>
          </cell>
          <cell r="G8876" t="str">
            <v>55,62</v>
          </cell>
          <cell r="H8876">
            <v>0</v>
          </cell>
          <cell r="I8876">
            <v>0</v>
          </cell>
          <cell r="J8876">
            <v>0</v>
          </cell>
          <cell r="K8876">
            <v>55.62</v>
          </cell>
          <cell r="L8876">
            <v>55.62</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5,81</v>
          </cell>
          <cell r="F8877">
            <v>0</v>
          </cell>
          <cell r="G8877" t="str">
            <v>5,81</v>
          </cell>
          <cell r="H8877">
            <v>0</v>
          </cell>
          <cell r="I8877">
            <v>0</v>
          </cell>
          <cell r="J8877">
            <v>0</v>
          </cell>
          <cell r="K8877">
            <v>5.81</v>
          </cell>
          <cell r="L8877">
            <v>5.81</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67,56</v>
          </cell>
          <cell r="F8879">
            <v>0</v>
          </cell>
          <cell r="G8879" t="str">
            <v>67,56</v>
          </cell>
          <cell r="H8879">
            <v>0</v>
          </cell>
          <cell r="I8879">
            <v>0</v>
          </cell>
          <cell r="J8879">
            <v>0</v>
          </cell>
          <cell r="K8879">
            <v>67.56</v>
          </cell>
          <cell r="L8879">
            <v>67.56</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59,92</v>
          </cell>
          <cell r="F8880">
            <v>0</v>
          </cell>
          <cell r="G8880" t="str">
            <v>59,92</v>
          </cell>
          <cell r="H8880">
            <v>0</v>
          </cell>
          <cell r="I8880">
            <v>0</v>
          </cell>
          <cell r="J8880">
            <v>0</v>
          </cell>
          <cell r="K8880">
            <v>59.92</v>
          </cell>
          <cell r="L8880">
            <v>59.92</v>
          </cell>
          <cell r="M8880"/>
          <cell r="N8880">
            <v>7219</v>
          </cell>
        </row>
        <row r="8881">
          <cell r="A8881">
            <v>37972</v>
          </cell>
          <cell r="B8881" t="str">
            <v xml:space="preserve">CURVA CPVC, 90 GRAUS, SOLDAVEL, 22 MM, PARA AGUA QUENTE                                                                                                                                                                                                                                                                                                                                                                                                                                                   </v>
          </cell>
          <cell r="C8881" t="str">
            <v>INSUMO</v>
          </cell>
          <cell r="D8881" t="str">
            <v xml:space="preserve">UN    </v>
          </cell>
          <cell r="E8881" t="str">
            <v>10,62</v>
          </cell>
          <cell r="F8881">
            <v>0</v>
          </cell>
          <cell r="G8881" t="str">
            <v>10,62</v>
          </cell>
          <cell r="H8881">
            <v>0</v>
          </cell>
          <cell r="I8881">
            <v>0</v>
          </cell>
          <cell r="J8881">
            <v>0</v>
          </cell>
          <cell r="K8881">
            <v>10.62</v>
          </cell>
          <cell r="L8881">
            <v>10.62</v>
          </cell>
          <cell r="M8881"/>
          <cell r="N8881">
            <v>37972</v>
          </cell>
        </row>
        <row r="8882">
          <cell r="A8882">
            <v>37973</v>
          </cell>
          <cell r="B8882" t="str">
            <v xml:space="preserve">CURVA CPVC, 90 GRAUS, SOLDAVEL, 28 MM, PARA AGUA QUENTE                                                                                                                                                                                                                                                                                                                                                                                                                                                   </v>
          </cell>
          <cell r="C8882" t="str">
            <v>INSUMO</v>
          </cell>
          <cell r="D8882" t="str">
            <v xml:space="preserve">UN    </v>
          </cell>
          <cell r="E8882" t="str">
            <v>17,00</v>
          </cell>
          <cell r="F8882">
            <v>0</v>
          </cell>
          <cell r="G8882" t="str">
            <v>17,00</v>
          </cell>
          <cell r="H8882">
            <v>0</v>
          </cell>
          <cell r="I8882">
            <v>0</v>
          </cell>
          <cell r="J8882">
            <v>0</v>
          </cell>
          <cell r="K8882">
            <v>17</v>
          </cell>
          <cell r="L8882">
            <v>17</v>
          </cell>
          <cell r="M8882"/>
          <cell r="N8882">
            <v>37973</v>
          </cell>
        </row>
        <row r="8883">
          <cell r="A8883">
            <v>37971</v>
          </cell>
          <cell r="B8883" t="str">
            <v xml:space="preserve">CURVA CPVC, 90 GRAUS, SOLDAVEL,15 MM, PARA AGUA QUENTE                                                                                                                                                                                                                                                                                                                                                                                                                                                    </v>
          </cell>
          <cell r="C8883" t="str">
            <v>INSUMO</v>
          </cell>
          <cell r="D8883" t="str">
            <v xml:space="preserve">UN    </v>
          </cell>
          <cell r="E8883" t="str">
            <v>6,38</v>
          </cell>
          <cell r="F8883">
            <v>0</v>
          </cell>
          <cell r="G8883" t="str">
            <v>6,38</v>
          </cell>
          <cell r="H8883">
            <v>0</v>
          </cell>
          <cell r="I8883">
            <v>0</v>
          </cell>
          <cell r="J8883">
            <v>0</v>
          </cell>
          <cell r="K8883">
            <v>6.38</v>
          </cell>
          <cell r="L8883">
            <v>6.38</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180,23</v>
          </cell>
          <cell r="F8886">
            <v>0</v>
          </cell>
          <cell r="G8886" t="str">
            <v>180,23</v>
          </cell>
          <cell r="H8886">
            <v>0</v>
          </cell>
          <cell r="I8886">
            <v>0</v>
          </cell>
          <cell r="J8886">
            <v>0</v>
          </cell>
          <cell r="K8886">
            <v>180.23</v>
          </cell>
          <cell r="L8886">
            <v>180.23</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2,38</v>
          </cell>
          <cell r="F8887">
            <v>0</v>
          </cell>
          <cell r="G8887" t="str">
            <v>2,38</v>
          </cell>
          <cell r="H8887">
            <v>0</v>
          </cell>
          <cell r="I8887">
            <v>0</v>
          </cell>
          <cell r="J8887">
            <v>0</v>
          </cell>
          <cell r="K8887">
            <v>2.38</v>
          </cell>
          <cell r="L8887">
            <v>2.38</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3,14</v>
          </cell>
          <cell r="F8888">
            <v>0</v>
          </cell>
          <cell r="G8888" t="str">
            <v>3,14</v>
          </cell>
          <cell r="H8888">
            <v>0</v>
          </cell>
          <cell r="I8888">
            <v>0</v>
          </cell>
          <cell r="J8888">
            <v>0</v>
          </cell>
          <cell r="K8888">
            <v>3.14</v>
          </cell>
          <cell r="L8888">
            <v>3.14</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5,14</v>
          </cell>
          <cell r="F8889">
            <v>0</v>
          </cell>
          <cell r="G8889" t="str">
            <v>5,14</v>
          </cell>
          <cell r="H8889">
            <v>0</v>
          </cell>
          <cell r="I8889">
            <v>0</v>
          </cell>
          <cell r="J8889">
            <v>0</v>
          </cell>
          <cell r="K8889">
            <v>5.14</v>
          </cell>
          <cell r="L8889">
            <v>5.14</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8,42</v>
          </cell>
          <cell r="F8890">
            <v>0</v>
          </cell>
          <cell r="G8890" t="str">
            <v>8,42</v>
          </cell>
          <cell r="H8890">
            <v>0</v>
          </cell>
          <cell r="I8890">
            <v>0</v>
          </cell>
          <cell r="J8890">
            <v>0</v>
          </cell>
          <cell r="K8890">
            <v>8.42</v>
          </cell>
          <cell r="L8890">
            <v>8.42</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16,32</v>
          </cell>
          <cell r="F8891">
            <v>0</v>
          </cell>
          <cell r="G8891" t="str">
            <v>16,32</v>
          </cell>
          <cell r="H8891">
            <v>0</v>
          </cell>
          <cell r="I8891">
            <v>0</v>
          </cell>
          <cell r="J8891">
            <v>0</v>
          </cell>
          <cell r="K8891">
            <v>16.32</v>
          </cell>
          <cell r="L8891">
            <v>16.32</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28,13</v>
          </cell>
          <cell r="F8892">
            <v>0</v>
          </cell>
          <cell r="G8892" t="str">
            <v>28,13</v>
          </cell>
          <cell r="H8892">
            <v>0</v>
          </cell>
          <cell r="I8892">
            <v>0</v>
          </cell>
          <cell r="J8892">
            <v>0</v>
          </cell>
          <cell r="K8892">
            <v>28.13</v>
          </cell>
          <cell r="L8892">
            <v>28.13</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41,78</v>
          </cell>
          <cell r="F8893">
            <v>0</v>
          </cell>
          <cell r="G8893" t="str">
            <v>41,78</v>
          </cell>
          <cell r="H8893">
            <v>0</v>
          </cell>
          <cell r="I8893">
            <v>0</v>
          </cell>
          <cell r="J8893">
            <v>0</v>
          </cell>
          <cell r="K8893">
            <v>41.78</v>
          </cell>
          <cell r="L8893">
            <v>41.78</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73,02</v>
          </cell>
          <cell r="F8894">
            <v>0</v>
          </cell>
          <cell r="G8894" t="str">
            <v>73,02</v>
          </cell>
          <cell r="H8894">
            <v>0</v>
          </cell>
          <cell r="I8894">
            <v>0</v>
          </cell>
          <cell r="J8894">
            <v>0</v>
          </cell>
          <cell r="K8894">
            <v>73.02</v>
          </cell>
          <cell r="L8894">
            <v>73.02</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238,90</v>
          </cell>
          <cell r="F8895">
            <v>0</v>
          </cell>
          <cell r="G8895" t="str">
            <v>238,90</v>
          </cell>
          <cell r="H8895">
            <v>0</v>
          </cell>
          <cell r="I8895">
            <v>0</v>
          </cell>
          <cell r="J8895">
            <v>0</v>
          </cell>
          <cell r="K8895">
            <v>238.9</v>
          </cell>
          <cell r="L8895">
            <v>238.9</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3,16</v>
          </cell>
          <cell r="F8896">
            <v>0</v>
          </cell>
          <cell r="G8896" t="str">
            <v>3,16</v>
          </cell>
          <cell r="H8896">
            <v>0</v>
          </cell>
          <cell r="I8896">
            <v>0</v>
          </cell>
          <cell r="J8896">
            <v>0</v>
          </cell>
          <cell r="K8896">
            <v>3.16</v>
          </cell>
          <cell r="L8896">
            <v>3.16</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4,07</v>
          </cell>
          <cell r="F8897">
            <v>0</v>
          </cell>
          <cell r="G8897" t="str">
            <v>4,07</v>
          </cell>
          <cell r="H8897">
            <v>0</v>
          </cell>
          <cell r="I8897">
            <v>0</v>
          </cell>
          <cell r="J8897">
            <v>0</v>
          </cell>
          <cell r="K8897">
            <v>4.07</v>
          </cell>
          <cell r="L8897">
            <v>4.07</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9,26</v>
          </cell>
          <cell r="F8898">
            <v>0</v>
          </cell>
          <cell r="G8898" t="str">
            <v>9,26</v>
          </cell>
          <cell r="H8898">
            <v>0</v>
          </cell>
          <cell r="I8898">
            <v>0</v>
          </cell>
          <cell r="J8898">
            <v>0</v>
          </cell>
          <cell r="K8898">
            <v>9.26</v>
          </cell>
          <cell r="L8898">
            <v>9.26</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16,44</v>
          </cell>
          <cell r="F8899">
            <v>0</v>
          </cell>
          <cell r="G8899" t="str">
            <v>16,44</v>
          </cell>
          <cell r="H8899">
            <v>0</v>
          </cell>
          <cell r="I8899">
            <v>0</v>
          </cell>
          <cell r="J8899">
            <v>0</v>
          </cell>
          <cell r="K8899">
            <v>16.440000000000001</v>
          </cell>
          <cell r="L8899">
            <v>16.440000000000001</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20,04</v>
          </cell>
          <cell r="F8900">
            <v>0</v>
          </cell>
          <cell r="G8900" t="str">
            <v>20,04</v>
          </cell>
          <cell r="H8900">
            <v>0</v>
          </cell>
          <cell r="I8900">
            <v>0</v>
          </cell>
          <cell r="J8900">
            <v>0</v>
          </cell>
          <cell r="K8900">
            <v>20.04</v>
          </cell>
          <cell r="L8900">
            <v>20.04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49,54</v>
          </cell>
          <cell r="F8901">
            <v>0</v>
          </cell>
          <cell r="G8901" t="str">
            <v>49,54</v>
          </cell>
          <cell r="H8901">
            <v>0</v>
          </cell>
          <cell r="I8901">
            <v>0</v>
          </cell>
          <cell r="J8901">
            <v>0</v>
          </cell>
          <cell r="K8901">
            <v>49.54</v>
          </cell>
          <cell r="L8901">
            <v>49.54</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70,43</v>
          </cell>
          <cell r="F8902">
            <v>0</v>
          </cell>
          <cell r="G8902" t="str">
            <v>70,43</v>
          </cell>
          <cell r="H8902">
            <v>0</v>
          </cell>
          <cell r="I8902">
            <v>0</v>
          </cell>
          <cell r="J8902">
            <v>0</v>
          </cell>
          <cell r="K8902">
            <v>70.430000000000007</v>
          </cell>
          <cell r="L8902">
            <v>70.430000000000007</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101,20</v>
          </cell>
          <cell r="F8903">
            <v>0</v>
          </cell>
          <cell r="G8903" t="str">
            <v>101,20</v>
          </cell>
          <cell r="H8903">
            <v>0</v>
          </cell>
          <cell r="I8903">
            <v>0</v>
          </cell>
          <cell r="J8903">
            <v>0</v>
          </cell>
          <cell r="K8903">
            <v>101.2</v>
          </cell>
          <cell r="L8903">
            <v>101.2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28,82</v>
          </cell>
          <cell r="F8904">
            <v>0</v>
          </cell>
          <cell r="G8904" t="str">
            <v>28,82</v>
          </cell>
          <cell r="H8904">
            <v>0</v>
          </cell>
          <cell r="I8904">
            <v>0</v>
          </cell>
          <cell r="J8904">
            <v>0</v>
          </cell>
          <cell r="K8904">
            <v>28.82</v>
          </cell>
          <cell r="L8904">
            <v>28.82</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65,36</v>
          </cell>
          <cell r="F8905">
            <v>0</v>
          </cell>
          <cell r="G8905" t="str">
            <v>65,36</v>
          </cell>
          <cell r="H8905">
            <v>0</v>
          </cell>
          <cell r="I8905">
            <v>0</v>
          </cell>
          <cell r="J8905">
            <v>0</v>
          </cell>
          <cell r="K8905">
            <v>65.36</v>
          </cell>
          <cell r="L8905">
            <v>65.36</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30,86</v>
          </cell>
          <cell r="F8906">
            <v>0</v>
          </cell>
          <cell r="G8906" t="str">
            <v>30,86</v>
          </cell>
          <cell r="H8906">
            <v>0</v>
          </cell>
          <cell r="I8906">
            <v>0</v>
          </cell>
          <cell r="J8906">
            <v>0</v>
          </cell>
          <cell r="K8906">
            <v>30.86</v>
          </cell>
          <cell r="L8906">
            <v>30.86</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45,11</v>
          </cell>
          <cell r="F8907">
            <v>0</v>
          </cell>
          <cell r="G8907" t="str">
            <v>45,11</v>
          </cell>
          <cell r="H8907">
            <v>0</v>
          </cell>
          <cell r="I8907">
            <v>0</v>
          </cell>
          <cell r="J8907">
            <v>0</v>
          </cell>
          <cell r="K8907">
            <v>45.11</v>
          </cell>
          <cell r="L8907">
            <v>45.11</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10,18</v>
          </cell>
          <cell r="F8911">
            <v>0</v>
          </cell>
          <cell r="G8911" t="str">
            <v>10,18</v>
          </cell>
          <cell r="H8911">
            <v>0</v>
          </cell>
          <cell r="I8911">
            <v>0</v>
          </cell>
          <cell r="J8911">
            <v>0</v>
          </cell>
          <cell r="K8911">
            <v>10.18</v>
          </cell>
          <cell r="L8911">
            <v>10.18</v>
          </cell>
          <cell r="M8911"/>
          <cell r="N8911">
            <v>37999</v>
          </cell>
        </row>
        <row r="8912">
          <cell r="A8912">
            <v>38000</v>
          </cell>
          <cell r="B8912" t="str">
            <v xml:space="preserve">CURVA DE TRANSPOSICAO, CPVC, SOLDAVEL, 22 MM                                                                                                                                                                                                                                                                                                                                                                                                                                                              </v>
          </cell>
          <cell r="C8912" t="str">
            <v>INSUMO</v>
          </cell>
          <cell r="D8912" t="str">
            <v xml:space="preserve">UN    </v>
          </cell>
          <cell r="E8912" t="str">
            <v>13,47</v>
          </cell>
          <cell r="F8912">
            <v>0</v>
          </cell>
          <cell r="G8912" t="str">
            <v>13,47</v>
          </cell>
          <cell r="H8912">
            <v>0</v>
          </cell>
          <cell r="I8912">
            <v>0</v>
          </cell>
          <cell r="J8912">
            <v>0</v>
          </cell>
          <cell r="K8912">
            <v>13.47</v>
          </cell>
          <cell r="L8912">
            <v>13.47</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5,47</v>
          </cell>
          <cell r="F8913">
            <v>0</v>
          </cell>
          <cell r="G8913" t="str">
            <v>5,47</v>
          </cell>
          <cell r="H8913">
            <v>0</v>
          </cell>
          <cell r="I8913">
            <v>0</v>
          </cell>
          <cell r="J8913">
            <v>0</v>
          </cell>
          <cell r="K8913">
            <v>5.47</v>
          </cell>
          <cell r="L8913">
            <v>5.47</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9,15</v>
          </cell>
          <cell r="F8914">
            <v>0</v>
          </cell>
          <cell r="G8914" t="str">
            <v>9,15</v>
          </cell>
          <cell r="H8914">
            <v>0</v>
          </cell>
          <cell r="I8914">
            <v>0</v>
          </cell>
          <cell r="J8914">
            <v>0</v>
          </cell>
          <cell r="K8914">
            <v>9.15</v>
          </cell>
          <cell r="L8914">
            <v>9.15</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24,49</v>
          </cell>
          <cell r="F8915">
            <v>0</v>
          </cell>
          <cell r="G8915" t="str">
            <v>24,49</v>
          </cell>
          <cell r="H8915">
            <v>0</v>
          </cell>
          <cell r="I8915">
            <v>0</v>
          </cell>
          <cell r="J8915">
            <v>0</v>
          </cell>
          <cell r="K8915">
            <v>24.49</v>
          </cell>
          <cell r="L8915">
            <v>24.49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11,13</v>
          </cell>
          <cell r="F8922">
            <v>0</v>
          </cell>
          <cell r="G8922" t="str">
            <v>11,13</v>
          </cell>
          <cell r="H8922">
            <v>0</v>
          </cell>
          <cell r="I8922">
            <v>0</v>
          </cell>
          <cell r="J8922">
            <v>0</v>
          </cell>
          <cell r="K8922">
            <v>11.13</v>
          </cell>
          <cell r="L8922">
            <v>11.13</v>
          </cell>
          <cell r="M8922"/>
          <cell r="N8922">
            <v>1932</v>
          </cell>
        </row>
        <row r="8923">
          <cell r="A8923">
            <v>1933</v>
          </cell>
          <cell r="B8923" t="str">
            <v xml:space="preserve">CURVA PVC CURTA 90 GRAUS, DN 40 MM, PARA ESGOTO PREDIAL                                                                                                                                                                                                                                                                                                                                                                                                                                                   </v>
          </cell>
          <cell r="C8923" t="str">
            <v>INSUMO</v>
          </cell>
          <cell r="D8923" t="str">
            <v xml:space="preserve">UN    </v>
          </cell>
          <cell r="E8923" t="str">
            <v>4,90</v>
          </cell>
          <cell r="F8923">
            <v>0</v>
          </cell>
          <cell r="G8923" t="str">
            <v>4,90</v>
          </cell>
          <cell r="H8923">
            <v>0</v>
          </cell>
          <cell r="I8923">
            <v>0</v>
          </cell>
          <cell r="J8923">
            <v>0</v>
          </cell>
          <cell r="K8923">
            <v>4.9000000000000004</v>
          </cell>
          <cell r="L8923">
            <v>4.9000000000000004</v>
          </cell>
          <cell r="M8923"/>
          <cell r="N8923">
            <v>1933</v>
          </cell>
        </row>
        <row r="8924">
          <cell r="A8924">
            <v>1951</v>
          </cell>
          <cell r="B8924" t="str">
            <v xml:space="preserve">CURVA PVC CURTA 90 GRAUS, DN 75 MM, PARA ESGOTO PREDIAL                                                                                                                                                                                                                                                                                                                                                                                                                                                   </v>
          </cell>
          <cell r="C8924" t="str">
            <v>INSUMO</v>
          </cell>
          <cell r="D8924" t="str">
            <v xml:space="preserve">UN    </v>
          </cell>
          <cell r="E8924" t="str">
            <v>21,78</v>
          </cell>
          <cell r="F8924">
            <v>0</v>
          </cell>
          <cell r="G8924" t="str">
            <v>21,78</v>
          </cell>
          <cell r="H8924">
            <v>0</v>
          </cell>
          <cell r="I8924">
            <v>0</v>
          </cell>
          <cell r="J8924">
            <v>0</v>
          </cell>
          <cell r="K8924">
            <v>21.78</v>
          </cell>
          <cell r="L8924">
            <v>21.78</v>
          </cell>
          <cell r="M8924"/>
          <cell r="N8924">
            <v>1951</v>
          </cell>
        </row>
        <row r="8925">
          <cell r="A8925">
            <v>1966</v>
          </cell>
          <cell r="B8925" t="str">
            <v xml:space="preserve">CURVA PVC CURTA 90 GRAUS, 100 MM, PARA ESGOTO PREDIAL                                                                                                                                                                                                                                                                                                                                                                                                                                                     </v>
          </cell>
          <cell r="C8925" t="str">
            <v>INSUMO</v>
          </cell>
          <cell r="D8925" t="str">
            <v xml:space="preserve">UN    </v>
          </cell>
          <cell r="E8925" t="str">
            <v>25,06</v>
          </cell>
          <cell r="F8925">
            <v>0</v>
          </cell>
          <cell r="G8925" t="str">
            <v>25,06</v>
          </cell>
          <cell r="H8925">
            <v>0</v>
          </cell>
          <cell r="I8925">
            <v>0</v>
          </cell>
          <cell r="J8925">
            <v>0</v>
          </cell>
          <cell r="K8925">
            <v>25.06</v>
          </cell>
          <cell r="L8925">
            <v>25.06</v>
          </cell>
          <cell r="M8925"/>
          <cell r="N8925">
            <v>1966</v>
          </cell>
        </row>
        <row r="8926">
          <cell r="A8926">
            <v>1952</v>
          </cell>
          <cell r="B8926" t="str">
            <v xml:space="preserve">CURVA PVC LEVE, 90 GRAUS, COM PONTA E BOLSA LISA, DN 150 MM                                                                                                                                                                                                                                                                                                                                                                                                                                               </v>
          </cell>
          <cell r="C8926" t="str">
            <v>INSUMO</v>
          </cell>
          <cell r="D8926" t="str">
            <v xml:space="preserve">UN    </v>
          </cell>
          <cell r="E8926" t="str">
            <v>94,11</v>
          </cell>
          <cell r="F8926">
            <v>0</v>
          </cell>
          <cell r="G8926" t="str">
            <v>94,11</v>
          </cell>
          <cell r="H8926">
            <v>0</v>
          </cell>
          <cell r="I8926">
            <v>0</v>
          </cell>
          <cell r="J8926">
            <v>0</v>
          </cell>
          <cell r="K8926">
            <v>94.11</v>
          </cell>
          <cell r="L8926">
            <v>94.11</v>
          </cell>
          <cell r="M8926"/>
          <cell r="N8926">
            <v>1952</v>
          </cell>
        </row>
        <row r="8927">
          <cell r="A8927">
            <v>20104</v>
          </cell>
          <cell r="B8927" t="str">
            <v xml:space="preserve">CURVA PVC LEVE, 90 GRAUS, COM PONTA E BOLSA LISA, DN 250 MM                                                                                                                                                                                                                                                                                                                                                                                                                                               </v>
          </cell>
          <cell r="C8927" t="str">
            <v>INSUMO</v>
          </cell>
          <cell r="D8927" t="str">
            <v xml:space="preserve">UN    </v>
          </cell>
          <cell r="E8927" t="str">
            <v>695,38</v>
          </cell>
          <cell r="F8927">
            <v>0</v>
          </cell>
          <cell r="G8927" t="str">
            <v>695,38</v>
          </cell>
          <cell r="H8927">
            <v>0</v>
          </cell>
          <cell r="I8927">
            <v>0</v>
          </cell>
          <cell r="J8927">
            <v>0</v>
          </cell>
          <cell r="K8927">
            <v>695.38</v>
          </cell>
          <cell r="L8927">
            <v>695.38</v>
          </cell>
          <cell r="M8927"/>
          <cell r="N8927">
            <v>20104</v>
          </cell>
        </row>
        <row r="8928">
          <cell r="A8928">
            <v>20105</v>
          </cell>
          <cell r="B8928" t="str">
            <v xml:space="preserve">CURVA PVC LEVE, 90 GRAUS, COM PONTA E BOLSA LISA, DN 300 MM                                                                                                                                                                                                                                                                                                                                                                                                                                               </v>
          </cell>
          <cell r="C8928" t="str">
            <v>INSUMO</v>
          </cell>
          <cell r="D8928" t="str">
            <v xml:space="preserve">UN    </v>
          </cell>
          <cell r="E8928" t="str">
            <v>1.083,11</v>
          </cell>
          <cell r="F8928">
            <v>0</v>
          </cell>
          <cell r="G8928" t="str">
            <v>1.083,11</v>
          </cell>
          <cell r="H8928">
            <v>0</v>
          </cell>
          <cell r="I8928">
            <v>0</v>
          </cell>
          <cell r="J8928">
            <v>0</v>
          </cell>
          <cell r="K8928">
            <v>1083.1099999999999</v>
          </cell>
          <cell r="L8928">
            <v>1083.1099999999999</v>
          </cell>
          <cell r="M8928"/>
          <cell r="N8928">
            <v>20105</v>
          </cell>
        </row>
        <row r="8929">
          <cell r="A8929">
            <v>1965</v>
          </cell>
          <cell r="B8929" t="str">
            <v xml:space="preserve">CURVA PVC LONGA 45 GRAUS, 100 MM, PARA ESGOTO PREDIAL                                                                                                                                                                                                                                                                                                                                                                                                                                                     </v>
          </cell>
          <cell r="C8929" t="str">
            <v>INSUMO</v>
          </cell>
          <cell r="D8929" t="str">
            <v xml:space="preserve">UN    </v>
          </cell>
          <cell r="E8929" t="str">
            <v>50,80</v>
          </cell>
          <cell r="F8929">
            <v>0</v>
          </cell>
          <cell r="G8929" t="str">
            <v>50,80</v>
          </cell>
          <cell r="H8929">
            <v>0</v>
          </cell>
          <cell r="I8929">
            <v>0</v>
          </cell>
          <cell r="J8929">
            <v>0</v>
          </cell>
          <cell r="K8929">
            <v>50.8</v>
          </cell>
          <cell r="L8929">
            <v>50.8</v>
          </cell>
          <cell r="M8929"/>
          <cell r="N8929">
            <v>1965</v>
          </cell>
        </row>
        <row r="8930">
          <cell r="A8930">
            <v>10765</v>
          </cell>
          <cell r="B8930" t="str">
            <v xml:space="preserve">CURVA PVC LONGA 45G, DN 50 MM, PARA ESGOTO PREDIAL                                                                                                                                                                                                                                                                                                                                                                                                                                                        </v>
          </cell>
          <cell r="C8930" t="str">
            <v>INSUMO</v>
          </cell>
          <cell r="D8930" t="str">
            <v xml:space="preserve">UN    </v>
          </cell>
          <cell r="E8930" t="str">
            <v>12,84</v>
          </cell>
          <cell r="F8930">
            <v>0</v>
          </cell>
          <cell r="G8930" t="str">
            <v>12,84</v>
          </cell>
          <cell r="H8930">
            <v>0</v>
          </cell>
          <cell r="I8930">
            <v>0</v>
          </cell>
          <cell r="J8930">
            <v>0</v>
          </cell>
          <cell r="K8930">
            <v>12.84</v>
          </cell>
          <cell r="L8930">
            <v>12.84</v>
          </cell>
          <cell r="M8930"/>
          <cell r="N8930">
            <v>10765</v>
          </cell>
        </row>
        <row r="8931">
          <cell r="A8931">
            <v>10767</v>
          </cell>
          <cell r="B8931" t="str">
            <v xml:space="preserve">CURVA PVC LONGA 45G, DN 75 MM, PARA ESGOTO PREDIAL                                                                                                                                                                                                                                                                                                                                                                                                                                                        </v>
          </cell>
          <cell r="C8931" t="str">
            <v>INSUMO</v>
          </cell>
          <cell r="D8931" t="str">
            <v xml:space="preserve">UN    </v>
          </cell>
          <cell r="E8931" t="str">
            <v>42,07</v>
          </cell>
          <cell r="F8931">
            <v>0</v>
          </cell>
          <cell r="G8931" t="str">
            <v>42,07</v>
          </cell>
          <cell r="H8931">
            <v>0</v>
          </cell>
          <cell r="I8931">
            <v>0</v>
          </cell>
          <cell r="J8931">
            <v>0</v>
          </cell>
          <cell r="K8931">
            <v>42.07</v>
          </cell>
          <cell r="L8931">
            <v>42.07</v>
          </cell>
          <cell r="M8931"/>
          <cell r="N8931">
            <v>10767</v>
          </cell>
        </row>
        <row r="8932">
          <cell r="A8932">
            <v>1970</v>
          </cell>
          <cell r="B8932" t="str">
            <v xml:space="preserve">CURVA PVC LONGA 90 GRAUS, 100 MM, PARA ESGOTO PREDIAL                                                                                                                                                                                                                                                                                                                                                                                                                                                     </v>
          </cell>
          <cell r="C8932" t="str">
            <v>INSUMO</v>
          </cell>
          <cell r="D8932" t="str">
            <v xml:space="preserve">UN    </v>
          </cell>
          <cell r="E8932" t="str">
            <v>52,73</v>
          </cell>
          <cell r="F8932">
            <v>0</v>
          </cell>
          <cell r="G8932" t="str">
            <v>52,73</v>
          </cell>
          <cell r="H8932">
            <v>0</v>
          </cell>
          <cell r="I8932">
            <v>0</v>
          </cell>
          <cell r="J8932">
            <v>0</v>
          </cell>
          <cell r="K8932">
            <v>52.73</v>
          </cell>
          <cell r="L8932">
            <v>52.73</v>
          </cell>
          <cell r="M8932"/>
          <cell r="N8932">
            <v>1970</v>
          </cell>
        </row>
        <row r="8933">
          <cell r="A8933">
            <v>1967</v>
          </cell>
          <cell r="B8933" t="str">
            <v xml:space="preserve">CURVA PVC LONGA 90 GRAUS, 40 MM, PARA ESGOTO PREDIAL                                                                                                                                                                                                                                                                                                                                                                                                                                                      </v>
          </cell>
          <cell r="C8933" t="str">
            <v>INSUMO</v>
          </cell>
          <cell r="D8933" t="str">
            <v xml:space="preserve">UN    </v>
          </cell>
          <cell r="E8933" t="str">
            <v>5,87</v>
          </cell>
          <cell r="F8933">
            <v>0</v>
          </cell>
          <cell r="G8933" t="str">
            <v>5,87</v>
          </cell>
          <cell r="H8933">
            <v>0</v>
          </cell>
          <cell r="I8933">
            <v>0</v>
          </cell>
          <cell r="J8933">
            <v>0</v>
          </cell>
          <cell r="K8933">
            <v>5.87</v>
          </cell>
          <cell r="L8933">
            <v>5.87</v>
          </cell>
          <cell r="M8933"/>
          <cell r="N8933">
            <v>1967</v>
          </cell>
        </row>
        <row r="8934">
          <cell r="A8934">
            <v>1968</v>
          </cell>
          <cell r="B8934" t="str">
            <v xml:space="preserve">CURVA PVC LONGA 90 GRAUS, 50 MM, PARA ESGOTO PREDIAL                                                                                                                                                                                                                                                                                                                                                                                                                                                      </v>
          </cell>
          <cell r="C8934" t="str">
            <v>INSUMO</v>
          </cell>
          <cell r="D8934" t="str">
            <v xml:space="preserve">UN    </v>
          </cell>
          <cell r="E8934" t="str">
            <v>12,29</v>
          </cell>
          <cell r="F8934">
            <v>0</v>
          </cell>
          <cell r="G8934" t="str">
            <v>12,29</v>
          </cell>
          <cell r="H8934">
            <v>0</v>
          </cell>
          <cell r="I8934">
            <v>0</v>
          </cell>
          <cell r="J8934">
            <v>0</v>
          </cell>
          <cell r="K8934">
            <v>12.29</v>
          </cell>
          <cell r="L8934">
            <v>12.29</v>
          </cell>
          <cell r="M8934"/>
          <cell r="N8934">
            <v>1968</v>
          </cell>
        </row>
        <row r="8935">
          <cell r="A8935">
            <v>1969</v>
          </cell>
          <cell r="B8935" t="str">
            <v xml:space="preserve">CURVA PVC LONGA 90 GRAUS, 75 MM, PARA ESGOTO PREDIAL                                                                                                                                                                                                                                                                                                                                                                                                                                                      </v>
          </cell>
          <cell r="C8935" t="str">
            <v>INSUMO</v>
          </cell>
          <cell r="D8935" t="str">
            <v xml:space="preserve">UN    </v>
          </cell>
          <cell r="E8935" t="str">
            <v>36,17</v>
          </cell>
          <cell r="F8935">
            <v>0</v>
          </cell>
          <cell r="G8935" t="str">
            <v>36,17</v>
          </cell>
          <cell r="H8935">
            <v>0</v>
          </cell>
          <cell r="I8935">
            <v>0</v>
          </cell>
          <cell r="J8935">
            <v>0</v>
          </cell>
          <cell r="K8935">
            <v>36.17</v>
          </cell>
          <cell r="L8935">
            <v>36.17</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35,31</v>
          </cell>
          <cell r="F8945">
            <v>0</v>
          </cell>
          <cell r="G8945" t="str">
            <v>35,31</v>
          </cell>
          <cell r="H8945">
            <v>0</v>
          </cell>
          <cell r="I8945">
            <v>0</v>
          </cell>
          <cell r="J8945">
            <v>0</v>
          </cell>
          <cell r="K8945">
            <v>35.31</v>
          </cell>
          <cell r="L8945">
            <v>35.31</v>
          </cell>
          <cell r="M8945"/>
          <cell r="N8945">
            <v>1941</v>
          </cell>
        </row>
        <row r="8946">
          <cell r="A8946">
            <v>1940</v>
          </cell>
          <cell r="B8946" t="str">
            <v xml:space="preserve">CURVA PVC 90 GRAUS, ROSCAVEL, 1 1/4",  AGUA FRIA PREDIAL                                                                                                                                                                                                                                                                                                                                                                                                                                                  </v>
          </cell>
          <cell r="C8946" t="str">
            <v>INSUMO</v>
          </cell>
          <cell r="D8946" t="str">
            <v xml:space="preserve">UN    </v>
          </cell>
          <cell r="E8946" t="str">
            <v>26,69</v>
          </cell>
          <cell r="F8946">
            <v>0</v>
          </cell>
          <cell r="G8946" t="str">
            <v>26,69</v>
          </cell>
          <cell r="H8946">
            <v>0</v>
          </cell>
          <cell r="I8946">
            <v>0</v>
          </cell>
          <cell r="J8946">
            <v>0</v>
          </cell>
          <cell r="K8946">
            <v>26.69</v>
          </cell>
          <cell r="L8946">
            <v>26.69</v>
          </cell>
          <cell r="M8946"/>
          <cell r="N8946">
            <v>1940</v>
          </cell>
        </row>
        <row r="8947">
          <cell r="A8947">
            <v>1937</v>
          </cell>
          <cell r="B8947" t="str">
            <v xml:space="preserve">CURVA PVC 90 GRAUS, ROSCAVEL, 1/2",  AGUA FRIA PREDIAL                                                                                                                                                                                                                                                                                                                                                                                                                                                    </v>
          </cell>
          <cell r="C8947" t="str">
            <v>INSUMO</v>
          </cell>
          <cell r="D8947" t="str">
            <v xml:space="preserve">UN    </v>
          </cell>
          <cell r="E8947" t="str">
            <v>5,54</v>
          </cell>
          <cell r="F8947">
            <v>0</v>
          </cell>
          <cell r="G8947" t="str">
            <v>5,54</v>
          </cell>
          <cell r="H8947">
            <v>0</v>
          </cell>
          <cell r="I8947">
            <v>0</v>
          </cell>
          <cell r="J8947">
            <v>0</v>
          </cell>
          <cell r="K8947">
            <v>5.54</v>
          </cell>
          <cell r="L8947">
            <v>5.54</v>
          </cell>
          <cell r="M8947"/>
          <cell r="N8947">
            <v>1937</v>
          </cell>
        </row>
        <row r="8948">
          <cell r="A8948">
            <v>1939</v>
          </cell>
          <cell r="B8948" t="str">
            <v xml:space="preserve">CURVA PVC 90 GRAUS, ROSCAVEL, 1",  AGUA FRIA PREDIAL                                                                                                                                                                                                                                                                                                                                                                                                                                                      </v>
          </cell>
          <cell r="C8948" t="str">
            <v>INSUMO</v>
          </cell>
          <cell r="D8948" t="str">
            <v xml:space="preserve">UN    </v>
          </cell>
          <cell r="E8948" t="str">
            <v>10,97</v>
          </cell>
          <cell r="F8948">
            <v>0</v>
          </cell>
          <cell r="G8948" t="str">
            <v>10,97</v>
          </cell>
          <cell r="H8948">
            <v>0</v>
          </cell>
          <cell r="I8948">
            <v>0</v>
          </cell>
          <cell r="J8948">
            <v>0</v>
          </cell>
          <cell r="K8948">
            <v>10.97</v>
          </cell>
          <cell r="L8948">
            <v>10.97</v>
          </cell>
          <cell r="M8948"/>
          <cell r="N8948">
            <v>1939</v>
          </cell>
        </row>
        <row r="8949">
          <cell r="A8949">
            <v>1942</v>
          </cell>
          <cell r="B8949" t="str">
            <v xml:space="preserve">CURVA PVC 90 GRAUS, ROSCAVEL, 2",  AGUA FRIA PREDIAL                                                                                                                                                                                                                                                                                                                                                                                                                                                      </v>
          </cell>
          <cell r="C8949" t="str">
            <v>INSUMO</v>
          </cell>
          <cell r="D8949" t="str">
            <v xml:space="preserve">UN    </v>
          </cell>
          <cell r="E8949" t="str">
            <v>50,38</v>
          </cell>
          <cell r="F8949">
            <v>0</v>
          </cell>
          <cell r="G8949" t="str">
            <v>50,38</v>
          </cell>
          <cell r="H8949">
            <v>0</v>
          </cell>
          <cell r="I8949">
            <v>0</v>
          </cell>
          <cell r="J8949">
            <v>0</v>
          </cell>
          <cell r="K8949">
            <v>50.38</v>
          </cell>
          <cell r="L8949">
            <v>50.38</v>
          </cell>
          <cell r="M8949"/>
          <cell r="N8949">
            <v>1942</v>
          </cell>
        </row>
        <row r="8950">
          <cell r="A8950">
            <v>1938</v>
          </cell>
          <cell r="B8950" t="str">
            <v xml:space="preserve">CURVA PVC 90 GRAUS, ROSCAVEL, 3/4",  AGUA FRIA PREDIAL                                                                                                                                                                                                                                                                                                                                                                                                                                                    </v>
          </cell>
          <cell r="C8950" t="str">
            <v>INSUMO</v>
          </cell>
          <cell r="D8950" t="str">
            <v xml:space="preserve">UN    </v>
          </cell>
          <cell r="E8950" t="str">
            <v>7,02</v>
          </cell>
          <cell r="F8950">
            <v>0</v>
          </cell>
          <cell r="G8950" t="str">
            <v>7,02</v>
          </cell>
          <cell r="H8950">
            <v>0</v>
          </cell>
          <cell r="I8950">
            <v>0</v>
          </cell>
          <cell r="J8950">
            <v>0</v>
          </cell>
          <cell r="K8950">
            <v>7.02</v>
          </cell>
          <cell r="L8950">
            <v>7.02</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49,82</v>
          </cell>
          <cell r="F8955">
            <v>0</v>
          </cell>
          <cell r="G8955" t="str">
            <v>49,82</v>
          </cell>
          <cell r="H8955">
            <v>0</v>
          </cell>
          <cell r="I8955">
            <v>0</v>
          </cell>
          <cell r="J8955">
            <v>0</v>
          </cell>
          <cell r="K8955">
            <v>49.82</v>
          </cell>
          <cell r="L8955">
            <v>49.82</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167,97</v>
          </cell>
          <cell r="F8956">
            <v>0</v>
          </cell>
          <cell r="G8956" t="str">
            <v>167,97</v>
          </cell>
          <cell r="H8956">
            <v>0</v>
          </cell>
          <cell r="I8956">
            <v>0</v>
          </cell>
          <cell r="J8956">
            <v>0</v>
          </cell>
          <cell r="K8956">
            <v>167.97</v>
          </cell>
          <cell r="L8956">
            <v>167.97</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32,59</v>
          </cell>
          <cell r="F8957">
            <v>0</v>
          </cell>
          <cell r="G8957" t="str">
            <v>32,59</v>
          </cell>
          <cell r="H8957">
            <v>0</v>
          </cell>
          <cell r="I8957">
            <v>0</v>
          </cell>
          <cell r="J8957">
            <v>0</v>
          </cell>
          <cell r="K8957">
            <v>32.590000000000003</v>
          </cell>
          <cell r="L8957">
            <v>32.590000000000003</v>
          </cell>
          <cell r="M8957"/>
          <cell r="N8957">
            <v>20096</v>
          </cell>
        </row>
        <row r="8958">
          <cell r="A8958">
            <v>1964</v>
          </cell>
          <cell r="B8958" t="str">
            <v xml:space="preserve">CURVA PVC, 45 GRAUS, CURTA, PB, DN 100 MM, PARA ESGOTO PREDIAL                                                                                                                                                                                                                                                                                                                                                                                                                                            </v>
          </cell>
          <cell r="C8958" t="str">
            <v>INSUMO</v>
          </cell>
          <cell r="D8958" t="str">
            <v xml:space="preserve">UN    </v>
          </cell>
          <cell r="E8958" t="str">
            <v>30,13</v>
          </cell>
          <cell r="F8958">
            <v>0</v>
          </cell>
          <cell r="G8958" t="str">
            <v>30,13</v>
          </cell>
          <cell r="H8958">
            <v>0</v>
          </cell>
          <cell r="I8958">
            <v>0</v>
          </cell>
          <cell r="J8958">
            <v>0</v>
          </cell>
          <cell r="K8958">
            <v>30.13</v>
          </cell>
          <cell r="L8958">
            <v>30.13</v>
          </cell>
          <cell r="M8958"/>
          <cell r="N8958">
            <v>1964</v>
          </cell>
        </row>
        <row r="8959">
          <cell r="A8959">
            <v>1880</v>
          </cell>
          <cell r="B8959" t="str">
            <v xml:space="preserve">CURVA 135 GRAUS, DE PVC RIGIDO ROSCAVEL, DE 1", PARA ELETRODUTO                                                                                                                                                                                                                                                                                                                                                                                                                                           </v>
          </cell>
          <cell r="C8959" t="str">
            <v>INSUMO</v>
          </cell>
          <cell r="D8959" t="str">
            <v xml:space="preserve">UN    </v>
          </cell>
          <cell r="E8959" t="str">
            <v>3,00</v>
          </cell>
          <cell r="F8959">
            <v>0</v>
          </cell>
          <cell r="G8959" t="str">
            <v>3,00</v>
          </cell>
          <cell r="H8959">
            <v>0</v>
          </cell>
          <cell r="I8959">
            <v>0</v>
          </cell>
          <cell r="J8959">
            <v>0</v>
          </cell>
          <cell r="K8959">
            <v>3</v>
          </cell>
          <cell r="L8959">
            <v>3</v>
          </cell>
          <cell r="M8959"/>
          <cell r="N8959">
            <v>1880</v>
          </cell>
        </row>
        <row r="8960">
          <cell r="A8960">
            <v>39274</v>
          </cell>
          <cell r="B8960" t="str">
            <v xml:space="preserve">CURVA 135 GRAUS, DE PVC RIGIDO ROSCAVEL, DE 3/4", PARA ELETRODUTO                                                                                                                                                                                                                                                                                                                                                                                                                                         </v>
          </cell>
          <cell r="C8960" t="str">
            <v>INSUMO</v>
          </cell>
          <cell r="D8960" t="str">
            <v xml:space="preserve">UN    </v>
          </cell>
          <cell r="E8960" t="str">
            <v>2,33</v>
          </cell>
          <cell r="F8960">
            <v>0</v>
          </cell>
          <cell r="G8960" t="str">
            <v>2,33</v>
          </cell>
          <cell r="H8960">
            <v>0</v>
          </cell>
          <cell r="I8960">
            <v>0</v>
          </cell>
          <cell r="J8960">
            <v>0</v>
          </cell>
          <cell r="K8960">
            <v>2.33</v>
          </cell>
          <cell r="L8960">
            <v>2.33</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9,59</v>
          </cell>
          <cell r="F8970">
            <v>0</v>
          </cell>
          <cell r="G8970" t="str">
            <v>9,59</v>
          </cell>
          <cell r="H8970">
            <v>0</v>
          </cell>
          <cell r="I8970">
            <v>0</v>
          </cell>
          <cell r="J8970">
            <v>0</v>
          </cell>
          <cell r="K8970">
            <v>9.59</v>
          </cell>
          <cell r="L8970">
            <v>9.59</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6,30</v>
          </cell>
          <cell r="F8971">
            <v>0</v>
          </cell>
          <cell r="G8971" t="str">
            <v>6,30</v>
          </cell>
          <cell r="H8971">
            <v>0</v>
          </cell>
          <cell r="I8971">
            <v>0</v>
          </cell>
          <cell r="J8971">
            <v>0</v>
          </cell>
          <cell r="K8971">
            <v>6.3</v>
          </cell>
          <cell r="L8971">
            <v>6.3</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2,23</v>
          </cell>
          <cell r="F8972">
            <v>0</v>
          </cell>
          <cell r="G8972" t="str">
            <v>2,23</v>
          </cell>
          <cell r="H8972">
            <v>0</v>
          </cell>
          <cell r="I8972">
            <v>0</v>
          </cell>
          <cell r="J8972">
            <v>0</v>
          </cell>
          <cell r="K8972">
            <v>2.23</v>
          </cell>
          <cell r="L8972">
            <v>2.23</v>
          </cell>
          <cell r="M8972"/>
          <cell r="N8972">
            <v>40409</v>
          </cell>
        </row>
        <row r="8973">
          <cell r="A8973">
            <v>39276</v>
          </cell>
          <cell r="B8973" t="str">
            <v xml:space="preserve">CURVA 180 GRAUS, DE PVC RIGIDO ROSCAVEL, DE 1", PARA ELETRODUTO                                                                                                                                                                                                                                                                                                                                                                                                                                           </v>
          </cell>
          <cell r="C8973" t="str">
            <v>INSUMO</v>
          </cell>
          <cell r="D8973" t="str">
            <v xml:space="preserve">UN    </v>
          </cell>
          <cell r="E8973" t="str">
            <v>5,68</v>
          </cell>
          <cell r="F8973">
            <v>0</v>
          </cell>
          <cell r="G8973" t="str">
            <v>5,68</v>
          </cell>
          <cell r="H8973">
            <v>0</v>
          </cell>
          <cell r="I8973">
            <v>0</v>
          </cell>
          <cell r="J8973">
            <v>0</v>
          </cell>
          <cell r="K8973">
            <v>5.68</v>
          </cell>
          <cell r="L8973">
            <v>5.68</v>
          </cell>
          <cell r="M8973"/>
          <cell r="N8973">
            <v>39276</v>
          </cell>
        </row>
        <row r="8974">
          <cell r="A8974">
            <v>39277</v>
          </cell>
          <cell r="B8974" t="str">
            <v xml:space="preserve">CURVA 180 GRAUS, DE PVC RIGIDO ROSCAVEL, DE 2", PARA ELETRODUTO                                                                                                                                                                                                                                                                                                                                                                                                                                           </v>
          </cell>
          <cell r="C8974" t="str">
            <v>INSUMO</v>
          </cell>
          <cell r="D8974" t="str">
            <v xml:space="preserve">UN    </v>
          </cell>
          <cell r="E8974" t="str">
            <v>15,33</v>
          </cell>
          <cell r="F8974">
            <v>0</v>
          </cell>
          <cell r="G8974" t="str">
            <v>15,33</v>
          </cell>
          <cell r="H8974">
            <v>0</v>
          </cell>
          <cell r="I8974">
            <v>0</v>
          </cell>
          <cell r="J8974">
            <v>0</v>
          </cell>
          <cell r="K8974">
            <v>15.33</v>
          </cell>
          <cell r="L8974">
            <v>15.33</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4,34</v>
          </cell>
          <cell r="F8975">
            <v>0</v>
          </cell>
          <cell r="G8975" t="str">
            <v>4,34</v>
          </cell>
          <cell r="H8975">
            <v>0</v>
          </cell>
          <cell r="I8975">
            <v>0</v>
          </cell>
          <cell r="J8975">
            <v>0</v>
          </cell>
          <cell r="K8975">
            <v>4.34</v>
          </cell>
          <cell r="L8975">
            <v>4.34</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1,93</v>
          </cell>
          <cell r="F9054">
            <v>0</v>
          </cell>
          <cell r="G9054" t="str">
            <v>1,93</v>
          </cell>
          <cell r="H9054">
            <v>0</v>
          </cell>
          <cell r="I9054">
            <v>0</v>
          </cell>
          <cell r="J9054">
            <v>0</v>
          </cell>
          <cell r="K9054">
            <v>1.93</v>
          </cell>
          <cell r="L9054">
            <v>1.93</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3,28</v>
          </cell>
          <cell r="F9055">
            <v>0</v>
          </cell>
          <cell r="G9055" t="str">
            <v>3,28</v>
          </cell>
          <cell r="H9055">
            <v>0</v>
          </cell>
          <cell r="I9055">
            <v>0</v>
          </cell>
          <cell r="J9055">
            <v>0</v>
          </cell>
          <cell r="K9055">
            <v>3.28</v>
          </cell>
          <cell r="L9055">
            <v>3.28</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2,37</v>
          </cell>
          <cell r="F9056">
            <v>0</v>
          </cell>
          <cell r="G9056" t="str">
            <v>2,37</v>
          </cell>
          <cell r="H9056">
            <v>0</v>
          </cell>
          <cell r="I9056">
            <v>0</v>
          </cell>
          <cell r="J9056">
            <v>0</v>
          </cell>
          <cell r="K9056">
            <v>2.37</v>
          </cell>
          <cell r="L9056">
            <v>2.37</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5,24</v>
          </cell>
          <cell r="F9057">
            <v>0</v>
          </cell>
          <cell r="G9057" t="str">
            <v>5,24</v>
          </cell>
          <cell r="H9057">
            <v>0</v>
          </cell>
          <cell r="I9057">
            <v>0</v>
          </cell>
          <cell r="J9057">
            <v>0</v>
          </cell>
          <cell r="K9057">
            <v>5.24</v>
          </cell>
          <cell r="L9057">
            <v>5.24</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4,33</v>
          </cell>
          <cell r="F9058">
            <v>0</v>
          </cell>
          <cell r="G9058" t="str">
            <v>4,33</v>
          </cell>
          <cell r="H9058">
            <v>0</v>
          </cell>
          <cell r="I9058">
            <v>0</v>
          </cell>
          <cell r="J9058">
            <v>0</v>
          </cell>
          <cell r="K9058">
            <v>4.33</v>
          </cell>
          <cell r="L9058">
            <v>4.33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2,50</v>
          </cell>
          <cell r="F9059">
            <v>0</v>
          </cell>
          <cell r="G9059" t="str">
            <v>2,50</v>
          </cell>
          <cell r="H9059">
            <v>0</v>
          </cell>
          <cell r="I9059">
            <v>0</v>
          </cell>
          <cell r="J9059">
            <v>0</v>
          </cell>
          <cell r="K9059">
            <v>2.5</v>
          </cell>
          <cell r="L9059">
            <v>2.5</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3,84</v>
          </cell>
          <cell r="F9060">
            <v>0</v>
          </cell>
          <cell r="G9060" t="str">
            <v>3,84</v>
          </cell>
          <cell r="H9060">
            <v>0</v>
          </cell>
          <cell r="I9060">
            <v>0</v>
          </cell>
          <cell r="J9060">
            <v>0</v>
          </cell>
          <cell r="K9060">
            <v>3.84</v>
          </cell>
          <cell r="L9060">
            <v>3.84</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21,73</v>
          </cell>
          <cell r="F9061">
            <v>0</v>
          </cell>
          <cell r="G9061" t="str">
            <v>21,73</v>
          </cell>
          <cell r="H9061">
            <v>0</v>
          </cell>
          <cell r="I9061">
            <v>0</v>
          </cell>
          <cell r="J9061">
            <v>0</v>
          </cell>
          <cell r="K9061">
            <v>21.73</v>
          </cell>
          <cell r="L9061">
            <v>21.73</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8,52</v>
          </cell>
          <cell r="F9062">
            <v>0</v>
          </cell>
          <cell r="G9062" t="str">
            <v>8,52</v>
          </cell>
          <cell r="H9062">
            <v>0</v>
          </cell>
          <cell r="I9062">
            <v>0</v>
          </cell>
          <cell r="J9062">
            <v>0</v>
          </cell>
          <cell r="K9062">
            <v>8.52</v>
          </cell>
          <cell r="L9062">
            <v>8.52</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2,53</v>
          </cell>
          <cell r="F9063">
            <v>0</v>
          </cell>
          <cell r="G9063" t="str">
            <v>2,53</v>
          </cell>
          <cell r="H9063">
            <v>0</v>
          </cell>
          <cell r="I9063">
            <v>0</v>
          </cell>
          <cell r="J9063">
            <v>0</v>
          </cell>
          <cell r="K9063">
            <v>2.5299999999999998</v>
          </cell>
          <cell r="L9063">
            <v>2.5299999999999998</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21,76</v>
          </cell>
          <cell r="F9064">
            <v>0</v>
          </cell>
          <cell r="G9064" t="str">
            <v>21,76</v>
          </cell>
          <cell r="H9064">
            <v>0</v>
          </cell>
          <cell r="I9064">
            <v>0</v>
          </cell>
          <cell r="J9064">
            <v>0</v>
          </cell>
          <cell r="K9064">
            <v>21.76</v>
          </cell>
          <cell r="L9064">
            <v>21.76</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43,73</v>
          </cell>
          <cell r="F9065">
            <v>0</v>
          </cell>
          <cell r="G9065" t="str">
            <v>43,73</v>
          </cell>
          <cell r="H9065">
            <v>0</v>
          </cell>
          <cell r="I9065">
            <v>0</v>
          </cell>
          <cell r="J9065">
            <v>0</v>
          </cell>
          <cell r="K9065">
            <v>43.73</v>
          </cell>
          <cell r="L9065">
            <v>43.73</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26,01</v>
          </cell>
          <cell r="F9076">
            <v>0</v>
          </cell>
          <cell r="G9076" t="str">
            <v>26,01</v>
          </cell>
          <cell r="H9076">
            <v>0</v>
          </cell>
          <cell r="I9076">
            <v>0</v>
          </cell>
          <cell r="J9076">
            <v>0</v>
          </cell>
          <cell r="K9076">
            <v>26.01</v>
          </cell>
          <cell r="L9076">
            <v>26.01</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26,01</v>
          </cell>
          <cell r="F9077">
            <v>0</v>
          </cell>
          <cell r="G9077" t="str">
            <v>26,01</v>
          </cell>
          <cell r="H9077">
            <v>0</v>
          </cell>
          <cell r="I9077">
            <v>0</v>
          </cell>
          <cell r="J9077">
            <v>0</v>
          </cell>
          <cell r="K9077">
            <v>26.01</v>
          </cell>
          <cell r="L9077">
            <v>26.01</v>
          </cell>
          <cell r="M9077"/>
          <cell r="N9077">
            <v>38370</v>
          </cell>
        </row>
        <row r="9078">
          <cell r="A9078">
            <v>38372</v>
          </cell>
          <cell r="B9078" t="str">
            <v xml:space="preserve">DESEMPENADEIRA PLASTICA LISA *14 X 27* CM                                                                                                                                                                                                                                                                                                                                                                                                                                                                 </v>
          </cell>
          <cell r="C9078" t="str">
            <v>INSUMO</v>
          </cell>
          <cell r="D9078" t="str">
            <v xml:space="preserve">UN    </v>
          </cell>
          <cell r="E9078" t="str">
            <v>19,03</v>
          </cell>
          <cell r="F9078">
            <v>0</v>
          </cell>
          <cell r="G9078" t="str">
            <v>19,03</v>
          </cell>
          <cell r="H9078">
            <v>0</v>
          </cell>
          <cell r="I9078">
            <v>0</v>
          </cell>
          <cell r="J9078">
            <v>0</v>
          </cell>
          <cell r="K9078">
            <v>19.03</v>
          </cell>
          <cell r="L9078">
            <v>19.03</v>
          </cell>
          <cell r="M9078"/>
          <cell r="N9078">
            <v>38372</v>
          </cell>
        </row>
        <row r="9079">
          <cell r="A9079">
            <v>2357</v>
          </cell>
          <cell r="B9079" t="str">
            <v xml:space="preserve">DESENHISTA COPISTA (HORISTA)                                                                                                                                                                                                                                                                                                                                                                                                                                                                              </v>
          </cell>
          <cell r="C9079" t="str">
            <v>INSUMO</v>
          </cell>
          <cell r="D9079" t="str">
            <v xml:space="preserve">H     </v>
          </cell>
          <cell r="E9079" t="str">
            <v>12,66</v>
          </cell>
          <cell r="F9079">
            <v>0</v>
          </cell>
          <cell r="G9079" t="str">
            <v>12,66</v>
          </cell>
          <cell r="H9079">
            <v>0</v>
          </cell>
          <cell r="I9079">
            <v>0</v>
          </cell>
          <cell r="J9079">
            <v>0</v>
          </cell>
          <cell r="K9079">
            <v>12.66</v>
          </cell>
          <cell r="L9079">
            <v>12.66</v>
          </cell>
          <cell r="M9079"/>
          <cell r="N9079">
            <v>2357</v>
          </cell>
        </row>
        <row r="9080">
          <cell r="A9080">
            <v>40806</v>
          </cell>
          <cell r="B9080" t="str">
            <v xml:space="preserve">DESENHISTA COPISTA (MENSALISTA)                                                                                                                                                                                                                                                                                                                                                                                                                                                                           </v>
          </cell>
          <cell r="C9080" t="str">
            <v>INSUMO</v>
          </cell>
          <cell r="D9080" t="str">
            <v xml:space="preserve">MES   </v>
          </cell>
          <cell r="E9080" t="str">
            <v>2.225,72</v>
          </cell>
          <cell r="F9080">
            <v>0</v>
          </cell>
          <cell r="G9080" t="str">
            <v>2.225,72</v>
          </cell>
          <cell r="H9080">
            <v>0</v>
          </cell>
          <cell r="I9080">
            <v>0</v>
          </cell>
          <cell r="J9080">
            <v>0</v>
          </cell>
          <cell r="K9080">
            <v>2225.7199999999998</v>
          </cell>
          <cell r="L9080">
            <v>2225.7199999999998</v>
          </cell>
          <cell r="M9080"/>
          <cell r="N9080">
            <v>40806</v>
          </cell>
        </row>
        <row r="9081">
          <cell r="A9081">
            <v>2355</v>
          </cell>
          <cell r="B9081" t="str">
            <v xml:space="preserve">DESENHISTA DETALHISTA (HORISTA)                                                                                                                                                                                                                                                                                                                                                                                                                                                                           </v>
          </cell>
          <cell r="C9081" t="str">
            <v>INSUMO</v>
          </cell>
          <cell r="D9081" t="str">
            <v xml:space="preserve">H     </v>
          </cell>
          <cell r="E9081" t="str">
            <v>38,93</v>
          </cell>
          <cell r="F9081">
            <v>0</v>
          </cell>
          <cell r="G9081" t="str">
            <v>38,93</v>
          </cell>
          <cell r="H9081">
            <v>0</v>
          </cell>
          <cell r="I9081">
            <v>0</v>
          </cell>
          <cell r="J9081">
            <v>0</v>
          </cell>
          <cell r="K9081">
            <v>38.93</v>
          </cell>
          <cell r="L9081">
            <v>38.93</v>
          </cell>
          <cell r="M9081"/>
          <cell r="N9081">
            <v>2355</v>
          </cell>
        </row>
        <row r="9082">
          <cell r="A9082">
            <v>40805</v>
          </cell>
          <cell r="B9082" t="str">
            <v xml:space="preserve">DESENHISTA DETALHISTA (MENSALISTA)                                                                                                                                                                                                                                                                                                                                                                                                                                                                        </v>
          </cell>
          <cell r="C9082" t="str">
            <v>INSUMO</v>
          </cell>
          <cell r="D9082" t="str">
            <v xml:space="preserve">MES   </v>
          </cell>
          <cell r="E9082" t="str">
            <v>6.839,53</v>
          </cell>
          <cell r="F9082">
            <v>0</v>
          </cell>
          <cell r="G9082" t="str">
            <v>6.839,53</v>
          </cell>
          <cell r="H9082">
            <v>0</v>
          </cell>
          <cell r="I9082">
            <v>0</v>
          </cell>
          <cell r="J9082">
            <v>0</v>
          </cell>
          <cell r="K9082">
            <v>6839.53</v>
          </cell>
          <cell r="L9082">
            <v>6839.53</v>
          </cell>
          <cell r="M9082"/>
          <cell r="N9082">
            <v>40805</v>
          </cell>
        </row>
        <row r="9083">
          <cell r="A9083">
            <v>2358</v>
          </cell>
          <cell r="B9083" t="str">
            <v xml:space="preserve">DESENHISTA PROJETISTA (HORISTA)                                                                                                                                                                                                                                                                                                                                                                                                                                                                           </v>
          </cell>
          <cell r="C9083" t="str">
            <v>INSUMO</v>
          </cell>
          <cell r="D9083" t="str">
            <v xml:space="preserve">H     </v>
          </cell>
          <cell r="E9083" t="str">
            <v>21,10</v>
          </cell>
          <cell r="F9083">
            <v>0</v>
          </cell>
          <cell r="G9083" t="str">
            <v>21,10</v>
          </cell>
          <cell r="H9083">
            <v>0</v>
          </cell>
          <cell r="I9083">
            <v>0</v>
          </cell>
          <cell r="J9083">
            <v>0</v>
          </cell>
          <cell r="K9083">
            <v>21.1</v>
          </cell>
          <cell r="L9083">
            <v>21.1</v>
          </cell>
          <cell r="M9083"/>
          <cell r="N9083">
            <v>2358</v>
          </cell>
        </row>
        <row r="9084">
          <cell r="A9084">
            <v>40807</v>
          </cell>
          <cell r="B9084" t="str">
            <v xml:space="preserve">DESENHISTA PROJETISTA (MENSALISTA)                                                                                                                                                                                                                                                                                                                                                                                                                                                                        </v>
          </cell>
          <cell r="C9084" t="str">
            <v>INSUMO</v>
          </cell>
          <cell r="D9084" t="str">
            <v xml:space="preserve">MES   </v>
          </cell>
          <cell r="E9084" t="str">
            <v>3.709,96</v>
          </cell>
          <cell r="F9084">
            <v>0</v>
          </cell>
          <cell r="G9084" t="str">
            <v>3.709,96</v>
          </cell>
          <cell r="H9084">
            <v>0</v>
          </cell>
          <cell r="I9084">
            <v>0</v>
          </cell>
          <cell r="J9084">
            <v>0</v>
          </cell>
          <cell r="K9084">
            <v>3709.96</v>
          </cell>
          <cell r="L9084">
            <v>3709.96</v>
          </cell>
          <cell r="M9084"/>
          <cell r="N9084">
            <v>40807</v>
          </cell>
        </row>
        <row r="9085">
          <cell r="A9085">
            <v>2359</v>
          </cell>
          <cell r="B9085" t="str">
            <v xml:space="preserve">DESENHISTA TECNICO AUXILIAR (HORISTA)                                                                                                                                                                                                                                                                                                                                                                                                                                                                     </v>
          </cell>
          <cell r="C9085" t="str">
            <v>INSUMO</v>
          </cell>
          <cell r="D9085" t="str">
            <v xml:space="preserve">H     </v>
          </cell>
          <cell r="E9085" t="str">
            <v>19,65</v>
          </cell>
          <cell r="F9085">
            <v>0</v>
          </cell>
          <cell r="G9085" t="str">
            <v>19,65</v>
          </cell>
          <cell r="H9085">
            <v>0</v>
          </cell>
          <cell r="I9085">
            <v>0</v>
          </cell>
          <cell r="J9085">
            <v>0</v>
          </cell>
          <cell r="K9085">
            <v>19.649999999999999</v>
          </cell>
          <cell r="L9085">
            <v>19.649999999999999</v>
          </cell>
          <cell r="M9085"/>
          <cell r="N9085">
            <v>2359</v>
          </cell>
        </row>
        <row r="9086">
          <cell r="A9086">
            <v>40808</v>
          </cell>
          <cell r="B9086" t="str">
            <v xml:space="preserve">DESENHISTA TECNICO AUXILIAR (MENSALISTA)                                                                                                                                                                                                                                                                                                                                                                                                                                                                  </v>
          </cell>
          <cell r="C9086" t="str">
            <v>INSUMO</v>
          </cell>
          <cell r="D9086" t="str">
            <v xml:space="preserve">MES   </v>
          </cell>
          <cell r="E9086" t="str">
            <v>3.451,62</v>
          </cell>
          <cell r="F9086">
            <v>0</v>
          </cell>
          <cell r="G9086" t="str">
            <v>3.451,62</v>
          </cell>
          <cell r="H9086">
            <v>0</v>
          </cell>
          <cell r="I9086">
            <v>0</v>
          </cell>
          <cell r="J9086">
            <v>0</v>
          </cell>
          <cell r="K9086">
            <v>3451.62</v>
          </cell>
          <cell r="L9086">
            <v>3451.62</v>
          </cell>
          <cell r="M9086"/>
          <cell r="N9086">
            <v>40808</v>
          </cell>
        </row>
        <row r="9087">
          <cell r="A9087">
            <v>44330</v>
          </cell>
          <cell r="B9087" t="str">
            <v xml:space="preserve">DESINFETANTE PRONTO USO                                                                                                                                                                                                                                                                                                                                                                                                                                                                                   </v>
          </cell>
          <cell r="C9087" t="str">
            <v>INSUMO</v>
          </cell>
          <cell r="D9087" t="str">
            <v xml:space="preserve">L     </v>
          </cell>
          <cell r="E9087" t="str">
            <v>10,37</v>
          </cell>
          <cell r="F9087">
            <v>0</v>
          </cell>
          <cell r="G9087" t="str">
            <v>10,37</v>
          </cell>
          <cell r="H9087">
            <v>0</v>
          </cell>
          <cell r="I9087">
            <v>0</v>
          </cell>
          <cell r="J9087">
            <v>0</v>
          </cell>
          <cell r="K9087">
            <v>10.37</v>
          </cell>
          <cell r="L9087">
            <v>10.37</v>
          </cell>
          <cell r="M9087"/>
          <cell r="N9087">
            <v>44330</v>
          </cell>
        </row>
        <row r="9088">
          <cell r="A9088">
            <v>43144</v>
          </cell>
          <cell r="B9088" t="str">
            <v xml:space="preserve">DESMOLDANTE PARA CONCRETO ESTAMPADO                                                                                                                                                                                                                                                                                                                                                                                                                                                                       </v>
          </cell>
          <cell r="C9088" t="str">
            <v>INSUMO</v>
          </cell>
          <cell r="D9088" t="str">
            <v xml:space="preserve">KG    </v>
          </cell>
          <cell r="E9088" t="str">
            <v>33,81</v>
          </cell>
          <cell r="F9088">
            <v>0</v>
          </cell>
          <cell r="G9088" t="str">
            <v>33,81</v>
          </cell>
          <cell r="H9088">
            <v>0</v>
          </cell>
          <cell r="I9088">
            <v>0</v>
          </cell>
          <cell r="J9088">
            <v>0</v>
          </cell>
          <cell r="K9088">
            <v>33.81</v>
          </cell>
          <cell r="L9088">
            <v>33.81</v>
          </cell>
          <cell r="M9088"/>
          <cell r="N9088">
            <v>43144</v>
          </cell>
        </row>
        <row r="9089">
          <cell r="A9089">
            <v>39397</v>
          </cell>
          <cell r="B9089" t="str">
            <v xml:space="preserve">DESMOLDANTE PARA FORMAS METALICAS A BASE DE OLEO VEGETAL                                                                                                                                                                                                                                                                                                                                                                                                                                                  </v>
          </cell>
          <cell r="C9089" t="str">
            <v>INSUMO</v>
          </cell>
          <cell r="D9089" t="str">
            <v xml:space="preserve">L     </v>
          </cell>
          <cell r="E9089" t="str">
            <v>15,41</v>
          </cell>
          <cell r="F9089">
            <v>0</v>
          </cell>
          <cell r="G9089" t="str">
            <v>15,41</v>
          </cell>
          <cell r="H9089">
            <v>0</v>
          </cell>
          <cell r="I9089">
            <v>0</v>
          </cell>
          <cell r="J9089">
            <v>0</v>
          </cell>
          <cell r="K9089">
            <v>15.41</v>
          </cell>
          <cell r="L9089">
            <v>15.41</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6,21</v>
          </cell>
          <cell r="F9090">
            <v>0</v>
          </cell>
          <cell r="G9090" t="str">
            <v>6,21</v>
          </cell>
          <cell r="H9090">
            <v>0</v>
          </cell>
          <cell r="I9090">
            <v>0</v>
          </cell>
          <cell r="J9090">
            <v>0</v>
          </cell>
          <cell r="K9090">
            <v>6.21</v>
          </cell>
          <cell r="L9090">
            <v>6.21</v>
          </cell>
          <cell r="M9090"/>
          <cell r="N9090">
            <v>2692</v>
          </cell>
        </row>
        <row r="9091">
          <cell r="A9091">
            <v>44329</v>
          </cell>
          <cell r="B9091" t="str">
            <v xml:space="preserve">DETERGENTE NEUTRO USO GERAL, CONCENTRADO                                                                                                                                                                                                                                                                                                                                                                                                                                                                  </v>
          </cell>
          <cell r="C9091" t="str">
            <v>INSUMO</v>
          </cell>
          <cell r="D9091" t="str">
            <v xml:space="preserve">L     </v>
          </cell>
          <cell r="E9091" t="str">
            <v>13,59</v>
          </cell>
          <cell r="F9091">
            <v>0</v>
          </cell>
          <cell r="G9091" t="str">
            <v>13,59</v>
          </cell>
          <cell r="H9091">
            <v>0</v>
          </cell>
          <cell r="I9091">
            <v>0</v>
          </cell>
          <cell r="J9091">
            <v>0</v>
          </cell>
          <cell r="K9091">
            <v>13.59</v>
          </cell>
          <cell r="L9091">
            <v>13.59</v>
          </cell>
          <cell r="M9091"/>
          <cell r="N9091">
            <v>44329</v>
          </cell>
        </row>
        <row r="9092">
          <cell r="A9092">
            <v>5318</v>
          </cell>
          <cell r="B9092" t="str">
            <v xml:space="preserve">DILUENTE AGUARRAS                                                                                                                                                                                                                                                                                                                                                                                                                                                                                         </v>
          </cell>
          <cell r="C9092" t="str">
            <v>INSUMO</v>
          </cell>
          <cell r="D9092" t="str">
            <v xml:space="preserve">L     </v>
          </cell>
          <cell r="E9092" t="str">
            <v>21,98</v>
          </cell>
          <cell r="F9092">
            <v>0</v>
          </cell>
          <cell r="G9092" t="str">
            <v>21,98</v>
          </cell>
          <cell r="H9092">
            <v>0</v>
          </cell>
          <cell r="I9092">
            <v>0</v>
          </cell>
          <cell r="J9092">
            <v>0</v>
          </cell>
          <cell r="K9092">
            <v>21.98</v>
          </cell>
          <cell r="L9092">
            <v>21.98</v>
          </cell>
          <cell r="M9092"/>
          <cell r="N9092">
            <v>5318</v>
          </cell>
        </row>
        <row r="9093">
          <cell r="A9093">
            <v>5330</v>
          </cell>
          <cell r="B9093" t="str">
            <v xml:space="preserve">DILUENTE EPOXI                                                                                                                                                                                                                                                                                                                                                                                                                                                                                            </v>
          </cell>
          <cell r="C9093" t="str">
            <v>INSUMO</v>
          </cell>
          <cell r="D9093" t="str">
            <v xml:space="preserve">L     </v>
          </cell>
          <cell r="E9093" t="str">
            <v>50,10</v>
          </cell>
          <cell r="F9093">
            <v>0</v>
          </cell>
          <cell r="G9093" t="str">
            <v>50,10</v>
          </cell>
          <cell r="H9093">
            <v>0</v>
          </cell>
          <cell r="I9093">
            <v>0</v>
          </cell>
          <cell r="J9093">
            <v>0</v>
          </cell>
          <cell r="K9093">
            <v>50.1</v>
          </cell>
          <cell r="L9093">
            <v>50.1</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36,33</v>
          </cell>
          <cell r="F9094">
            <v>0</v>
          </cell>
          <cell r="G9094" t="str">
            <v>36,33</v>
          </cell>
          <cell r="H9094">
            <v>0</v>
          </cell>
          <cell r="I9094">
            <v>0</v>
          </cell>
          <cell r="J9094">
            <v>0</v>
          </cell>
          <cell r="K9094">
            <v>36.33</v>
          </cell>
          <cell r="L9094">
            <v>36.33</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115,46</v>
          </cell>
          <cell r="F9095">
            <v>0</v>
          </cell>
          <cell r="G9095" t="str">
            <v>115,46</v>
          </cell>
          <cell r="H9095">
            <v>0</v>
          </cell>
          <cell r="I9095">
            <v>0</v>
          </cell>
          <cell r="J9095">
            <v>0</v>
          </cell>
          <cell r="K9095">
            <v>115.46</v>
          </cell>
          <cell r="L9095">
            <v>115.46</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28,00</v>
          </cell>
          <cell r="F9096">
            <v>0</v>
          </cell>
          <cell r="G9096" t="str">
            <v>28,00</v>
          </cell>
          <cell r="H9096">
            <v>0</v>
          </cell>
          <cell r="I9096">
            <v>0</v>
          </cell>
          <cell r="J9096">
            <v>0</v>
          </cell>
          <cell r="K9096">
            <v>28</v>
          </cell>
          <cell r="L9096">
            <v>28</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662,92</v>
          </cell>
          <cell r="F9097">
            <v>0</v>
          </cell>
          <cell r="G9097" t="str">
            <v>662,92</v>
          </cell>
          <cell r="H9097">
            <v>0</v>
          </cell>
          <cell r="I9097">
            <v>0</v>
          </cell>
          <cell r="J9097">
            <v>0</v>
          </cell>
          <cell r="K9097">
            <v>662.92</v>
          </cell>
          <cell r="L9097">
            <v>662.92</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29,51</v>
          </cell>
          <cell r="F9098">
            <v>0</v>
          </cell>
          <cell r="G9098" t="str">
            <v>29,51</v>
          </cell>
          <cell r="H9098">
            <v>0</v>
          </cell>
          <cell r="I9098">
            <v>0</v>
          </cell>
          <cell r="J9098">
            <v>0</v>
          </cell>
          <cell r="K9098">
            <v>29.51</v>
          </cell>
          <cell r="L9098">
            <v>29.51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27,87</v>
          </cell>
          <cell r="F9099">
            <v>0</v>
          </cell>
          <cell r="G9099" t="str">
            <v>27,87</v>
          </cell>
          <cell r="H9099">
            <v>0</v>
          </cell>
          <cell r="I9099">
            <v>0</v>
          </cell>
          <cell r="J9099">
            <v>0</v>
          </cell>
          <cell r="K9099">
            <v>27.87</v>
          </cell>
          <cell r="L9099">
            <v>27.87</v>
          </cell>
          <cell r="M9099"/>
          <cell r="N9099">
            <v>44533</v>
          </cell>
        </row>
        <row r="9100">
          <cell r="A9100">
            <v>44534</v>
          </cell>
          <cell r="B9100" t="str">
            <v xml:space="preserve">DISCO DE LIXA PARA METAL, DIAMETRO = 180 MM, GRAO  120                                                                                                                                                                                                                                                                                                                                                                                                                                                    </v>
          </cell>
          <cell r="C9100" t="str">
            <v>INSUMO</v>
          </cell>
          <cell r="D9100" t="str">
            <v xml:space="preserve">UN    </v>
          </cell>
          <cell r="E9100" t="str">
            <v>7,26</v>
          </cell>
          <cell r="F9100">
            <v>0</v>
          </cell>
          <cell r="G9100" t="str">
            <v>7,26</v>
          </cell>
          <cell r="H9100">
            <v>0</v>
          </cell>
          <cell r="I9100">
            <v>0</v>
          </cell>
          <cell r="J9100">
            <v>0</v>
          </cell>
          <cell r="K9100">
            <v>7.26</v>
          </cell>
          <cell r="L9100">
            <v>7.26</v>
          </cell>
          <cell r="M9100"/>
          <cell r="N9100">
            <v>44534</v>
          </cell>
        </row>
        <row r="9101">
          <cell r="A9101">
            <v>34544</v>
          </cell>
          <cell r="B9101" t="str">
            <v xml:space="preserve">DISJUNTOR  TERMOMAGNETICO TRIPOLAR 3 X 400 A / ICC - 25 KA                                                                                                                                                                                                                                                                                                                                                                                                                                                </v>
          </cell>
          <cell r="C9101" t="str">
            <v>INSUMO</v>
          </cell>
          <cell r="D9101" t="str">
            <v xml:space="preserve">UN    </v>
          </cell>
          <cell r="E9101" t="str">
            <v>1.363,60</v>
          </cell>
          <cell r="F9101">
            <v>0</v>
          </cell>
          <cell r="G9101" t="str">
            <v>1.363,60</v>
          </cell>
          <cell r="H9101">
            <v>0</v>
          </cell>
          <cell r="I9101">
            <v>0</v>
          </cell>
          <cell r="J9101">
            <v>0</v>
          </cell>
          <cell r="K9101">
            <v>1363.6</v>
          </cell>
          <cell r="L9101">
            <v>1363.6</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1.072,68</v>
          </cell>
          <cell r="F9102">
            <v>0</v>
          </cell>
          <cell r="G9102" t="str">
            <v>1.072,68</v>
          </cell>
          <cell r="H9102">
            <v>0</v>
          </cell>
          <cell r="I9102">
            <v>0</v>
          </cell>
          <cell r="J9102">
            <v>0</v>
          </cell>
          <cell r="K9102">
            <v>1072.68</v>
          </cell>
          <cell r="L9102">
            <v>1072.68</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1.660,85</v>
          </cell>
          <cell r="F9103">
            <v>0</v>
          </cell>
          <cell r="G9103" t="str">
            <v>1.660,85</v>
          </cell>
          <cell r="H9103">
            <v>0</v>
          </cell>
          <cell r="I9103">
            <v>0</v>
          </cell>
          <cell r="J9103">
            <v>0</v>
          </cell>
          <cell r="K9103">
            <v>1660.85</v>
          </cell>
          <cell r="L9103">
            <v>1660.85</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3.880,27</v>
          </cell>
          <cell r="F9104">
            <v>0</v>
          </cell>
          <cell r="G9104" t="str">
            <v>3.880,27</v>
          </cell>
          <cell r="H9104">
            <v>0</v>
          </cell>
          <cell r="I9104">
            <v>0</v>
          </cell>
          <cell r="J9104">
            <v>0</v>
          </cell>
          <cell r="K9104">
            <v>3880.27</v>
          </cell>
          <cell r="L9104">
            <v>3880.27</v>
          </cell>
          <cell r="M9104"/>
          <cell r="N9104">
            <v>34738</v>
          </cell>
        </row>
        <row r="9105">
          <cell r="A9105">
            <v>2391</v>
          </cell>
          <cell r="B9105" t="str">
            <v xml:space="preserve">DISJUNTOR TERMOMAGNETICO TRIPOLAR 125A                                                                                                                                                                                                                                                                                                                                                                                                                                                                    </v>
          </cell>
          <cell r="C9105" t="str">
            <v>INSUMO</v>
          </cell>
          <cell r="D9105" t="str">
            <v xml:space="preserve">UN    </v>
          </cell>
          <cell r="E9105" t="str">
            <v>315,59</v>
          </cell>
          <cell r="F9105">
            <v>0</v>
          </cell>
          <cell r="G9105" t="str">
            <v>315,59</v>
          </cell>
          <cell r="H9105">
            <v>0</v>
          </cell>
          <cell r="I9105">
            <v>0</v>
          </cell>
          <cell r="J9105">
            <v>0</v>
          </cell>
          <cell r="K9105">
            <v>315.58999999999997</v>
          </cell>
          <cell r="L9105">
            <v>315.58999999999997</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358,03</v>
          </cell>
          <cell r="F9106">
            <v>0</v>
          </cell>
          <cell r="G9106" t="str">
            <v>358,03</v>
          </cell>
          <cell r="H9106">
            <v>0</v>
          </cell>
          <cell r="I9106">
            <v>0</v>
          </cell>
          <cell r="J9106">
            <v>0</v>
          </cell>
          <cell r="K9106">
            <v>358.03</v>
          </cell>
          <cell r="L9106">
            <v>358.03</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502,46</v>
          </cell>
          <cell r="F9107">
            <v>0</v>
          </cell>
          <cell r="G9107" t="str">
            <v>502,46</v>
          </cell>
          <cell r="H9107">
            <v>0</v>
          </cell>
          <cell r="I9107">
            <v>0</v>
          </cell>
          <cell r="J9107">
            <v>0</v>
          </cell>
          <cell r="K9107">
            <v>502.46</v>
          </cell>
          <cell r="L9107">
            <v>502.46</v>
          </cell>
          <cell r="M9107"/>
          <cell r="N9107">
            <v>2377</v>
          </cell>
        </row>
        <row r="9108">
          <cell r="A9108">
            <v>2393</v>
          </cell>
          <cell r="B9108" t="str">
            <v xml:space="preserve">DISJUNTOR TERMOMAGNETICO TRIPOLAR 250 A / 600 V, TIPO FXD                                                                                                                                                                                                                                                                                                                                                                                                                                                 </v>
          </cell>
          <cell r="C9108" t="str">
            <v>INSUMO</v>
          </cell>
          <cell r="D9108" t="str">
            <v xml:space="preserve">UN    </v>
          </cell>
          <cell r="E9108" t="str">
            <v>841,43</v>
          </cell>
          <cell r="F9108">
            <v>0</v>
          </cell>
          <cell r="G9108" t="str">
            <v>841,43</v>
          </cell>
          <cell r="H9108">
            <v>0</v>
          </cell>
          <cell r="I9108">
            <v>0</v>
          </cell>
          <cell r="J9108">
            <v>0</v>
          </cell>
          <cell r="K9108">
            <v>841.43</v>
          </cell>
          <cell r="L9108">
            <v>841.43</v>
          </cell>
          <cell r="M9108"/>
          <cell r="N9108">
            <v>2393</v>
          </cell>
        </row>
        <row r="9109">
          <cell r="A9109">
            <v>34705</v>
          </cell>
          <cell r="B9109" t="str">
            <v xml:space="preserve">DISJUNTOR TERMOMAGNETICO TRIPOLAR 3  X 250 A/ICC - 25 KA                                                                                                                                                                                                                                                                                                                                                                                                                                                  </v>
          </cell>
          <cell r="C9109" t="str">
            <v>INSUMO</v>
          </cell>
          <cell r="D9109" t="str">
            <v xml:space="preserve">UN    </v>
          </cell>
          <cell r="E9109" t="str">
            <v>735,96</v>
          </cell>
          <cell r="F9109">
            <v>0</v>
          </cell>
          <cell r="G9109" t="str">
            <v>735,96</v>
          </cell>
          <cell r="H9109">
            <v>0</v>
          </cell>
          <cell r="I9109">
            <v>0</v>
          </cell>
          <cell r="J9109">
            <v>0</v>
          </cell>
          <cell r="K9109">
            <v>735.96</v>
          </cell>
          <cell r="L9109">
            <v>735.96</v>
          </cell>
          <cell r="M9109"/>
          <cell r="N9109">
            <v>34705</v>
          </cell>
        </row>
        <row r="9110">
          <cell r="A9110">
            <v>34707</v>
          </cell>
          <cell r="B9110" t="str">
            <v xml:space="preserve">DISJUNTOR TERMOMAGNETICO TRIPOLAR 3 X 350 A/ICC - 25 KA                                                                                                                                                                                                                                                                                                                                                                                                                                                   </v>
          </cell>
          <cell r="C9110" t="str">
            <v>INSUMO</v>
          </cell>
          <cell r="D9110" t="str">
            <v xml:space="preserve">UN    </v>
          </cell>
          <cell r="E9110" t="str">
            <v>1.363,74</v>
          </cell>
          <cell r="F9110">
            <v>0</v>
          </cell>
          <cell r="G9110" t="str">
            <v>1.363,74</v>
          </cell>
          <cell r="H9110">
            <v>0</v>
          </cell>
          <cell r="I9110">
            <v>0</v>
          </cell>
          <cell r="J9110">
            <v>0</v>
          </cell>
          <cell r="K9110">
            <v>1363.74</v>
          </cell>
          <cell r="L9110">
            <v>1363.74</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1.155,82</v>
          </cell>
          <cell r="F9111">
            <v>0</v>
          </cell>
          <cell r="G9111" t="str">
            <v>1.155,82</v>
          </cell>
          <cell r="H9111">
            <v>0</v>
          </cell>
          <cell r="I9111">
            <v>0</v>
          </cell>
          <cell r="J9111">
            <v>0</v>
          </cell>
          <cell r="K9111">
            <v>1155.82</v>
          </cell>
          <cell r="L9111">
            <v>1155.82</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1.155,82</v>
          </cell>
          <cell r="F9112">
            <v>0</v>
          </cell>
          <cell r="G9112" t="str">
            <v>1.155,82</v>
          </cell>
          <cell r="H9112">
            <v>0</v>
          </cell>
          <cell r="I9112">
            <v>0</v>
          </cell>
          <cell r="J9112">
            <v>0</v>
          </cell>
          <cell r="K9112">
            <v>1155.82</v>
          </cell>
          <cell r="L9112">
            <v>1155.82</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1.903,63</v>
          </cell>
          <cell r="F9113">
            <v>0</v>
          </cell>
          <cell r="G9113" t="str">
            <v>1.903,63</v>
          </cell>
          <cell r="H9113">
            <v>0</v>
          </cell>
          <cell r="I9113">
            <v>0</v>
          </cell>
          <cell r="J9113">
            <v>0</v>
          </cell>
          <cell r="K9113">
            <v>1903.63</v>
          </cell>
          <cell r="L9113">
            <v>1903.63</v>
          </cell>
          <cell r="M9113"/>
          <cell r="N9113">
            <v>2376</v>
          </cell>
        </row>
        <row r="9114">
          <cell r="A9114">
            <v>2394</v>
          </cell>
          <cell r="B9114" t="str">
            <v xml:space="preserve">DISJUNTOR TERMOMAGNETICO TRIPOLAR 800 A / 600 V, TIPO LMXD                                                                                                                                                                                                                                                                                                                                                                                                                                                </v>
          </cell>
          <cell r="C9114" t="str">
            <v>INSUMO</v>
          </cell>
          <cell r="D9114" t="str">
            <v xml:space="preserve">UN    </v>
          </cell>
          <cell r="E9114" t="str">
            <v>4.069,62</v>
          </cell>
          <cell r="F9114">
            <v>0</v>
          </cell>
          <cell r="G9114" t="str">
            <v>4.069,62</v>
          </cell>
          <cell r="H9114">
            <v>0</v>
          </cell>
          <cell r="I9114">
            <v>0</v>
          </cell>
          <cell r="J9114">
            <v>0</v>
          </cell>
          <cell r="K9114">
            <v>4069.62</v>
          </cell>
          <cell r="L9114">
            <v>4069.62</v>
          </cell>
          <cell r="M9114"/>
          <cell r="N9114">
            <v>2394</v>
          </cell>
        </row>
        <row r="9115">
          <cell r="A9115">
            <v>34686</v>
          </cell>
          <cell r="B9115" t="str">
            <v xml:space="preserve">DISJUNTOR TIPO DIN / IEC, MONOPOLAR DE 40  ATE 50A                                                                                                                                                                                                                                                                                                                                                                                                                                                        </v>
          </cell>
          <cell r="C9115" t="str">
            <v>INSUMO</v>
          </cell>
          <cell r="D9115" t="str">
            <v xml:space="preserve">UN    </v>
          </cell>
          <cell r="E9115" t="str">
            <v>12,21</v>
          </cell>
          <cell r="F9115">
            <v>0</v>
          </cell>
          <cell r="G9115" t="str">
            <v>12,21</v>
          </cell>
          <cell r="H9115">
            <v>0</v>
          </cell>
          <cell r="I9115">
            <v>0</v>
          </cell>
          <cell r="J9115">
            <v>0</v>
          </cell>
          <cell r="K9115">
            <v>12.21</v>
          </cell>
          <cell r="L9115">
            <v>12.21</v>
          </cell>
          <cell r="M9115"/>
          <cell r="N9115">
            <v>34686</v>
          </cell>
        </row>
        <row r="9116">
          <cell r="A9116">
            <v>34616</v>
          </cell>
          <cell r="B9116" t="str">
            <v xml:space="preserve">DISJUNTOR TIPO DIN/IEC, BIPOLAR DE 6 ATE 32A                                                                                                                                                                                                                                                                                                                                                                                                                                                              </v>
          </cell>
          <cell r="C9116" t="str">
            <v>INSUMO</v>
          </cell>
          <cell r="D9116" t="str">
            <v xml:space="preserve">UN    </v>
          </cell>
          <cell r="E9116" t="str">
            <v>47,22</v>
          </cell>
          <cell r="F9116">
            <v>0</v>
          </cell>
          <cell r="G9116" t="str">
            <v>47,22</v>
          </cell>
          <cell r="H9116">
            <v>0</v>
          </cell>
          <cell r="I9116">
            <v>0</v>
          </cell>
          <cell r="J9116">
            <v>0</v>
          </cell>
          <cell r="K9116">
            <v>47.22</v>
          </cell>
          <cell r="L9116">
            <v>47.22</v>
          </cell>
          <cell r="M9116"/>
          <cell r="N9116">
            <v>34616</v>
          </cell>
        </row>
        <row r="9117">
          <cell r="A9117">
            <v>34623</v>
          </cell>
          <cell r="B9117" t="str">
            <v xml:space="preserve">DISJUNTOR TIPO DIN/IEC, BIPOLAR 40 ATE 50A                                                                                                                                                                                                                                                                                                                                                                                                                                                                </v>
          </cell>
          <cell r="C9117" t="str">
            <v>INSUMO</v>
          </cell>
          <cell r="D9117" t="str">
            <v xml:space="preserve">UN    </v>
          </cell>
          <cell r="E9117" t="str">
            <v>46,50</v>
          </cell>
          <cell r="F9117">
            <v>0</v>
          </cell>
          <cell r="G9117" t="str">
            <v>46,50</v>
          </cell>
          <cell r="H9117">
            <v>0</v>
          </cell>
          <cell r="I9117">
            <v>0</v>
          </cell>
          <cell r="J9117">
            <v>0</v>
          </cell>
          <cell r="K9117">
            <v>46.5</v>
          </cell>
          <cell r="L9117">
            <v>46.5</v>
          </cell>
          <cell r="M9117"/>
          <cell r="N9117">
            <v>34623</v>
          </cell>
        </row>
        <row r="9118">
          <cell r="A9118">
            <v>34628</v>
          </cell>
          <cell r="B9118" t="str">
            <v xml:space="preserve">DISJUNTOR TIPO DIN/IEC, BIPOLAR 63 A                                                                                                                                                                                                                                                                                                                                                                                                                                                                      </v>
          </cell>
          <cell r="C9118" t="str">
            <v>INSUMO</v>
          </cell>
          <cell r="D9118" t="str">
            <v xml:space="preserve">UN    </v>
          </cell>
          <cell r="E9118" t="str">
            <v>66,60</v>
          </cell>
          <cell r="F9118">
            <v>0</v>
          </cell>
          <cell r="G9118" t="str">
            <v>66,60</v>
          </cell>
          <cell r="H9118">
            <v>0</v>
          </cell>
          <cell r="I9118">
            <v>0</v>
          </cell>
          <cell r="J9118">
            <v>0</v>
          </cell>
          <cell r="K9118">
            <v>66.599999999999994</v>
          </cell>
          <cell r="L9118">
            <v>66.599999999999994</v>
          </cell>
          <cell r="M9118"/>
          <cell r="N9118">
            <v>34628</v>
          </cell>
        </row>
        <row r="9119">
          <cell r="A9119">
            <v>34653</v>
          </cell>
          <cell r="B9119" t="str">
            <v xml:space="preserve">DISJUNTOR TIPO DIN/IEC, MONOPOLAR DE 6  ATE  32A                                                                                                                                                                                                                                                                                                                                                                                                                                                          </v>
          </cell>
          <cell r="C9119" t="str">
            <v>INSUMO</v>
          </cell>
          <cell r="D9119" t="str">
            <v xml:space="preserve">UN    </v>
          </cell>
          <cell r="E9119" t="str">
            <v>8,24</v>
          </cell>
          <cell r="F9119">
            <v>0</v>
          </cell>
          <cell r="G9119" t="str">
            <v>8,24</v>
          </cell>
          <cell r="H9119">
            <v>0</v>
          </cell>
          <cell r="I9119">
            <v>0</v>
          </cell>
          <cell r="J9119">
            <v>0</v>
          </cell>
          <cell r="K9119">
            <v>8.24</v>
          </cell>
          <cell r="L9119">
            <v>8.24</v>
          </cell>
          <cell r="M9119"/>
          <cell r="N9119">
            <v>34653</v>
          </cell>
        </row>
        <row r="9120">
          <cell r="A9120">
            <v>34688</v>
          </cell>
          <cell r="B9120" t="str">
            <v xml:space="preserve">DISJUNTOR TIPO DIN/IEC, MONOPOLAR DE 63 A                                                                                                                                                                                                                                                                                                                                                                                                                                                                 </v>
          </cell>
          <cell r="C9120" t="str">
            <v>INSUMO</v>
          </cell>
          <cell r="D9120" t="str">
            <v xml:space="preserve">UN    </v>
          </cell>
          <cell r="E9120" t="str">
            <v>14,93</v>
          </cell>
          <cell r="F9120">
            <v>0</v>
          </cell>
          <cell r="G9120" t="str">
            <v>14,93</v>
          </cell>
          <cell r="H9120">
            <v>0</v>
          </cell>
          <cell r="I9120">
            <v>0</v>
          </cell>
          <cell r="J9120">
            <v>0</v>
          </cell>
          <cell r="K9120">
            <v>14.93</v>
          </cell>
          <cell r="L9120">
            <v>14.93</v>
          </cell>
          <cell r="M9120"/>
          <cell r="N9120">
            <v>34688</v>
          </cell>
        </row>
        <row r="9121">
          <cell r="A9121">
            <v>34709</v>
          </cell>
          <cell r="B9121" t="str">
            <v xml:space="preserve">DISJUNTOR TIPO DIN/IEC, TRIPOLAR DE 10 ATE 50A                                                                                                                                                                                                                                                                                                                                                                                                                                                            </v>
          </cell>
          <cell r="C9121" t="str">
            <v>INSUMO</v>
          </cell>
          <cell r="D9121" t="str">
            <v xml:space="preserve">UN    </v>
          </cell>
          <cell r="E9121" t="str">
            <v>57,86</v>
          </cell>
          <cell r="F9121">
            <v>0</v>
          </cell>
          <cell r="G9121" t="str">
            <v>57,86</v>
          </cell>
          <cell r="H9121">
            <v>0</v>
          </cell>
          <cell r="I9121">
            <v>0</v>
          </cell>
          <cell r="J9121">
            <v>0</v>
          </cell>
          <cell r="K9121">
            <v>57.86</v>
          </cell>
          <cell r="L9121">
            <v>57.86</v>
          </cell>
          <cell r="M9121"/>
          <cell r="N9121">
            <v>34709</v>
          </cell>
        </row>
        <row r="9122">
          <cell r="A9122">
            <v>34714</v>
          </cell>
          <cell r="B9122" t="str">
            <v xml:space="preserve">DISJUNTOR TIPO DIN/IEC, TRIPOLAR 63 A                                                                                                                                                                                                                                                                                                                                                                                                                                                                     </v>
          </cell>
          <cell r="C9122" t="str">
            <v>INSUMO</v>
          </cell>
          <cell r="D9122" t="str">
            <v xml:space="preserve">UN    </v>
          </cell>
          <cell r="E9122" t="str">
            <v>69,10</v>
          </cell>
          <cell r="F9122">
            <v>0</v>
          </cell>
          <cell r="G9122" t="str">
            <v>69,10</v>
          </cell>
          <cell r="H9122">
            <v>0</v>
          </cell>
          <cell r="I9122">
            <v>0</v>
          </cell>
          <cell r="J9122">
            <v>0</v>
          </cell>
          <cell r="K9122">
            <v>69.099999999999994</v>
          </cell>
          <cell r="L9122">
            <v>69.099999999999994</v>
          </cell>
          <cell r="M9122"/>
          <cell r="N9122">
            <v>34714</v>
          </cell>
        </row>
        <row r="9123">
          <cell r="A9123">
            <v>2388</v>
          </cell>
          <cell r="B9123" t="str">
            <v xml:space="preserve">DISJUNTOR TIPO NEMA, BIPOLAR 10  ATE  50 A, TENSAO MAXIMA 415 V                                                                                                                                                                                                                                                                                                                                                                                                                                           </v>
          </cell>
          <cell r="C9123" t="str">
            <v>INSUMO</v>
          </cell>
          <cell r="D9123" t="str">
            <v xml:space="preserve">UN    </v>
          </cell>
          <cell r="E9123" t="str">
            <v>57,42</v>
          </cell>
          <cell r="F9123">
            <v>0</v>
          </cell>
          <cell r="G9123" t="str">
            <v>57,42</v>
          </cell>
          <cell r="H9123">
            <v>0</v>
          </cell>
          <cell r="I9123">
            <v>0</v>
          </cell>
          <cell r="J9123">
            <v>0</v>
          </cell>
          <cell r="K9123">
            <v>57.42</v>
          </cell>
          <cell r="L9123">
            <v>57.42</v>
          </cell>
          <cell r="M9123"/>
          <cell r="N9123">
            <v>2388</v>
          </cell>
        </row>
        <row r="9124">
          <cell r="A9124">
            <v>34606</v>
          </cell>
          <cell r="B9124" t="str">
            <v xml:space="preserve">DISJUNTOR TIPO NEMA, BIPOLAR 60 ATE 100A, TENSAO MAXIMA 415 V                                                                                                                                                                                                                                                                                                                                                                                                                                             </v>
          </cell>
          <cell r="C9124" t="str">
            <v>INSUMO</v>
          </cell>
          <cell r="D9124" t="str">
            <v xml:space="preserve">UN    </v>
          </cell>
          <cell r="E9124" t="str">
            <v>88,08</v>
          </cell>
          <cell r="F9124">
            <v>0</v>
          </cell>
          <cell r="G9124" t="str">
            <v>88,08</v>
          </cell>
          <cell r="H9124">
            <v>0</v>
          </cell>
          <cell r="I9124">
            <v>0</v>
          </cell>
          <cell r="J9124">
            <v>0</v>
          </cell>
          <cell r="K9124">
            <v>88.08</v>
          </cell>
          <cell r="L9124">
            <v>88.08</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28,04</v>
          </cell>
          <cell r="F9125">
            <v>0</v>
          </cell>
          <cell r="G9125" t="str">
            <v>28,04</v>
          </cell>
          <cell r="H9125">
            <v>0</v>
          </cell>
          <cell r="I9125">
            <v>0</v>
          </cell>
          <cell r="J9125">
            <v>0</v>
          </cell>
          <cell r="K9125">
            <v>28.04</v>
          </cell>
          <cell r="L9125">
            <v>28.04</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10,67</v>
          </cell>
          <cell r="F9126">
            <v>0</v>
          </cell>
          <cell r="G9126" t="str">
            <v>10,67</v>
          </cell>
          <cell r="H9126">
            <v>0</v>
          </cell>
          <cell r="I9126">
            <v>0</v>
          </cell>
          <cell r="J9126">
            <v>0</v>
          </cell>
          <cell r="K9126">
            <v>10.67</v>
          </cell>
          <cell r="L9126">
            <v>10.67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17,90</v>
          </cell>
          <cell r="F9127">
            <v>0</v>
          </cell>
          <cell r="G9127" t="str">
            <v>17,90</v>
          </cell>
          <cell r="H9127">
            <v>0</v>
          </cell>
          <cell r="I9127">
            <v>0</v>
          </cell>
          <cell r="J9127">
            <v>0</v>
          </cell>
          <cell r="K9127">
            <v>17.899999999999999</v>
          </cell>
          <cell r="L9127">
            <v>17.899999999999999</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71,62</v>
          </cell>
          <cell r="F9128">
            <v>0</v>
          </cell>
          <cell r="G9128" t="str">
            <v>71,62</v>
          </cell>
          <cell r="H9128">
            <v>0</v>
          </cell>
          <cell r="I9128">
            <v>0</v>
          </cell>
          <cell r="J9128">
            <v>0</v>
          </cell>
          <cell r="K9128">
            <v>71.62</v>
          </cell>
          <cell r="L9128">
            <v>71.62</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100,91</v>
          </cell>
          <cell r="F9129">
            <v>0</v>
          </cell>
          <cell r="G9129" t="str">
            <v>100,91</v>
          </cell>
          <cell r="H9129">
            <v>0</v>
          </cell>
          <cell r="I9129">
            <v>0</v>
          </cell>
          <cell r="J9129">
            <v>0</v>
          </cell>
          <cell r="K9129">
            <v>100.91</v>
          </cell>
          <cell r="L9129">
            <v>100.91</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61,64</v>
          </cell>
          <cell r="F9130">
            <v>0</v>
          </cell>
          <cell r="G9130" t="str">
            <v>61,64</v>
          </cell>
          <cell r="H9130">
            <v>0</v>
          </cell>
          <cell r="I9130">
            <v>0</v>
          </cell>
          <cell r="J9130">
            <v>0</v>
          </cell>
          <cell r="K9130">
            <v>61.64</v>
          </cell>
          <cell r="L9130">
            <v>61.64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69,35</v>
          </cell>
          <cell r="F9131">
            <v>0</v>
          </cell>
          <cell r="G9131" t="str">
            <v>69,35</v>
          </cell>
          <cell r="H9131">
            <v>0</v>
          </cell>
          <cell r="I9131">
            <v>0</v>
          </cell>
          <cell r="J9131">
            <v>0</v>
          </cell>
          <cell r="K9131">
            <v>69.349999999999994</v>
          </cell>
          <cell r="L9131">
            <v>69.349999999999994</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88,71</v>
          </cell>
          <cell r="F9132">
            <v>0</v>
          </cell>
          <cell r="G9132" t="str">
            <v>88,71</v>
          </cell>
          <cell r="H9132">
            <v>0</v>
          </cell>
          <cell r="I9132">
            <v>0</v>
          </cell>
          <cell r="J9132">
            <v>0</v>
          </cell>
          <cell r="K9132">
            <v>88.71</v>
          </cell>
          <cell r="L9132">
            <v>88.71</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157,68</v>
          </cell>
          <cell r="F9133">
            <v>0</v>
          </cell>
          <cell r="G9133" t="str">
            <v>157,68</v>
          </cell>
          <cell r="H9133">
            <v>0</v>
          </cell>
          <cell r="I9133">
            <v>0</v>
          </cell>
          <cell r="J9133">
            <v>0</v>
          </cell>
          <cell r="K9133">
            <v>157.68</v>
          </cell>
          <cell r="L9133">
            <v>157.68</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64,23</v>
          </cell>
          <cell r="F9134">
            <v>0</v>
          </cell>
          <cell r="G9134" t="str">
            <v>64,23</v>
          </cell>
          <cell r="H9134">
            <v>0</v>
          </cell>
          <cell r="I9134">
            <v>0</v>
          </cell>
          <cell r="J9134">
            <v>0</v>
          </cell>
          <cell r="K9134">
            <v>64.23</v>
          </cell>
          <cell r="L9134">
            <v>64.23</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78,92</v>
          </cell>
          <cell r="F9135">
            <v>0</v>
          </cell>
          <cell r="G9135" t="str">
            <v>78,92</v>
          </cell>
          <cell r="H9135">
            <v>0</v>
          </cell>
          <cell r="I9135">
            <v>0</v>
          </cell>
          <cell r="J9135">
            <v>0</v>
          </cell>
          <cell r="K9135">
            <v>78.92</v>
          </cell>
          <cell r="L9135">
            <v>78.92</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94,84</v>
          </cell>
          <cell r="F9136">
            <v>0</v>
          </cell>
          <cell r="G9136" t="str">
            <v>94,84</v>
          </cell>
          <cell r="H9136">
            <v>0</v>
          </cell>
          <cell r="I9136">
            <v>0</v>
          </cell>
          <cell r="J9136">
            <v>0</v>
          </cell>
          <cell r="K9136">
            <v>94.84</v>
          </cell>
          <cell r="L9136">
            <v>94.84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164,79</v>
          </cell>
          <cell r="F9137">
            <v>0</v>
          </cell>
          <cell r="G9137" t="str">
            <v>164,79</v>
          </cell>
          <cell r="H9137">
            <v>0</v>
          </cell>
          <cell r="I9137">
            <v>0</v>
          </cell>
          <cell r="J9137">
            <v>0</v>
          </cell>
          <cell r="K9137">
            <v>164.79</v>
          </cell>
          <cell r="L9137">
            <v>164.79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106,45</v>
          </cell>
          <cell r="F9138">
            <v>0</v>
          </cell>
          <cell r="G9138" t="str">
            <v>106,45</v>
          </cell>
          <cell r="H9138">
            <v>0</v>
          </cell>
          <cell r="I9138">
            <v>0</v>
          </cell>
          <cell r="J9138">
            <v>0</v>
          </cell>
          <cell r="K9138">
            <v>106.45</v>
          </cell>
          <cell r="L9138">
            <v>106.45</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113,48</v>
          </cell>
          <cell r="F9139">
            <v>0</v>
          </cell>
          <cell r="G9139" t="str">
            <v>113,48</v>
          </cell>
          <cell r="H9139">
            <v>0</v>
          </cell>
          <cell r="I9139">
            <v>0</v>
          </cell>
          <cell r="J9139">
            <v>0</v>
          </cell>
          <cell r="K9139">
            <v>113.48</v>
          </cell>
          <cell r="L9139">
            <v>113.48</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128,76</v>
          </cell>
          <cell r="F9140">
            <v>0</v>
          </cell>
          <cell r="G9140" t="str">
            <v>128,76</v>
          </cell>
          <cell r="H9140">
            <v>0</v>
          </cell>
          <cell r="I9140">
            <v>0</v>
          </cell>
          <cell r="J9140">
            <v>0</v>
          </cell>
          <cell r="K9140">
            <v>128.76</v>
          </cell>
          <cell r="L9140">
            <v>128.76</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242,38</v>
          </cell>
          <cell r="F9141">
            <v>0</v>
          </cell>
          <cell r="G9141" t="str">
            <v>242,38</v>
          </cell>
          <cell r="H9141">
            <v>0</v>
          </cell>
          <cell r="I9141">
            <v>0</v>
          </cell>
          <cell r="J9141">
            <v>0</v>
          </cell>
          <cell r="K9141">
            <v>242.38</v>
          </cell>
          <cell r="L9141">
            <v>242.38</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118,76</v>
          </cell>
          <cell r="F9142">
            <v>0</v>
          </cell>
          <cell r="G9142" t="str">
            <v>118,76</v>
          </cell>
          <cell r="H9142">
            <v>0</v>
          </cell>
          <cell r="I9142">
            <v>0</v>
          </cell>
          <cell r="J9142">
            <v>0</v>
          </cell>
          <cell r="K9142">
            <v>118.76</v>
          </cell>
          <cell r="L9142">
            <v>118.76</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122,43</v>
          </cell>
          <cell r="F9143">
            <v>0</v>
          </cell>
          <cell r="G9143" t="str">
            <v>122,43</v>
          </cell>
          <cell r="H9143">
            <v>0</v>
          </cell>
          <cell r="I9143">
            <v>0</v>
          </cell>
          <cell r="J9143">
            <v>0</v>
          </cell>
          <cell r="K9143">
            <v>122.43</v>
          </cell>
          <cell r="L9143">
            <v>122.43</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144,25</v>
          </cell>
          <cell r="F9144">
            <v>0</v>
          </cell>
          <cell r="G9144" t="str">
            <v>144,25</v>
          </cell>
          <cell r="H9144">
            <v>0</v>
          </cell>
          <cell r="I9144">
            <v>0</v>
          </cell>
          <cell r="J9144">
            <v>0</v>
          </cell>
          <cell r="K9144">
            <v>144.25</v>
          </cell>
          <cell r="L9144">
            <v>144.25</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297,66</v>
          </cell>
          <cell r="F9145">
            <v>0</v>
          </cell>
          <cell r="G9145" t="str">
            <v>297,66</v>
          </cell>
          <cell r="H9145">
            <v>0</v>
          </cell>
          <cell r="I9145">
            <v>0</v>
          </cell>
          <cell r="J9145">
            <v>0</v>
          </cell>
          <cell r="K9145">
            <v>297.66000000000003</v>
          </cell>
          <cell r="L9145">
            <v>297.66000000000003</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252,64</v>
          </cell>
          <cell r="F9146">
            <v>0</v>
          </cell>
          <cell r="G9146" t="str">
            <v>252,64</v>
          </cell>
          <cell r="H9146">
            <v>0</v>
          </cell>
          <cell r="I9146">
            <v>0</v>
          </cell>
          <cell r="J9146">
            <v>0</v>
          </cell>
          <cell r="K9146">
            <v>252.64</v>
          </cell>
          <cell r="L9146">
            <v>252.64</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126,85</v>
          </cell>
          <cell r="F9147">
            <v>0</v>
          </cell>
          <cell r="G9147" t="str">
            <v>126,85</v>
          </cell>
          <cell r="H9147">
            <v>0</v>
          </cell>
          <cell r="I9147">
            <v>0</v>
          </cell>
          <cell r="J9147">
            <v>0</v>
          </cell>
          <cell r="K9147">
            <v>126.85</v>
          </cell>
          <cell r="L9147">
            <v>126.85</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129,11</v>
          </cell>
          <cell r="F9148">
            <v>0</v>
          </cell>
          <cell r="G9148" t="str">
            <v>129,11</v>
          </cell>
          <cell r="H9148">
            <v>0</v>
          </cell>
          <cell r="I9148">
            <v>0</v>
          </cell>
          <cell r="J9148">
            <v>0</v>
          </cell>
          <cell r="K9148">
            <v>129.11000000000001</v>
          </cell>
          <cell r="L9148">
            <v>129.11000000000001</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138,06</v>
          </cell>
          <cell r="F9149">
            <v>0</v>
          </cell>
          <cell r="G9149" t="str">
            <v>138,06</v>
          </cell>
          <cell r="H9149">
            <v>0</v>
          </cell>
          <cell r="I9149">
            <v>0</v>
          </cell>
          <cell r="J9149">
            <v>0</v>
          </cell>
          <cell r="K9149">
            <v>138.06</v>
          </cell>
          <cell r="L9149">
            <v>138.06</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235,43</v>
          </cell>
          <cell r="F9150">
            <v>0</v>
          </cell>
          <cell r="G9150" t="str">
            <v>235,43</v>
          </cell>
          <cell r="H9150">
            <v>0</v>
          </cell>
          <cell r="I9150">
            <v>0</v>
          </cell>
          <cell r="J9150">
            <v>0</v>
          </cell>
          <cell r="K9150">
            <v>235.43</v>
          </cell>
          <cell r="L9150">
            <v>235.43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143,64</v>
          </cell>
          <cell r="F9151">
            <v>0</v>
          </cell>
          <cell r="G9151" t="str">
            <v>143,64</v>
          </cell>
          <cell r="H9151">
            <v>0</v>
          </cell>
          <cell r="I9151">
            <v>0</v>
          </cell>
          <cell r="J9151">
            <v>0</v>
          </cell>
          <cell r="K9151">
            <v>143.63999999999999</v>
          </cell>
          <cell r="L9151">
            <v>143.63999999999999</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156,67</v>
          </cell>
          <cell r="F9152">
            <v>0</v>
          </cell>
          <cell r="G9152" t="str">
            <v>156,67</v>
          </cell>
          <cell r="H9152">
            <v>0</v>
          </cell>
          <cell r="I9152">
            <v>0</v>
          </cell>
          <cell r="J9152">
            <v>0</v>
          </cell>
          <cell r="K9152">
            <v>156.66999999999999</v>
          </cell>
          <cell r="L9152">
            <v>156.66999999999999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157,60</v>
          </cell>
          <cell r="F9153">
            <v>0</v>
          </cell>
          <cell r="G9153" t="str">
            <v>157,60</v>
          </cell>
          <cell r="H9153">
            <v>0</v>
          </cell>
          <cell r="I9153">
            <v>0</v>
          </cell>
          <cell r="J9153">
            <v>0</v>
          </cell>
          <cell r="K9153">
            <v>157.6</v>
          </cell>
          <cell r="L9153">
            <v>157.6</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263,75</v>
          </cell>
          <cell r="F9154">
            <v>0</v>
          </cell>
          <cell r="G9154" t="str">
            <v>263,75</v>
          </cell>
          <cell r="H9154">
            <v>0</v>
          </cell>
          <cell r="I9154">
            <v>0</v>
          </cell>
          <cell r="J9154">
            <v>0</v>
          </cell>
          <cell r="K9154">
            <v>263.75</v>
          </cell>
          <cell r="L9154">
            <v>263.75</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292,08</v>
          </cell>
          <cell r="F9155">
            <v>0</v>
          </cell>
          <cell r="G9155" t="str">
            <v>292,08</v>
          </cell>
          <cell r="H9155">
            <v>0</v>
          </cell>
          <cell r="I9155">
            <v>0</v>
          </cell>
          <cell r="J9155">
            <v>0</v>
          </cell>
          <cell r="K9155">
            <v>292.08</v>
          </cell>
          <cell r="L9155">
            <v>292.08</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144,53</v>
          </cell>
          <cell r="F9156">
            <v>0</v>
          </cell>
          <cell r="G9156" t="str">
            <v>144,53</v>
          </cell>
          <cell r="H9156">
            <v>0</v>
          </cell>
          <cell r="I9156">
            <v>0</v>
          </cell>
          <cell r="J9156">
            <v>0</v>
          </cell>
          <cell r="K9156">
            <v>144.53</v>
          </cell>
          <cell r="L9156">
            <v>144.53</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144,63</v>
          </cell>
          <cell r="F9157">
            <v>0</v>
          </cell>
          <cell r="G9157" t="str">
            <v>144,63</v>
          </cell>
          <cell r="H9157">
            <v>0</v>
          </cell>
          <cell r="I9157">
            <v>0</v>
          </cell>
          <cell r="J9157">
            <v>0</v>
          </cell>
          <cell r="K9157">
            <v>144.63</v>
          </cell>
          <cell r="L9157">
            <v>144.63</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157,67</v>
          </cell>
          <cell r="F9158">
            <v>0</v>
          </cell>
          <cell r="G9158" t="str">
            <v>157,67</v>
          </cell>
          <cell r="H9158">
            <v>0</v>
          </cell>
          <cell r="I9158">
            <v>0</v>
          </cell>
          <cell r="J9158">
            <v>0</v>
          </cell>
          <cell r="K9158">
            <v>157.66999999999999</v>
          </cell>
          <cell r="L9158">
            <v>157.66999999999999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294,23</v>
          </cell>
          <cell r="F9159">
            <v>0</v>
          </cell>
          <cell r="G9159" t="str">
            <v>294,23</v>
          </cell>
          <cell r="H9159">
            <v>0</v>
          </cell>
          <cell r="I9159">
            <v>0</v>
          </cell>
          <cell r="J9159">
            <v>0</v>
          </cell>
          <cell r="K9159">
            <v>294.23</v>
          </cell>
          <cell r="L9159">
            <v>294.23</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473,15</v>
          </cell>
          <cell r="F9160">
            <v>0</v>
          </cell>
          <cell r="G9160" t="str">
            <v>473,15</v>
          </cell>
          <cell r="H9160">
            <v>0</v>
          </cell>
          <cell r="I9160">
            <v>0</v>
          </cell>
          <cell r="J9160">
            <v>0</v>
          </cell>
          <cell r="K9160">
            <v>473.15</v>
          </cell>
          <cell r="L9160">
            <v>473.15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179,45</v>
          </cell>
          <cell r="F9161">
            <v>0</v>
          </cell>
          <cell r="G9161" t="str">
            <v>179,45</v>
          </cell>
          <cell r="H9161">
            <v>0</v>
          </cell>
          <cell r="I9161">
            <v>0</v>
          </cell>
          <cell r="J9161">
            <v>0</v>
          </cell>
          <cell r="K9161">
            <v>179.45</v>
          </cell>
          <cell r="L9161">
            <v>179.45</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210,28</v>
          </cell>
          <cell r="F9162">
            <v>0</v>
          </cell>
          <cell r="G9162" t="str">
            <v>210,28</v>
          </cell>
          <cell r="H9162">
            <v>0</v>
          </cell>
          <cell r="I9162">
            <v>0</v>
          </cell>
          <cell r="J9162">
            <v>0</v>
          </cell>
          <cell r="K9162">
            <v>210.28</v>
          </cell>
          <cell r="L9162">
            <v>210.28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202,65</v>
          </cell>
          <cell r="F9163">
            <v>0</v>
          </cell>
          <cell r="G9163" t="str">
            <v>202,65</v>
          </cell>
          <cell r="H9163">
            <v>0</v>
          </cell>
          <cell r="I9163">
            <v>0</v>
          </cell>
          <cell r="J9163">
            <v>0</v>
          </cell>
          <cell r="K9163">
            <v>202.65</v>
          </cell>
          <cell r="L9163">
            <v>202.65</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469,48</v>
          </cell>
          <cell r="F9164">
            <v>0</v>
          </cell>
          <cell r="G9164" t="str">
            <v>469,48</v>
          </cell>
          <cell r="H9164">
            <v>0</v>
          </cell>
          <cell r="I9164">
            <v>0</v>
          </cell>
          <cell r="J9164">
            <v>0</v>
          </cell>
          <cell r="K9164">
            <v>469.48</v>
          </cell>
          <cell r="L9164">
            <v>469.48</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711,00</v>
          </cell>
          <cell r="F9177">
            <v>0</v>
          </cell>
          <cell r="G9177" t="str">
            <v>711,00</v>
          </cell>
          <cell r="H9177">
            <v>0</v>
          </cell>
          <cell r="I9177">
            <v>0</v>
          </cell>
          <cell r="J9177">
            <v>0</v>
          </cell>
          <cell r="K9177">
            <v>711</v>
          </cell>
          <cell r="L9177">
            <v>711</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533,50</v>
          </cell>
          <cell r="F9178">
            <v>0</v>
          </cell>
          <cell r="G9178" t="str">
            <v>533,50</v>
          </cell>
          <cell r="H9178">
            <v>0</v>
          </cell>
          <cell r="I9178">
            <v>0</v>
          </cell>
          <cell r="J9178">
            <v>0</v>
          </cell>
          <cell r="K9178">
            <v>533.5</v>
          </cell>
          <cell r="L9178">
            <v>533.5</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98.375,29</v>
          </cell>
          <cell r="F9180">
            <v>0</v>
          </cell>
          <cell r="G9180" t="str">
            <v>98.375,29</v>
          </cell>
          <cell r="H9180">
            <v>0</v>
          </cell>
          <cell r="I9180">
            <v>0</v>
          </cell>
          <cell r="J9180">
            <v>0</v>
          </cell>
          <cell r="K9180">
            <v>98375.29</v>
          </cell>
          <cell r="L9180">
            <v>98375.29</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28,02</v>
          </cell>
          <cell r="F9181">
            <v>0</v>
          </cell>
          <cell r="G9181" t="str">
            <v>28,02</v>
          </cell>
          <cell r="H9181">
            <v>0</v>
          </cell>
          <cell r="I9181">
            <v>0</v>
          </cell>
          <cell r="J9181">
            <v>0</v>
          </cell>
          <cell r="K9181">
            <v>28.02</v>
          </cell>
          <cell r="L9181">
            <v>28.02</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9,49</v>
          </cell>
          <cell r="F9182">
            <v>0</v>
          </cell>
          <cell r="G9182" t="str">
            <v>9,49</v>
          </cell>
          <cell r="H9182">
            <v>0</v>
          </cell>
          <cell r="I9182">
            <v>0</v>
          </cell>
          <cell r="J9182">
            <v>0</v>
          </cell>
          <cell r="K9182">
            <v>9.49</v>
          </cell>
          <cell r="L9182">
            <v>9.49</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16,30</v>
          </cell>
          <cell r="F9183">
            <v>0</v>
          </cell>
          <cell r="G9183" t="str">
            <v>16,30</v>
          </cell>
          <cell r="H9183">
            <v>0</v>
          </cell>
          <cell r="I9183">
            <v>0</v>
          </cell>
          <cell r="J9183">
            <v>0</v>
          </cell>
          <cell r="K9183">
            <v>16.3</v>
          </cell>
          <cell r="L9183">
            <v>16.3</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32,22</v>
          </cell>
          <cell r="F9184">
            <v>0</v>
          </cell>
          <cell r="G9184" t="str">
            <v>32,22</v>
          </cell>
          <cell r="H9184">
            <v>0</v>
          </cell>
          <cell r="I9184">
            <v>0</v>
          </cell>
          <cell r="J9184">
            <v>0</v>
          </cell>
          <cell r="K9184">
            <v>32.22</v>
          </cell>
          <cell r="L9184">
            <v>32.22</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86,38</v>
          </cell>
          <cell r="F9185">
            <v>0</v>
          </cell>
          <cell r="G9185" t="str">
            <v>86,38</v>
          </cell>
          <cell r="H9185">
            <v>0</v>
          </cell>
          <cell r="I9185">
            <v>0</v>
          </cell>
          <cell r="J9185">
            <v>0</v>
          </cell>
          <cell r="K9185">
            <v>86.38</v>
          </cell>
          <cell r="L9185">
            <v>86.38</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1.506,96</v>
          </cell>
          <cell r="F9187">
            <v>0</v>
          </cell>
          <cell r="G9187" t="str">
            <v>1.506,96</v>
          </cell>
          <cell r="H9187">
            <v>0</v>
          </cell>
          <cell r="I9187">
            <v>0</v>
          </cell>
          <cell r="J9187">
            <v>0</v>
          </cell>
          <cell r="K9187">
            <v>1506.96</v>
          </cell>
          <cell r="L9187">
            <v>1506.96</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118,08</v>
          </cell>
          <cell r="F9188">
            <v>0</v>
          </cell>
          <cell r="G9188" t="str">
            <v>118,08</v>
          </cell>
          <cell r="H9188">
            <v>0</v>
          </cell>
          <cell r="I9188">
            <v>0</v>
          </cell>
          <cell r="J9188">
            <v>0</v>
          </cell>
          <cell r="K9188">
            <v>118.08</v>
          </cell>
          <cell r="L9188">
            <v>118.08</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248,77</v>
          </cell>
          <cell r="F9189">
            <v>0</v>
          </cell>
          <cell r="G9189" t="str">
            <v>248,77</v>
          </cell>
          <cell r="H9189">
            <v>0</v>
          </cell>
          <cell r="I9189">
            <v>0</v>
          </cell>
          <cell r="J9189">
            <v>0</v>
          </cell>
          <cell r="K9189">
            <v>248.77</v>
          </cell>
          <cell r="L9189">
            <v>248.77</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16,63</v>
          </cell>
          <cell r="F9190">
            <v>0</v>
          </cell>
          <cell r="G9190" t="str">
            <v>16,63</v>
          </cell>
          <cell r="H9190">
            <v>0</v>
          </cell>
          <cell r="I9190">
            <v>0</v>
          </cell>
          <cell r="J9190">
            <v>0</v>
          </cell>
          <cell r="K9190">
            <v>16.63</v>
          </cell>
          <cell r="L9190">
            <v>16.63</v>
          </cell>
          <cell r="M9190"/>
          <cell r="N9190">
            <v>7608</v>
          </cell>
        </row>
        <row r="9191">
          <cell r="A9191">
            <v>1370</v>
          </cell>
          <cell r="B9191" t="str">
            <v xml:space="preserve">DUCHA HIGIENICA PLASTICA COM REGISTRO METALICO 1/2 "                                                                                                                                                                                                                                                                                                                                                                                                                                                      </v>
          </cell>
          <cell r="C9191" t="str">
            <v>INSUMO</v>
          </cell>
          <cell r="D9191" t="str">
            <v xml:space="preserve">UN    </v>
          </cell>
          <cell r="E9191" t="str">
            <v>100,75</v>
          </cell>
          <cell r="F9191">
            <v>0</v>
          </cell>
          <cell r="G9191" t="str">
            <v>100,75</v>
          </cell>
          <cell r="H9191">
            <v>0</v>
          </cell>
          <cell r="I9191">
            <v>0</v>
          </cell>
          <cell r="J9191">
            <v>0</v>
          </cell>
          <cell r="K9191">
            <v>100.75</v>
          </cell>
          <cell r="L9191">
            <v>100.75</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104.583,06</v>
          </cell>
          <cell r="F9192">
            <v>0</v>
          </cell>
          <cell r="G9192" t="str">
            <v>104.583,06</v>
          </cell>
          <cell r="H9192">
            <v>0</v>
          </cell>
          <cell r="I9192">
            <v>0</v>
          </cell>
          <cell r="J9192">
            <v>0</v>
          </cell>
          <cell r="K9192">
            <v>104583.06</v>
          </cell>
          <cell r="L9192">
            <v>104583.06</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3,73</v>
          </cell>
          <cell r="F9193">
            <v>0</v>
          </cell>
          <cell r="G9193" t="str">
            <v>3,73</v>
          </cell>
          <cell r="H9193">
            <v>0</v>
          </cell>
          <cell r="I9193">
            <v>0</v>
          </cell>
          <cell r="J9193">
            <v>0</v>
          </cell>
          <cell r="K9193">
            <v>3.73</v>
          </cell>
          <cell r="L9193">
            <v>3.73</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3,15</v>
          </cell>
          <cell r="F9194">
            <v>0</v>
          </cell>
          <cell r="G9194" t="str">
            <v>3,15</v>
          </cell>
          <cell r="H9194">
            <v>0</v>
          </cell>
          <cell r="I9194">
            <v>0</v>
          </cell>
          <cell r="J9194">
            <v>0</v>
          </cell>
          <cell r="K9194">
            <v>3.15</v>
          </cell>
          <cell r="L9194">
            <v>3.15</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23,43</v>
          </cell>
          <cell r="F9206">
            <v>0</v>
          </cell>
          <cell r="G9206" t="str">
            <v>23,43</v>
          </cell>
          <cell r="H9206">
            <v>0</v>
          </cell>
          <cell r="I9206">
            <v>0</v>
          </cell>
          <cell r="J9206">
            <v>0</v>
          </cell>
          <cell r="K9206">
            <v>23.43</v>
          </cell>
          <cell r="L9206">
            <v>23.43</v>
          </cell>
          <cell r="M9206"/>
          <cell r="N9206">
            <v>2436</v>
          </cell>
        </row>
        <row r="9207">
          <cell r="A9207">
            <v>40918</v>
          </cell>
          <cell r="B9207" t="str">
            <v xml:space="preserve">ELETRICISTA (MENSALISTA)                                                                                                                                                                                                                                                                                                                                                                                                                                                                                  </v>
          </cell>
          <cell r="C9207" t="str">
            <v>INSUMO</v>
          </cell>
          <cell r="D9207" t="str">
            <v xml:space="preserve">MES   </v>
          </cell>
          <cell r="E9207" t="str">
            <v>4.115,57</v>
          </cell>
          <cell r="F9207">
            <v>0</v>
          </cell>
          <cell r="G9207" t="str">
            <v>4.115,57</v>
          </cell>
          <cell r="H9207">
            <v>0</v>
          </cell>
          <cell r="I9207">
            <v>0</v>
          </cell>
          <cell r="J9207">
            <v>0</v>
          </cell>
          <cell r="K9207">
            <v>4115.57</v>
          </cell>
          <cell r="L9207">
            <v>4115.57</v>
          </cell>
          <cell r="M9207"/>
          <cell r="N9207">
            <v>40918</v>
          </cell>
        </row>
        <row r="9208">
          <cell r="A9208">
            <v>2439</v>
          </cell>
          <cell r="B9208" t="str">
            <v xml:space="preserve">ELETRICISTA DE MANUTENCAO INDUSTRIAL (HORISTA)                                                                                                                                                                                                                                                                                                                                                                                                                                                            </v>
          </cell>
          <cell r="C9208" t="str">
            <v>INSUMO</v>
          </cell>
          <cell r="D9208" t="str">
            <v xml:space="preserve">H     </v>
          </cell>
          <cell r="E9208" t="str">
            <v>20,16</v>
          </cell>
          <cell r="F9208">
            <v>0</v>
          </cell>
          <cell r="G9208" t="str">
            <v>20,16</v>
          </cell>
          <cell r="H9208">
            <v>0</v>
          </cell>
          <cell r="I9208">
            <v>0</v>
          </cell>
          <cell r="J9208">
            <v>0</v>
          </cell>
          <cell r="K9208">
            <v>20.16</v>
          </cell>
          <cell r="L9208">
            <v>20.16</v>
          </cell>
          <cell r="M9208"/>
          <cell r="N9208">
            <v>2439</v>
          </cell>
        </row>
        <row r="9209">
          <cell r="A9209">
            <v>40923</v>
          </cell>
          <cell r="B9209" t="str">
            <v xml:space="preserve">ELETRICISTA DE MANUTENCAO INDUSTRIAL (MENSALISTA)                                                                                                                                                                                                                                                                                                                                                                                                                                                         </v>
          </cell>
          <cell r="C9209" t="str">
            <v>INSUMO</v>
          </cell>
          <cell r="D9209" t="str">
            <v xml:space="preserve">MES   </v>
          </cell>
          <cell r="E9209" t="str">
            <v>3.544,55</v>
          </cell>
          <cell r="F9209">
            <v>0</v>
          </cell>
          <cell r="G9209" t="str">
            <v>3.544,55</v>
          </cell>
          <cell r="H9209">
            <v>0</v>
          </cell>
          <cell r="I9209">
            <v>0</v>
          </cell>
          <cell r="J9209">
            <v>0</v>
          </cell>
          <cell r="K9209">
            <v>3544.55</v>
          </cell>
          <cell r="L9209">
            <v>3544.55</v>
          </cell>
          <cell r="M9209"/>
          <cell r="N9209">
            <v>40923</v>
          </cell>
        </row>
        <row r="9210">
          <cell r="A9210">
            <v>10998</v>
          </cell>
          <cell r="B9210" t="str">
            <v xml:space="preserve">ELETRODO REVESTIDO AWS - E-6010, DIAMETRO IGUAL A 4,00 MM                                                                                                                                                                                                                                                                                                                                                                                                                                                 </v>
          </cell>
          <cell r="C9210" t="str">
            <v>INSUMO</v>
          </cell>
          <cell r="D9210" t="str">
            <v xml:space="preserve">KG    </v>
          </cell>
          <cell r="E9210" t="str">
            <v>53,80</v>
          </cell>
          <cell r="F9210">
            <v>0</v>
          </cell>
          <cell r="G9210" t="str">
            <v>53,80</v>
          </cell>
          <cell r="H9210">
            <v>0</v>
          </cell>
          <cell r="I9210">
            <v>0</v>
          </cell>
          <cell r="J9210">
            <v>0</v>
          </cell>
          <cell r="K9210">
            <v>53.8</v>
          </cell>
          <cell r="L9210">
            <v>53.8</v>
          </cell>
          <cell r="M9210"/>
          <cell r="N9210">
            <v>10998</v>
          </cell>
        </row>
        <row r="9211">
          <cell r="A9211">
            <v>11002</v>
          </cell>
          <cell r="B9211" t="str">
            <v xml:space="preserve">ELETRODO REVESTIDO AWS - E6013, DIAMETRO IGUAL A 2,50 MM                                                                                                                                                                                                                                                                                                                                                                                                                                                  </v>
          </cell>
          <cell r="C9211" t="str">
            <v>INSUMO</v>
          </cell>
          <cell r="D9211" t="str">
            <v xml:space="preserve">KG    </v>
          </cell>
          <cell r="E9211" t="str">
            <v>49,29</v>
          </cell>
          <cell r="F9211">
            <v>0</v>
          </cell>
          <cell r="G9211" t="str">
            <v>49,29</v>
          </cell>
          <cell r="H9211">
            <v>0</v>
          </cell>
          <cell r="I9211">
            <v>0</v>
          </cell>
          <cell r="J9211">
            <v>0</v>
          </cell>
          <cell r="K9211">
            <v>49.29</v>
          </cell>
          <cell r="L9211">
            <v>49.29</v>
          </cell>
          <cell r="M9211"/>
          <cell r="N9211">
            <v>11002</v>
          </cell>
        </row>
        <row r="9212">
          <cell r="A9212">
            <v>10999</v>
          </cell>
          <cell r="B9212" t="str">
            <v xml:space="preserve">ELETRODO REVESTIDO AWS - E6013, DIAMETRO IGUAL A 4,00 MM                                                                                                                                                                                                                                                                                                                                                                                                                                                  </v>
          </cell>
          <cell r="C9212" t="str">
            <v>INSUMO</v>
          </cell>
          <cell r="D9212" t="str">
            <v xml:space="preserve">KG    </v>
          </cell>
          <cell r="E9212" t="str">
            <v>47,36</v>
          </cell>
          <cell r="F9212">
            <v>0</v>
          </cell>
          <cell r="G9212" t="str">
            <v>47,36</v>
          </cell>
          <cell r="H9212">
            <v>0</v>
          </cell>
          <cell r="I9212">
            <v>0</v>
          </cell>
          <cell r="J9212">
            <v>0</v>
          </cell>
          <cell r="K9212">
            <v>47.36</v>
          </cell>
          <cell r="L9212">
            <v>47.36</v>
          </cell>
          <cell r="M9212"/>
          <cell r="N9212">
            <v>10999</v>
          </cell>
        </row>
        <row r="9213">
          <cell r="A9213">
            <v>10997</v>
          </cell>
          <cell r="B9213" t="str">
            <v xml:space="preserve">ELETRODO REVESTIDO AWS - E7018, DIAMETRO IGUAL A 4,00 MM                                                                                                                                                                                                                                                                                                                                                                                                                                                  </v>
          </cell>
          <cell r="C9213" t="str">
            <v>INSUMO</v>
          </cell>
          <cell r="D9213" t="str">
            <v xml:space="preserve">KG    </v>
          </cell>
          <cell r="E9213" t="str">
            <v>51,33</v>
          </cell>
          <cell r="F9213">
            <v>0</v>
          </cell>
          <cell r="G9213" t="str">
            <v>51,33</v>
          </cell>
          <cell r="H9213">
            <v>0</v>
          </cell>
          <cell r="I9213">
            <v>0</v>
          </cell>
          <cell r="J9213">
            <v>0</v>
          </cell>
          <cell r="K9213">
            <v>51.33</v>
          </cell>
          <cell r="L9213">
            <v>51.33</v>
          </cell>
          <cell r="M9213"/>
          <cell r="N9213">
            <v>10997</v>
          </cell>
        </row>
        <row r="9214">
          <cell r="A9214">
            <v>2685</v>
          </cell>
          <cell r="B9214" t="str">
            <v xml:space="preserve">ELETRODUTO DE PVC RIGIDO ROSCAVEL DE 1 ", SEM LUVA                                                                                                                                                                                                                                                                                                                                                                                                                                                        </v>
          </cell>
          <cell r="C9214" t="str">
            <v>INSUMO</v>
          </cell>
          <cell r="D9214" t="str">
            <v xml:space="preserve">M     </v>
          </cell>
          <cell r="E9214" t="str">
            <v>6,46</v>
          </cell>
          <cell r="F9214">
            <v>0</v>
          </cell>
          <cell r="G9214" t="str">
            <v>6,46</v>
          </cell>
          <cell r="H9214">
            <v>0</v>
          </cell>
          <cell r="I9214">
            <v>0</v>
          </cell>
          <cell r="J9214">
            <v>0</v>
          </cell>
          <cell r="K9214">
            <v>6.46</v>
          </cell>
          <cell r="L9214">
            <v>6.46</v>
          </cell>
          <cell r="M9214"/>
          <cell r="N9214">
            <v>2685</v>
          </cell>
        </row>
        <row r="9215">
          <cell r="A9215">
            <v>2680</v>
          </cell>
          <cell r="B9215" t="str">
            <v xml:space="preserve">ELETRODUTO DE PVC RIGIDO ROSCAVEL DE 1 1/2 ", SEM LUVA                                                                                                                                                                                                                                                                                                                                                                                                                                                    </v>
          </cell>
          <cell r="C9215" t="str">
            <v>INSUMO</v>
          </cell>
          <cell r="D9215" t="str">
            <v xml:space="preserve">M     </v>
          </cell>
          <cell r="E9215" t="str">
            <v>9,45</v>
          </cell>
          <cell r="F9215">
            <v>0</v>
          </cell>
          <cell r="G9215" t="str">
            <v>9,45</v>
          </cell>
          <cell r="H9215">
            <v>0</v>
          </cell>
          <cell r="I9215">
            <v>0</v>
          </cell>
          <cell r="J9215">
            <v>0</v>
          </cell>
          <cell r="K9215">
            <v>9.4499999999999993</v>
          </cell>
          <cell r="L9215">
            <v>9.4499999999999993</v>
          </cell>
          <cell r="M9215"/>
          <cell r="N9215">
            <v>2680</v>
          </cell>
        </row>
        <row r="9216">
          <cell r="A9216">
            <v>2684</v>
          </cell>
          <cell r="B9216" t="str">
            <v xml:space="preserve">ELETRODUTO DE PVC RIGIDO ROSCAVEL DE 1 1/4 ", SEM LUVA                                                                                                                                                                                                                                                                                                                                                                                                                                                    </v>
          </cell>
          <cell r="C9216" t="str">
            <v>INSUMO</v>
          </cell>
          <cell r="D9216" t="str">
            <v xml:space="preserve">M     </v>
          </cell>
          <cell r="E9216" t="str">
            <v>8,60</v>
          </cell>
          <cell r="F9216">
            <v>0</v>
          </cell>
          <cell r="G9216" t="str">
            <v>8,60</v>
          </cell>
          <cell r="H9216">
            <v>0</v>
          </cell>
          <cell r="I9216">
            <v>0</v>
          </cell>
          <cell r="J9216">
            <v>0</v>
          </cell>
          <cell r="K9216">
            <v>8.6</v>
          </cell>
          <cell r="L9216">
            <v>8.6</v>
          </cell>
          <cell r="M9216"/>
          <cell r="N9216">
            <v>2684</v>
          </cell>
        </row>
        <row r="9217">
          <cell r="A9217">
            <v>2673</v>
          </cell>
          <cell r="B9217" t="str">
            <v xml:space="preserve">ELETRODUTO DE PVC RIGIDO ROSCAVEL DE 1/2 ", SEM LUVA                                                                                                                                                                                                                                                                                                                                                                                                                                                      </v>
          </cell>
          <cell r="C9217" t="str">
            <v>INSUMO</v>
          </cell>
          <cell r="D9217" t="str">
            <v xml:space="preserve">M     </v>
          </cell>
          <cell r="E9217" t="str">
            <v>3,32</v>
          </cell>
          <cell r="F9217">
            <v>0</v>
          </cell>
          <cell r="G9217" t="str">
            <v>3,32</v>
          </cell>
          <cell r="H9217">
            <v>0</v>
          </cell>
          <cell r="I9217">
            <v>0</v>
          </cell>
          <cell r="J9217">
            <v>0</v>
          </cell>
          <cell r="K9217">
            <v>3.32</v>
          </cell>
          <cell r="L9217">
            <v>3.32</v>
          </cell>
          <cell r="M9217"/>
          <cell r="N9217">
            <v>2673</v>
          </cell>
        </row>
        <row r="9218">
          <cell r="A9218">
            <v>2681</v>
          </cell>
          <cell r="B9218" t="str">
            <v xml:space="preserve">ELETRODUTO DE PVC RIGIDO ROSCAVEL DE 2 ", SEM LUVA                                                                                                                                                                                                                                                                                                                                                                                                                                                        </v>
          </cell>
          <cell r="C9218" t="str">
            <v>INSUMO</v>
          </cell>
          <cell r="D9218" t="str">
            <v xml:space="preserve">M     </v>
          </cell>
          <cell r="E9218" t="str">
            <v>15,45</v>
          </cell>
          <cell r="F9218">
            <v>0</v>
          </cell>
          <cell r="G9218" t="str">
            <v>15,45</v>
          </cell>
          <cell r="H9218">
            <v>0</v>
          </cell>
          <cell r="I9218">
            <v>0</v>
          </cell>
          <cell r="J9218">
            <v>0</v>
          </cell>
          <cell r="K9218">
            <v>15.45</v>
          </cell>
          <cell r="L9218">
            <v>15.45</v>
          </cell>
          <cell r="M9218"/>
          <cell r="N9218">
            <v>2681</v>
          </cell>
        </row>
        <row r="9219">
          <cell r="A9219">
            <v>2682</v>
          </cell>
          <cell r="B9219" t="str">
            <v xml:space="preserve">ELETRODUTO DE PVC RIGIDO ROSCAVEL DE 2 1/2 ", SEM LUVA                                                                                                                                                                                                                                                                                                                                                                                                                                                    </v>
          </cell>
          <cell r="C9219" t="str">
            <v>INSUMO</v>
          </cell>
          <cell r="D9219" t="str">
            <v xml:space="preserve">M     </v>
          </cell>
          <cell r="E9219" t="str">
            <v>22,54</v>
          </cell>
          <cell r="F9219">
            <v>0</v>
          </cell>
          <cell r="G9219" t="str">
            <v>22,54</v>
          </cell>
          <cell r="H9219">
            <v>0</v>
          </cell>
          <cell r="I9219">
            <v>0</v>
          </cell>
          <cell r="J9219">
            <v>0</v>
          </cell>
          <cell r="K9219">
            <v>22.54</v>
          </cell>
          <cell r="L9219">
            <v>22.54</v>
          </cell>
          <cell r="M9219"/>
          <cell r="N9219">
            <v>2682</v>
          </cell>
        </row>
        <row r="9220">
          <cell r="A9220">
            <v>2686</v>
          </cell>
          <cell r="B9220" t="str">
            <v xml:space="preserve">ELETRODUTO DE PVC RIGIDO ROSCAVEL DE 3 ", SEM LUVA                                                                                                                                                                                                                                                                                                                                                                                                                                                        </v>
          </cell>
          <cell r="C9220" t="str">
            <v>INSUMO</v>
          </cell>
          <cell r="D9220" t="str">
            <v xml:space="preserve">M     </v>
          </cell>
          <cell r="E9220" t="str">
            <v>28,26</v>
          </cell>
          <cell r="F9220">
            <v>0</v>
          </cell>
          <cell r="G9220" t="str">
            <v>28,26</v>
          </cell>
          <cell r="H9220">
            <v>0</v>
          </cell>
          <cell r="I9220">
            <v>0</v>
          </cell>
          <cell r="J9220">
            <v>0</v>
          </cell>
          <cell r="K9220">
            <v>28.26</v>
          </cell>
          <cell r="L9220">
            <v>28.26</v>
          </cell>
          <cell r="M9220"/>
          <cell r="N9220">
            <v>2686</v>
          </cell>
        </row>
        <row r="9221">
          <cell r="A9221">
            <v>2674</v>
          </cell>
          <cell r="B9221" t="str">
            <v xml:space="preserve">ELETRODUTO DE PVC RIGIDO ROSCAVEL DE 3/4 ", SEM LUVA                                                                                                                                                                                                                                                                                                                                                                                                                                                      </v>
          </cell>
          <cell r="C9221" t="str">
            <v>INSUMO</v>
          </cell>
          <cell r="D9221" t="str">
            <v xml:space="preserve">M     </v>
          </cell>
          <cell r="E9221" t="str">
            <v>4,13</v>
          </cell>
          <cell r="F9221">
            <v>0</v>
          </cell>
          <cell r="G9221" t="str">
            <v>4,13</v>
          </cell>
          <cell r="H9221">
            <v>0</v>
          </cell>
          <cell r="I9221">
            <v>0</v>
          </cell>
          <cell r="J9221">
            <v>0</v>
          </cell>
          <cell r="K9221">
            <v>4.13</v>
          </cell>
          <cell r="L9221">
            <v>4.13</v>
          </cell>
          <cell r="M9221"/>
          <cell r="N9221">
            <v>2674</v>
          </cell>
        </row>
        <row r="9222">
          <cell r="A9222">
            <v>2683</v>
          </cell>
          <cell r="B9222" t="str">
            <v xml:space="preserve">ELETRODUTO DE PVC RIGIDO ROSCAVEL DE 4 ", SEM LUVA                                                                                                                                                                                                                                                                                                                                                                                                                                                        </v>
          </cell>
          <cell r="C9222" t="str">
            <v>INSUMO</v>
          </cell>
          <cell r="D9222" t="str">
            <v xml:space="preserve">M     </v>
          </cell>
          <cell r="E9222" t="str">
            <v>44,54</v>
          </cell>
          <cell r="F9222">
            <v>0</v>
          </cell>
          <cell r="G9222" t="str">
            <v>44,54</v>
          </cell>
          <cell r="H9222">
            <v>0</v>
          </cell>
          <cell r="I9222">
            <v>0</v>
          </cell>
          <cell r="J9222">
            <v>0</v>
          </cell>
          <cell r="K9222">
            <v>44.54</v>
          </cell>
          <cell r="L9222">
            <v>44.54</v>
          </cell>
          <cell r="M9222"/>
          <cell r="N9222">
            <v>2683</v>
          </cell>
        </row>
        <row r="9223">
          <cell r="A9223">
            <v>2676</v>
          </cell>
          <cell r="B9223" t="str">
            <v xml:space="preserve">ELETRODUTO DE PVC RIGIDO SOLDAVEL, CLASSE B, DE 20 MM                                                                                                                                                                                                                                                                                                                                                                                                                                                     </v>
          </cell>
          <cell r="C9223" t="str">
            <v>INSUMO</v>
          </cell>
          <cell r="D9223" t="str">
            <v xml:space="preserve">M     </v>
          </cell>
          <cell r="E9223" t="str">
            <v>1,93</v>
          </cell>
          <cell r="F9223">
            <v>0</v>
          </cell>
          <cell r="G9223" t="str">
            <v>1,93</v>
          </cell>
          <cell r="H9223">
            <v>0</v>
          </cell>
          <cell r="I9223">
            <v>0</v>
          </cell>
          <cell r="J9223">
            <v>0</v>
          </cell>
          <cell r="K9223">
            <v>1.93</v>
          </cell>
          <cell r="L9223">
            <v>1.93</v>
          </cell>
          <cell r="M9223"/>
          <cell r="N9223">
            <v>2676</v>
          </cell>
        </row>
        <row r="9224">
          <cell r="A9224">
            <v>2678</v>
          </cell>
          <cell r="B9224" t="str">
            <v xml:space="preserve">ELETRODUTO DE PVC RIGIDO SOLDAVEL, CLASSE B, DE 25 MM                                                                                                                                                                                                                                                                                                                                                                                                                                                     </v>
          </cell>
          <cell r="C9224" t="str">
            <v>INSUMO</v>
          </cell>
          <cell r="D9224" t="str">
            <v xml:space="preserve">M     </v>
          </cell>
          <cell r="E9224" t="str">
            <v>2,41</v>
          </cell>
          <cell r="F9224">
            <v>0</v>
          </cell>
          <cell r="G9224" t="str">
            <v>2,41</v>
          </cell>
          <cell r="H9224">
            <v>0</v>
          </cell>
          <cell r="I9224">
            <v>0</v>
          </cell>
          <cell r="J9224">
            <v>0</v>
          </cell>
          <cell r="K9224">
            <v>2.41</v>
          </cell>
          <cell r="L9224">
            <v>2.41</v>
          </cell>
          <cell r="M9224"/>
          <cell r="N9224">
            <v>2678</v>
          </cell>
        </row>
        <row r="9225">
          <cell r="A9225">
            <v>2679</v>
          </cell>
          <cell r="B9225" t="str">
            <v xml:space="preserve">ELETRODUTO DE PVC RIGIDO SOLDAVEL, CLASSE B, DE 32 MM                                                                                                                                                                                                                                                                                                                                                                                                                                                     </v>
          </cell>
          <cell r="C9225" t="str">
            <v>INSUMO</v>
          </cell>
          <cell r="D9225" t="str">
            <v xml:space="preserve">M     </v>
          </cell>
          <cell r="E9225" t="str">
            <v>3,73</v>
          </cell>
          <cell r="F9225">
            <v>0</v>
          </cell>
          <cell r="G9225" t="str">
            <v>3,73</v>
          </cell>
          <cell r="H9225">
            <v>0</v>
          </cell>
          <cell r="I9225">
            <v>0</v>
          </cell>
          <cell r="J9225">
            <v>0</v>
          </cell>
          <cell r="K9225">
            <v>3.73</v>
          </cell>
          <cell r="L9225">
            <v>3.73</v>
          </cell>
          <cell r="M9225"/>
          <cell r="N9225">
            <v>2679</v>
          </cell>
        </row>
        <row r="9226">
          <cell r="A9226">
            <v>12070</v>
          </cell>
          <cell r="B9226" t="str">
            <v xml:space="preserve">ELETRODUTO DE PVC RIGIDO SOLDAVEL, CLASSE B, DE 40 MM                                                                                                                                                                                                                                                                                                                                                                                                                                                     </v>
          </cell>
          <cell r="C9226" t="str">
            <v>INSUMO</v>
          </cell>
          <cell r="D9226" t="str">
            <v xml:space="preserve">M     </v>
          </cell>
          <cell r="E9226" t="str">
            <v>5,19</v>
          </cell>
          <cell r="F9226">
            <v>0</v>
          </cell>
          <cell r="G9226" t="str">
            <v>5,19</v>
          </cell>
          <cell r="H9226">
            <v>0</v>
          </cell>
          <cell r="I9226">
            <v>0</v>
          </cell>
          <cell r="J9226">
            <v>0</v>
          </cell>
          <cell r="K9226">
            <v>5.19</v>
          </cell>
          <cell r="L9226">
            <v>5.19</v>
          </cell>
          <cell r="M9226"/>
          <cell r="N9226">
            <v>12070</v>
          </cell>
        </row>
        <row r="9227">
          <cell r="A9227">
            <v>2675</v>
          </cell>
          <cell r="B9227" t="str">
            <v xml:space="preserve">ELETRODUTO DE PVC RIGIDO SOLDAVEL, CLASSE B, DE 50 MM                                                                                                                                                                                                                                                                                                                                                                                                                                                     </v>
          </cell>
          <cell r="C9227" t="str">
            <v>INSUMO</v>
          </cell>
          <cell r="D9227" t="str">
            <v xml:space="preserve">M     </v>
          </cell>
          <cell r="E9227" t="str">
            <v>6,74</v>
          </cell>
          <cell r="F9227">
            <v>0</v>
          </cell>
          <cell r="G9227" t="str">
            <v>6,74</v>
          </cell>
          <cell r="H9227">
            <v>0</v>
          </cell>
          <cell r="I9227">
            <v>0</v>
          </cell>
          <cell r="J9227">
            <v>0</v>
          </cell>
          <cell r="K9227">
            <v>6.74</v>
          </cell>
          <cell r="L9227">
            <v>6.74</v>
          </cell>
          <cell r="M9227"/>
          <cell r="N9227">
            <v>2675</v>
          </cell>
        </row>
        <row r="9228">
          <cell r="A9228">
            <v>12067</v>
          </cell>
          <cell r="B9228" t="str">
            <v xml:space="preserve">ELETRODUTO DE PVC RIGIDO SOLDAVEL, CLASSE B, DE 60 MM                                                                                                                                                                                                                                                                                                                                                                                                                                                     </v>
          </cell>
          <cell r="C9228" t="str">
            <v>INSUMO</v>
          </cell>
          <cell r="D9228" t="str">
            <v xml:space="preserve">M     </v>
          </cell>
          <cell r="E9228" t="str">
            <v>9,15</v>
          </cell>
          <cell r="F9228">
            <v>0</v>
          </cell>
          <cell r="G9228" t="str">
            <v>9,15</v>
          </cell>
          <cell r="H9228">
            <v>0</v>
          </cell>
          <cell r="I9228">
            <v>0</v>
          </cell>
          <cell r="J9228">
            <v>0</v>
          </cell>
          <cell r="K9228">
            <v>9.15</v>
          </cell>
          <cell r="L9228">
            <v>9.15</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3,92</v>
          </cell>
          <cell r="F9229">
            <v>0</v>
          </cell>
          <cell r="G9229" t="str">
            <v>3,92</v>
          </cell>
          <cell r="H9229">
            <v>0</v>
          </cell>
          <cell r="I9229">
            <v>0</v>
          </cell>
          <cell r="J9229">
            <v>0</v>
          </cell>
          <cell r="K9229">
            <v>3.92</v>
          </cell>
          <cell r="L9229">
            <v>3.92</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5,03</v>
          </cell>
          <cell r="F9230">
            <v>0</v>
          </cell>
          <cell r="G9230" t="str">
            <v>5,03</v>
          </cell>
          <cell r="H9230">
            <v>0</v>
          </cell>
          <cell r="I9230">
            <v>0</v>
          </cell>
          <cell r="J9230">
            <v>0</v>
          </cell>
          <cell r="K9230">
            <v>5.03</v>
          </cell>
          <cell r="L9230">
            <v>5.03</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2,66</v>
          </cell>
          <cell r="F9231">
            <v>0</v>
          </cell>
          <cell r="G9231" t="str">
            <v>2,66</v>
          </cell>
          <cell r="H9231">
            <v>0</v>
          </cell>
          <cell r="I9231">
            <v>0</v>
          </cell>
          <cell r="J9231">
            <v>0</v>
          </cell>
          <cell r="K9231">
            <v>2.66</v>
          </cell>
          <cell r="L9231">
            <v>2.66</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1,68</v>
          </cell>
          <cell r="F9246">
            <v>0</v>
          </cell>
          <cell r="G9246" t="str">
            <v>1,68</v>
          </cell>
          <cell r="H9246">
            <v>0</v>
          </cell>
          <cell r="I9246">
            <v>0</v>
          </cell>
          <cell r="J9246">
            <v>0</v>
          </cell>
          <cell r="K9246">
            <v>1.68</v>
          </cell>
          <cell r="L9246">
            <v>1.68</v>
          </cell>
          <cell r="M9246"/>
          <cell r="N9246">
            <v>2687</v>
          </cell>
        </row>
        <row r="9247">
          <cell r="A9247">
            <v>2689</v>
          </cell>
          <cell r="B9247" t="str">
            <v xml:space="preserve">ELETRODUTO PVC FLEXIVEL CORRUGADO, COR AMARELA, DE 20 MM                                                                                                                                                                                                                                                                                                                                                                                                                                                  </v>
          </cell>
          <cell r="C9247" t="str">
            <v>INSUMO</v>
          </cell>
          <cell r="D9247" t="str">
            <v xml:space="preserve">M     </v>
          </cell>
          <cell r="E9247" t="str">
            <v>2,00</v>
          </cell>
          <cell r="F9247">
            <v>0</v>
          </cell>
          <cell r="G9247" t="str">
            <v>2,00</v>
          </cell>
          <cell r="H9247">
            <v>0</v>
          </cell>
          <cell r="I9247">
            <v>0</v>
          </cell>
          <cell r="J9247">
            <v>0</v>
          </cell>
          <cell r="K9247">
            <v>2</v>
          </cell>
          <cell r="L9247">
            <v>2</v>
          </cell>
          <cell r="M9247"/>
          <cell r="N9247">
            <v>2689</v>
          </cell>
        </row>
        <row r="9248">
          <cell r="A9248">
            <v>2688</v>
          </cell>
          <cell r="B9248" t="str">
            <v xml:space="preserve">ELETRODUTO PVC FLEXIVEL CORRUGADO, COR AMARELA, DE 25 MM                                                                                                                                                                                                                                                                                                                                                                                                                                                  </v>
          </cell>
          <cell r="C9248" t="str">
            <v>INSUMO</v>
          </cell>
          <cell r="D9248" t="str">
            <v xml:space="preserve">M     </v>
          </cell>
          <cell r="E9248" t="str">
            <v>2,17</v>
          </cell>
          <cell r="F9248">
            <v>0</v>
          </cell>
          <cell r="G9248" t="str">
            <v>2,17</v>
          </cell>
          <cell r="H9248">
            <v>0</v>
          </cell>
          <cell r="I9248">
            <v>0</v>
          </cell>
          <cell r="J9248">
            <v>0</v>
          </cell>
          <cell r="K9248">
            <v>2.17</v>
          </cell>
          <cell r="L9248">
            <v>2.17</v>
          </cell>
          <cell r="M9248"/>
          <cell r="N9248">
            <v>2688</v>
          </cell>
        </row>
        <row r="9249">
          <cell r="A9249">
            <v>2690</v>
          </cell>
          <cell r="B9249" t="str">
            <v xml:space="preserve">ELETRODUTO PVC FLEXIVEL CORRUGADO, COR AMARELA, DE 32 MM                                                                                                                                                                                                                                                                                                                                                                                                                                                  </v>
          </cell>
          <cell r="C9249" t="str">
            <v>INSUMO</v>
          </cell>
          <cell r="D9249" t="str">
            <v xml:space="preserve">M     </v>
          </cell>
          <cell r="E9249" t="str">
            <v>3,72</v>
          </cell>
          <cell r="F9249">
            <v>0</v>
          </cell>
          <cell r="G9249" t="str">
            <v>3,72</v>
          </cell>
          <cell r="H9249">
            <v>0</v>
          </cell>
          <cell r="I9249">
            <v>0</v>
          </cell>
          <cell r="J9249">
            <v>0</v>
          </cell>
          <cell r="K9249">
            <v>3.72</v>
          </cell>
          <cell r="L9249">
            <v>3.72</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2,45</v>
          </cell>
          <cell r="F9250">
            <v>0</v>
          </cell>
          <cell r="G9250" t="str">
            <v>2,45</v>
          </cell>
          <cell r="H9250">
            <v>0</v>
          </cell>
          <cell r="I9250">
            <v>0</v>
          </cell>
          <cell r="J9250">
            <v>0</v>
          </cell>
          <cell r="K9250">
            <v>2.4500000000000002</v>
          </cell>
          <cell r="L9250">
            <v>2.4500000000000002</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3,31</v>
          </cell>
          <cell r="F9251">
            <v>0</v>
          </cell>
          <cell r="G9251" t="str">
            <v>3,31</v>
          </cell>
          <cell r="H9251">
            <v>0</v>
          </cell>
          <cell r="I9251">
            <v>0</v>
          </cell>
          <cell r="J9251">
            <v>0</v>
          </cell>
          <cell r="K9251">
            <v>3.31</v>
          </cell>
          <cell r="L9251">
            <v>3.31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6,37</v>
          </cell>
          <cell r="F9252">
            <v>0</v>
          </cell>
          <cell r="G9252" t="str">
            <v>6,37</v>
          </cell>
          <cell r="H9252">
            <v>0</v>
          </cell>
          <cell r="I9252">
            <v>0</v>
          </cell>
          <cell r="J9252">
            <v>0</v>
          </cell>
          <cell r="K9252">
            <v>6.37</v>
          </cell>
          <cell r="L9252">
            <v>6.37</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9,53</v>
          </cell>
          <cell r="F9253">
            <v>0</v>
          </cell>
          <cell r="G9253" t="str">
            <v>9,53</v>
          </cell>
          <cell r="H9253">
            <v>0</v>
          </cell>
          <cell r="I9253">
            <v>0</v>
          </cell>
          <cell r="J9253">
            <v>0</v>
          </cell>
          <cell r="K9253">
            <v>9.5299999999999994</v>
          </cell>
          <cell r="L9253">
            <v>9.5299999999999994</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17,64</v>
          </cell>
          <cell r="F9254">
            <v>0</v>
          </cell>
          <cell r="G9254" t="str">
            <v>17,64</v>
          </cell>
          <cell r="H9254">
            <v>0</v>
          </cell>
          <cell r="I9254">
            <v>0</v>
          </cell>
          <cell r="J9254">
            <v>0</v>
          </cell>
          <cell r="K9254">
            <v>17.64</v>
          </cell>
          <cell r="L9254">
            <v>17.64</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12,15</v>
          </cell>
          <cell r="F9255">
            <v>0</v>
          </cell>
          <cell r="G9255" t="str">
            <v>12,15</v>
          </cell>
          <cell r="H9255">
            <v>0</v>
          </cell>
          <cell r="I9255">
            <v>0</v>
          </cell>
          <cell r="J9255">
            <v>0</v>
          </cell>
          <cell r="K9255">
            <v>12.15</v>
          </cell>
          <cell r="L9255">
            <v>12.15</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6,81</v>
          </cell>
          <cell r="F9256">
            <v>0</v>
          </cell>
          <cell r="G9256" t="str">
            <v>6,81</v>
          </cell>
          <cell r="H9256">
            <v>0</v>
          </cell>
          <cell r="I9256">
            <v>0</v>
          </cell>
          <cell r="J9256">
            <v>0</v>
          </cell>
          <cell r="K9256">
            <v>6.81</v>
          </cell>
          <cell r="L9256">
            <v>6.81</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5,94</v>
          </cell>
          <cell r="F9257">
            <v>0</v>
          </cell>
          <cell r="G9257" t="str">
            <v>5,94</v>
          </cell>
          <cell r="H9257">
            <v>0</v>
          </cell>
          <cell r="I9257">
            <v>0</v>
          </cell>
          <cell r="J9257">
            <v>0</v>
          </cell>
          <cell r="K9257">
            <v>5.94</v>
          </cell>
          <cell r="L9257">
            <v>5.94</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9,78</v>
          </cell>
          <cell r="F9258">
            <v>0</v>
          </cell>
          <cell r="G9258" t="str">
            <v>9,78</v>
          </cell>
          <cell r="H9258">
            <v>0</v>
          </cell>
          <cell r="I9258">
            <v>0</v>
          </cell>
          <cell r="J9258">
            <v>0</v>
          </cell>
          <cell r="K9258">
            <v>9.7799999999999994</v>
          </cell>
          <cell r="L9258">
            <v>9.7799999999999994</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13,70</v>
          </cell>
          <cell r="F9259">
            <v>0</v>
          </cell>
          <cell r="G9259" t="str">
            <v>13,70</v>
          </cell>
          <cell r="H9259">
            <v>0</v>
          </cell>
          <cell r="I9259">
            <v>0</v>
          </cell>
          <cell r="J9259">
            <v>0</v>
          </cell>
          <cell r="K9259">
            <v>13.7</v>
          </cell>
          <cell r="L9259">
            <v>13.7</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19,09</v>
          </cell>
          <cell r="F9260">
            <v>0</v>
          </cell>
          <cell r="G9260" t="str">
            <v>19,09</v>
          </cell>
          <cell r="H9260">
            <v>0</v>
          </cell>
          <cell r="I9260">
            <v>0</v>
          </cell>
          <cell r="J9260">
            <v>0</v>
          </cell>
          <cell r="K9260">
            <v>19.09</v>
          </cell>
          <cell r="L9260">
            <v>19.09</v>
          </cell>
          <cell r="M9260"/>
          <cell r="N9260">
            <v>39248</v>
          </cell>
        </row>
        <row r="9261">
          <cell r="A9261">
            <v>2438</v>
          </cell>
          <cell r="B9261" t="str">
            <v xml:space="preserve">ELETROTECNICO (HORISTA)                                                                                                                                                                                                                                                                                                                                                                                                                                                                                   </v>
          </cell>
          <cell r="C9261" t="str">
            <v>INSUMO</v>
          </cell>
          <cell r="D9261" t="str">
            <v xml:space="preserve">H     </v>
          </cell>
          <cell r="E9261" t="str">
            <v>26,93</v>
          </cell>
          <cell r="F9261">
            <v>0</v>
          </cell>
          <cell r="G9261" t="str">
            <v>26,93</v>
          </cell>
          <cell r="H9261">
            <v>0</v>
          </cell>
          <cell r="I9261">
            <v>0</v>
          </cell>
          <cell r="J9261">
            <v>0</v>
          </cell>
          <cell r="K9261">
            <v>26.93</v>
          </cell>
          <cell r="L9261">
            <v>26.93</v>
          </cell>
          <cell r="M9261"/>
          <cell r="N9261">
            <v>2438</v>
          </cell>
        </row>
        <row r="9262">
          <cell r="A9262">
            <v>40922</v>
          </cell>
          <cell r="B9262" t="str">
            <v xml:space="preserve">ELETROTECNICO (MENSALISTA)                                                                                                                                                                                                                                                                                                                                                                                                                                                                                </v>
          </cell>
          <cell r="C9262" t="str">
            <v>INSUMO</v>
          </cell>
          <cell r="D9262" t="str">
            <v xml:space="preserve">MES   </v>
          </cell>
          <cell r="E9262" t="str">
            <v>4.734,39</v>
          </cell>
          <cell r="F9262">
            <v>0</v>
          </cell>
          <cell r="G9262" t="str">
            <v>4.734,39</v>
          </cell>
          <cell r="H9262">
            <v>0</v>
          </cell>
          <cell r="I9262">
            <v>0</v>
          </cell>
          <cell r="J9262">
            <v>0</v>
          </cell>
          <cell r="K9262">
            <v>4734.3900000000003</v>
          </cell>
          <cell r="L9262">
            <v>4734.3900000000003</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8,36</v>
          </cell>
          <cell r="F9266">
            <v>0</v>
          </cell>
          <cell r="G9266" t="str">
            <v>8,36</v>
          </cell>
          <cell r="H9266">
            <v>0</v>
          </cell>
          <cell r="I9266">
            <v>0</v>
          </cell>
          <cell r="J9266">
            <v>0</v>
          </cell>
          <cell r="K9266">
            <v>8.36</v>
          </cell>
          <cell r="L9266">
            <v>8.36</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23,43</v>
          </cell>
          <cell r="F9275">
            <v>0</v>
          </cell>
          <cell r="G9275" t="str">
            <v>23,43</v>
          </cell>
          <cell r="H9275">
            <v>0</v>
          </cell>
          <cell r="I9275">
            <v>0</v>
          </cell>
          <cell r="J9275">
            <v>0</v>
          </cell>
          <cell r="K9275">
            <v>23.43</v>
          </cell>
          <cell r="L9275">
            <v>23.43</v>
          </cell>
          <cell r="M9275"/>
          <cell r="N9275">
            <v>2696</v>
          </cell>
        </row>
        <row r="9276">
          <cell r="A9276">
            <v>40928</v>
          </cell>
          <cell r="B9276" t="str">
            <v xml:space="preserve">ENCANADOR OU BOMBEIRO HIDRAULICO (MENSALISTA)                                                                                                                                                                                                                                                                                                                                                                                                                                                             </v>
          </cell>
          <cell r="C9276" t="str">
            <v>INSUMO</v>
          </cell>
          <cell r="D9276" t="str">
            <v xml:space="preserve">MES   </v>
          </cell>
          <cell r="E9276" t="str">
            <v>4.115,57</v>
          </cell>
          <cell r="F9276">
            <v>0</v>
          </cell>
          <cell r="G9276" t="str">
            <v>4.115,57</v>
          </cell>
          <cell r="H9276">
            <v>0</v>
          </cell>
          <cell r="I9276">
            <v>0</v>
          </cell>
          <cell r="J9276">
            <v>0</v>
          </cell>
          <cell r="K9276">
            <v>4115.57</v>
          </cell>
          <cell r="L9276">
            <v>4115.57</v>
          </cell>
          <cell r="M9276"/>
          <cell r="N9276">
            <v>40928</v>
          </cell>
        </row>
        <row r="9277">
          <cell r="A9277">
            <v>4083</v>
          </cell>
          <cell r="B9277" t="str">
            <v xml:space="preserve">ENCARREGADO GERAL DE OBRAS                                                                                                                                                                                                                                                                                                                                                                                                                                                                                </v>
          </cell>
          <cell r="C9277" t="str">
            <v>INSUMO</v>
          </cell>
          <cell r="D9277" t="str">
            <v xml:space="preserve">H     </v>
          </cell>
          <cell r="E9277" t="str">
            <v>38,98</v>
          </cell>
          <cell r="F9277">
            <v>0</v>
          </cell>
          <cell r="G9277" t="str">
            <v>38,98</v>
          </cell>
          <cell r="H9277">
            <v>0</v>
          </cell>
          <cell r="I9277">
            <v>0</v>
          </cell>
          <cell r="J9277">
            <v>0</v>
          </cell>
          <cell r="K9277">
            <v>38.979999999999997</v>
          </cell>
          <cell r="L9277">
            <v>38.979999999999997</v>
          </cell>
          <cell r="M9277"/>
          <cell r="N9277">
            <v>4083</v>
          </cell>
        </row>
        <row r="9278">
          <cell r="A9278">
            <v>40818</v>
          </cell>
          <cell r="B9278" t="str">
            <v xml:space="preserve">ENCARREGADO GERAL DE OBRAS (MENSALISTA)                                                                                                                                                                                                                                                                                                                                                                                                                                                                   </v>
          </cell>
          <cell r="C9278" t="str">
            <v>INSUMO</v>
          </cell>
          <cell r="D9278" t="str">
            <v xml:space="preserve">MES   </v>
          </cell>
          <cell r="E9278" t="str">
            <v>6.846,77</v>
          </cell>
          <cell r="F9278">
            <v>0</v>
          </cell>
          <cell r="G9278" t="str">
            <v>6.846,77</v>
          </cell>
          <cell r="H9278">
            <v>0</v>
          </cell>
          <cell r="I9278">
            <v>0</v>
          </cell>
          <cell r="J9278">
            <v>0</v>
          </cell>
          <cell r="K9278">
            <v>6846.77</v>
          </cell>
          <cell r="L9278">
            <v>6846.77</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7,96</v>
          </cell>
          <cell r="F9279">
            <v>0</v>
          </cell>
          <cell r="G9279" t="str">
            <v>7,96</v>
          </cell>
          <cell r="H9279">
            <v>0</v>
          </cell>
          <cell r="I9279">
            <v>0</v>
          </cell>
          <cell r="J9279">
            <v>0</v>
          </cell>
          <cell r="K9279">
            <v>7.96</v>
          </cell>
          <cell r="L9279">
            <v>7.96</v>
          </cell>
          <cell r="M9279"/>
          <cell r="N9279">
            <v>43146</v>
          </cell>
        </row>
        <row r="9280">
          <cell r="A9280">
            <v>2705</v>
          </cell>
          <cell r="B9280" t="str">
            <v xml:space="preserve">ENERGIA ELETRICA ATE 2000 KWH INDUSTRIAL, SEM DEMANDA                                                                                                                                                                                                                                                                                                                                                                                                                                                     </v>
          </cell>
          <cell r="C9280" t="str">
            <v>INSUMO</v>
          </cell>
          <cell r="D9280" t="str">
            <v xml:space="preserve">KWH   </v>
          </cell>
          <cell r="E9280" t="str">
            <v>1,08</v>
          </cell>
          <cell r="F9280">
            <v>0</v>
          </cell>
          <cell r="G9280" t="str">
            <v>1,08</v>
          </cell>
          <cell r="H9280">
            <v>0</v>
          </cell>
          <cell r="I9280">
            <v>0</v>
          </cell>
          <cell r="J9280">
            <v>0</v>
          </cell>
          <cell r="K9280">
            <v>1.08</v>
          </cell>
          <cell r="L9280">
            <v>1.08</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1,10</v>
          </cell>
          <cell r="F9281">
            <v>0</v>
          </cell>
          <cell r="G9281" t="str">
            <v>1,10</v>
          </cell>
          <cell r="H9281">
            <v>0</v>
          </cell>
          <cell r="I9281">
            <v>0</v>
          </cell>
          <cell r="J9281">
            <v>0</v>
          </cell>
          <cell r="K9281">
            <v>1.1000000000000001</v>
          </cell>
          <cell r="L9281">
            <v>1.1000000000000001</v>
          </cell>
          <cell r="M9281"/>
          <cell r="N9281">
            <v>14250</v>
          </cell>
        </row>
        <row r="9282">
          <cell r="A9282">
            <v>11683</v>
          </cell>
          <cell r="B9282" t="str">
            <v xml:space="preserve">ENGATE / RABICHO FLEXIVEL INOX 1/2 " X 30 CM                                                                                                                                                                                                                                                                                                                                                                                                                                                              </v>
          </cell>
          <cell r="C9282" t="str">
            <v>INSUMO</v>
          </cell>
          <cell r="D9282" t="str">
            <v xml:space="preserve">UN    </v>
          </cell>
          <cell r="E9282" t="str">
            <v>38,50</v>
          </cell>
          <cell r="F9282">
            <v>0</v>
          </cell>
          <cell r="G9282" t="str">
            <v>38,50</v>
          </cell>
          <cell r="H9282">
            <v>0</v>
          </cell>
          <cell r="I9282">
            <v>0</v>
          </cell>
          <cell r="J9282">
            <v>0</v>
          </cell>
          <cell r="K9282">
            <v>38.5</v>
          </cell>
          <cell r="L9282">
            <v>38.5</v>
          </cell>
          <cell r="M9282"/>
          <cell r="N9282">
            <v>11683</v>
          </cell>
        </row>
        <row r="9283">
          <cell r="A9283">
            <v>11684</v>
          </cell>
          <cell r="B9283" t="str">
            <v xml:space="preserve">ENGATE / RABICHO FLEXIVEL INOX 1/2 " X 40 CM                                                                                                                                                                                                                                                                                                                                                                                                                                                              </v>
          </cell>
          <cell r="C9283" t="str">
            <v>INSUMO</v>
          </cell>
          <cell r="D9283" t="str">
            <v xml:space="preserve">UN    </v>
          </cell>
          <cell r="E9283" t="str">
            <v>42,14</v>
          </cell>
          <cell r="F9283">
            <v>0</v>
          </cell>
          <cell r="G9283" t="str">
            <v>42,14</v>
          </cell>
          <cell r="H9283">
            <v>0</v>
          </cell>
          <cell r="I9283">
            <v>0</v>
          </cell>
          <cell r="J9283">
            <v>0</v>
          </cell>
          <cell r="K9283">
            <v>42.14</v>
          </cell>
          <cell r="L9283">
            <v>42.14</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6,30</v>
          </cell>
          <cell r="F9284">
            <v>0</v>
          </cell>
          <cell r="G9284" t="str">
            <v>6,30</v>
          </cell>
          <cell r="H9284">
            <v>0</v>
          </cell>
          <cell r="I9284">
            <v>0</v>
          </cell>
          <cell r="J9284">
            <v>0</v>
          </cell>
          <cell r="K9284">
            <v>6.3</v>
          </cell>
          <cell r="L9284">
            <v>6.3</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8,18</v>
          </cell>
          <cell r="F9285">
            <v>0</v>
          </cell>
          <cell r="G9285" t="str">
            <v>8,18</v>
          </cell>
          <cell r="H9285">
            <v>0</v>
          </cell>
          <cell r="I9285">
            <v>0</v>
          </cell>
          <cell r="J9285">
            <v>0</v>
          </cell>
          <cell r="K9285">
            <v>8.18</v>
          </cell>
          <cell r="L9285">
            <v>8.18</v>
          </cell>
          <cell r="M9285"/>
          <cell r="N9285">
            <v>11681</v>
          </cell>
        </row>
        <row r="9286">
          <cell r="A9286">
            <v>2706</v>
          </cell>
          <cell r="B9286" t="str">
            <v xml:space="preserve">ENGENHEIRO CIVIL DE OBRA JUNIOR                                                                                                                                                                                                                                                                                                                                                                                                                                                                           </v>
          </cell>
          <cell r="C9286" t="str">
            <v>INSUMO</v>
          </cell>
          <cell r="D9286" t="str">
            <v xml:space="preserve">H     </v>
          </cell>
          <cell r="E9286" t="str">
            <v>106,56</v>
          </cell>
          <cell r="F9286">
            <v>0</v>
          </cell>
          <cell r="G9286" t="str">
            <v>106,56</v>
          </cell>
          <cell r="H9286">
            <v>0</v>
          </cell>
          <cell r="I9286">
            <v>0</v>
          </cell>
          <cell r="J9286">
            <v>0</v>
          </cell>
          <cell r="K9286">
            <v>106.56</v>
          </cell>
          <cell r="L9286">
            <v>106.56</v>
          </cell>
          <cell r="M9286"/>
          <cell r="N9286">
            <v>2706</v>
          </cell>
        </row>
        <row r="9287">
          <cell r="A9287">
            <v>40811</v>
          </cell>
          <cell r="B9287" t="str">
            <v xml:space="preserve">ENGENHEIRO CIVIL DE OBRA JUNIOR (MENSALISTA)                                                                                                                                                                                                                                                                                                                                                                                                                                                              </v>
          </cell>
          <cell r="C9287" t="str">
            <v>INSUMO</v>
          </cell>
          <cell r="D9287" t="str">
            <v xml:space="preserve">MES   </v>
          </cell>
          <cell r="E9287" t="str">
            <v>18.717,03</v>
          </cell>
          <cell r="F9287">
            <v>0</v>
          </cell>
          <cell r="G9287" t="str">
            <v>18.717,03</v>
          </cell>
          <cell r="H9287">
            <v>0</v>
          </cell>
          <cell r="I9287">
            <v>0</v>
          </cell>
          <cell r="J9287">
            <v>0</v>
          </cell>
          <cell r="K9287">
            <v>18717.03</v>
          </cell>
          <cell r="L9287">
            <v>18717.03</v>
          </cell>
          <cell r="M9287"/>
          <cell r="N9287">
            <v>40811</v>
          </cell>
        </row>
        <row r="9288">
          <cell r="A9288">
            <v>2707</v>
          </cell>
          <cell r="B9288" t="str">
            <v xml:space="preserve">ENGENHEIRO CIVIL DE OBRA PLENO                                                                                                                                                                                                                                                                                                                                                                                                                                                                            </v>
          </cell>
          <cell r="C9288" t="str">
            <v>INSUMO</v>
          </cell>
          <cell r="D9288" t="str">
            <v xml:space="preserve">H     </v>
          </cell>
          <cell r="E9288" t="str">
            <v>121,28</v>
          </cell>
          <cell r="F9288">
            <v>0</v>
          </cell>
          <cell r="G9288" t="str">
            <v>121,28</v>
          </cell>
          <cell r="H9288">
            <v>0</v>
          </cell>
          <cell r="I9288">
            <v>0</v>
          </cell>
          <cell r="J9288">
            <v>0</v>
          </cell>
          <cell r="K9288">
            <v>121.28</v>
          </cell>
          <cell r="L9288">
            <v>121.28</v>
          </cell>
          <cell r="M9288"/>
          <cell r="N9288">
            <v>2707</v>
          </cell>
        </row>
        <row r="9289">
          <cell r="A9289">
            <v>40813</v>
          </cell>
          <cell r="B9289" t="str">
            <v xml:space="preserve">ENGENHEIRO CIVIL DE OBRA PLENO (MENSALISTA)                                                                                                                                                                                                                                                                                                                                                                                                                                                               </v>
          </cell>
          <cell r="C9289" t="str">
            <v>INSUMO</v>
          </cell>
          <cell r="D9289" t="str">
            <v xml:space="preserve">MES   </v>
          </cell>
          <cell r="E9289" t="str">
            <v>21.303,83</v>
          </cell>
          <cell r="F9289">
            <v>0</v>
          </cell>
          <cell r="G9289" t="str">
            <v>21.303,83</v>
          </cell>
          <cell r="H9289">
            <v>0</v>
          </cell>
          <cell r="I9289">
            <v>0</v>
          </cell>
          <cell r="J9289">
            <v>0</v>
          </cell>
          <cell r="K9289">
            <v>21303.83</v>
          </cell>
          <cell r="L9289">
            <v>21303.83</v>
          </cell>
          <cell r="M9289"/>
          <cell r="N9289">
            <v>40813</v>
          </cell>
        </row>
        <row r="9290">
          <cell r="A9290">
            <v>2708</v>
          </cell>
          <cell r="B9290" t="str">
            <v xml:space="preserve">ENGENHEIRO CIVIL DE OBRA SENIOR                                                                                                                                                                                                                                                                                                                                                                                                                                                                           </v>
          </cell>
          <cell r="C9290" t="str">
            <v>INSUMO</v>
          </cell>
          <cell r="D9290" t="str">
            <v xml:space="preserve">H     </v>
          </cell>
          <cell r="E9290" t="str">
            <v>165,79</v>
          </cell>
          <cell r="F9290">
            <v>0</v>
          </cell>
          <cell r="G9290" t="str">
            <v>165,79</v>
          </cell>
          <cell r="H9290">
            <v>0</v>
          </cell>
          <cell r="I9290">
            <v>0</v>
          </cell>
          <cell r="J9290">
            <v>0</v>
          </cell>
          <cell r="K9290">
            <v>165.79</v>
          </cell>
          <cell r="L9290">
            <v>165.79</v>
          </cell>
          <cell r="M9290"/>
          <cell r="N9290">
            <v>2708</v>
          </cell>
        </row>
        <row r="9291">
          <cell r="A9291">
            <v>40814</v>
          </cell>
          <cell r="B9291" t="str">
            <v xml:space="preserve">ENGENHEIRO CIVIL DE OBRA SENIOR (MENSALISTA)                                                                                                                                                                                                                                                                                                                                                                                                                                                              </v>
          </cell>
          <cell r="C9291" t="str">
            <v>INSUMO</v>
          </cell>
          <cell r="D9291" t="str">
            <v xml:space="preserve">MES   </v>
          </cell>
          <cell r="E9291" t="str">
            <v>29.121,76</v>
          </cell>
          <cell r="F9291">
            <v>0</v>
          </cell>
          <cell r="G9291" t="str">
            <v>29.121,76</v>
          </cell>
          <cell r="H9291">
            <v>0</v>
          </cell>
          <cell r="I9291">
            <v>0</v>
          </cell>
          <cell r="J9291">
            <v>0</v>
          </cell>
          <cell r="K9291">
            <v>29121.759999999998</v>
          </cell>
          <cell r="L9291">
            <v>29121.759999999998</v>
          </cell>
          <cell r="M9291"/>
          <cell r="N9291">
            <v>40814</v>
          </cell>
        </row>
        <row r="9292">
          <cell r="A9292">
            <v>34779</v>
          </cell>
          <cell r="B9292" t="str">
            <v xml:space="preserve">ENGENHEIRO CIVIL JUNIOR                                                                                                                                                                                                                                                                                                                                                                                                                                                                                   </v>
          </cell>
          <cell r="C9292" t="str">
            <v>INSUMO</v>
          </cell>
          <cell r="D9292" t="str">
            <v xml:space="preserve">H     </v>
          </cell>
          <cell r="E9292" t="str">
            <v>108,10</v>
          </cell>
          <cell r="F9292">
            <v>0</v>
          </cell>
          <cell r="G9292" t="str">
            <v>108,10</v>
          </cell>
          <cell r="H9292">
            <v>0</v>
          </cell>
          <cell r="I9292">
            <v>0</v>
          </cell>
          <cell r="J9292">
            <v>0</v>
          </cell>
          <cell r="K9292">
            <v>108.1</v>
          </cell>
          <cell r="L9292">
            <v>108.1</v>
          </cell>
          <cell r="M9292"/>
          <cell r="N9292">
            <v>34779</v>
          </cell>
        </row>
        <row r="9293">
          <cell r="A9293">
            <v>40936</v>
          </cell>
          <cell r="B9293" t="str">
            <v xml:space="preserve">ENGENHEIRO CIVIL JUNIOR (MENSALISTA)                                                                                                                                                                                                                                                                                                                                                                                                                                                                      </v>
          </cell>
          <cell r="C9293" t="str">
            <v>INSUMO</v>
          </cell>
          <cell r="D9293" t="str">
            <v xml:space="preserve">MES   </v>
          </cell>
          <cell r="E9293" t="str">
            <v>18.990,06</v>
          </cell>
          <cell r="F9293">
            <v>0</v>
          </cell>
          <cell r="G9293" t="str">
            <v>18.990,06</v>
          </cell>
          <cell r="H9293">
            <v>0</v>
          </cell>
          <cell r="I9293">
            <v>0</v>
          </cell>
          <cell r="J9293">
            <v>0</v>
          </cell>
          <cell r="K9293">
            <v>18990.060000000001</v>
          </cell>
          <cell r="L9293">
            <v>18990.060000000001</v>
          </cell>
          <cell r="M9293"/>
          <cell r="N9293">
            <v>40936</v>
          </cell>
        </row>
        <row r="9294">
          <cell r="A9294">
            <v>34780</v>
          </cell>
          <cell r="B9294" t="str">
            <v xml:space="preserve">ENGENHEIRO CIVIL PLENO                                                                                                                                                                                                                                                                                                                                                                                                                                                                                    </v>
          </cell>
          <cell r="C9294" t="str">
            <v>INSUMO</v>
          </cell>
          <cell r="D9294" t="str">
            <v xml:space="preserve">H     </v>
          </cell>
          <cell r="E9294" t="str">
            <v>121,96</v>
          </cell>
          <cell r="F9294">
            <v>0</v>
          </cell>
          <cell r="G9294" t="str">
            <v>121,96</v>
          </cell>
          <cell r="H9294">
            <v>0</v>
          </cell>
          <cell r="I9294">
            <v>0</v>
          </cell>
          <cell r="J9294">
            <v>0</v>
          </cell>
          <cell r="K9294">
            <v>121.96</v>
          </cell>
          <cell r="L9294">
            <v>121.96</v>
          </cell>
          <cell r="M9294"/>
          <cell r="N9294">
            <v>34780</v>
          </cell>
        </row>
        <row r="9295">
          <cell r="A9295">
            <v>40937</v>
          </cell>
          <cell r="B9295" t="str">
            <v xml:space="preserve">ENGENHEIRO CIVIL PLENO (MENSALISTA)                                                                                                                                                                                                                                                                                                                                                                                                                                                                       </v>
          </cell>
          <cell r="C9295" t="str">
            <v>INSUMO</v>
          </cell>
          <cell r="D9295" t="str">
            <v xml:space="preserve">MES   </v>
          </cell>
          <cell r="E9295" t="str">
            <v>21.424,55</v>
          </cell>
          <cell r="F9295">
            <v>0</v>
          </cell>
          <cell r="G9295" t="str">
            <v>21.424,55</v>
          </cell>
          <cell r="H9295">
            <v>0</v>
          </cell>
          <cell r="I9295">
            <v>0</v>
          </cell>
          <cell r="J9295">
            <v>0</v>
          </cell>
          <cell r="K9295">
            <v>21424.55</v>
          </cell>
          <cell r="L9295">
            <v>21424.55</v>
          </cell>
          <cell r="M9295"/>
          <cell r="N9295">
            <v>40937</v>
          </cell>
        </row>
        <row r="9296">
          <cell r="A9296">
            <v>34782</v>
          </cell>
          <cell r="B9296" t="str">
            <v xml:space="preserve">ENGENHEIRO CIVIL SENIOR                                                                                                                                                                                                                                                                                                                                                                                                                                                                                   </v>
          </cell>
          <cell r="C9296" t="str">
            <v>INSUMO</v>
          </cell>
          <cell r="D9296" t="str">
            <v xml:space="preserve">H     </v>
          </cell>
          <cell r="E9296" t="str">
            <v>167,14</v>
          </cell>
          <cell r="F9296">
            <v>0</v>
          </cell>
          <cell r="G9296" t="str">
            <v>167,14</v>
          </cell>
          <cell r="H9296">
            <v>0</v>
          </cell>
          <cell r="I9296">
            <v>0</v>
          </cell>
          <cell r="J9296">
            <v>0</v>
          </cell>
          <cell r="K9296">
            <v>167.14</v>
          </cell>
          <cell r="L9296">
            <v>167.14</v>
          </cell>
          <cell r="M9296"/>
          <cell r="N9296">
            <v>34782</v>
          </cell>
        </row>
        <row r="9297">
          <cell r="A9297">
            <v>40938</v>
          </cell>
          <cell r="B9297" t="str">
            <v xml:space="preserve">ENGENHEIRO CIVIL SENIOR (MENSALISTA)                                                                                                                                                                                                                                                                                                                                                                                                                                                                      </v>
          </cell>
          <cell r="C9297" t="str">
            <v>INSUMO</v>
          </cell>
          <cell r="D9297" t="str">
            <v xml:space="preserve">MES   </v>
          </cell>
          <cell r="E9297" t="str">
            <v>29.360,32</v>
          </cell>
          <cell r="F9297">
            <v>0</v>
          </cell>
          <cell r="G9297" t="str">
            <v>29.360,32</v>
          </cell>
          <cell r="H9297">
            <v>0</v>
          </cell>
          <cell r="I9297">
            <v>0</v>
          </cell>
          <cell r="J9297">
            <v>0</v>
          </cell>
          <cell r="K9297">
            <v>29360.32</v>
          </cell>
          <cell r="L9297">
            <v>29360.32</v>
          </cell>
          <cell r="M9297"/>
          <cell r="N9297">
            <v>40938</v>
          </cell>
        </row>
        <row r="9298">
          <cell r="A9298">
            <v>34783</v>
          </cell>
          <cell r="B9298" t="str">
            <v xml:space="preserve">ENGENHEIRO ELETRICISTA                                                                                                                                                                                                                                                                                                                                                                                                                                                                                    </v>
          </cell>
          <cell r="C9298" t="str">
            <v>INSUMO</v>
          </cell>
          <cell r="D9298" t="str">
            <v xml:space="preserve">H     </v>
          </cell>
          <cell r="E9298" t="str">
            <v>107,63</v>
          </cell>
          <cell r="F9298">
            <v>0</v>
          </cell>
          <cell r="G9298" t="str">
            <v>107,63</v>
          </cell>
          <cell r="H9298">
            <v>0</v>
          </cell>
          <cell r="I9298">
            <v>0</v>
          </cell>
          <cell r="J9298">
            <v>0</v>
          </cell>
          <cell r="K9298">
            <v>107.63</v>
          </cell>
          <cell r="L9298">
            <v>107.63</v>
          </cell>
          <cell r="M9298"/>
          <cell r="N9298">
            <v>34783</v>
          </cell>
        </row>
        <row r="9299">
          <cell r="A9299">
            <v>40939</v>
          </cell>
          <cell r="B9299" t="str">
            <v xml:space="preserve">ENGENHEIRO ELETRICISTA (MENSALISTA)                                                                                                                                                                                                                                                                                                                                                                                                                                                                       </v>
          </cell>
          <cell r="C9299" t="str">
            <v>INSUMO</v>
          </cell>
          <cell r="D9299" t="str">
            <v xml:space="preserve">MES   </v>
          </cell>
          <cell r="E9299" t="str">
            <v>18.906,08</v>
          </cell>
          <cell r="F9299">
            <v>0</v>
          </cell>
          <cell r="G9299" t="str">
            <v>18.906,08</v>
          </cell>
          <cell r="H9299">
            <v>0</v>
          </cell>
          <cell r="I9299">
            <v>0</v>
          </cell>
          <cell r="J9299">
            <v>0</v>
          </cell>
          <cell r="K9299">
            <v>18906.080000000002</v>
          </cell>
          <cell r="L9299">
            <v>18906.080000000002</v>
          </cell>
          <cell r="M9299"/>
          <cell r="N9299">
            <v>40939</v>
          </cell>
        </row>
        <row r="9300">
          <cell r="A9300">
            <v>34785</v>
          </cell>
          <cell r="B9300" t="str">
            <v xml:space="preserve">ENGENHEIRO SANITARISTA                                                                                                                                                                                                                                                                                                                                                                                                                                                                                    </v>
          </cell>
          <cell r="C9300" t="str">
            <v>INSUMO</v>
          </cell>
          <cell r="D9300" t="str">
            <v xml:space="preserve">H     </v>
          </cell>
          <cell r="E9300" t="str">
            <v>103,01</v>
          </cell>
          <cell r="F9300">
            <v>0</v>
          </cell>
          <cell r="G9300" t="str">
            <v>103,01</v>
          </cell>
          <cell r="H9300">
            <v>0</v>
          </cell>
          <cell r="I9300">
            <v>0</v>
          </cell>
          <cell r="J9300">
            <v>0</v>
          </cell>
          <cell r="K9300">
            <v>103.01</v>
          </cell>
          <cell r="L9300">
            <v>103.01</v>
          </cell>
          <cell r="M9300"/>
          <cell r="N9300">
            <v>34785</v>
          </cell>
        </row>
        <row r="9301">
          <cell r="A9301">
            <v>40940</v>
          </cell>
          <cell r="B9301" t="str">
            <v xml:space="preserve">ENGENHEIRO SANITARISTA (MENSALISTA)                                                                                                                                                                                                                                                                                                                                                                                                                                                                       </v>
          </cell>
          <cell r="C9301" t="str">
            <v>INSUMO</v>
          </cell>
          <cell r="D9301" t="str">
            <v xml:space="preserve">MES   </v>
          </cell>
          <cell r="E9301" t="str">
            <v>18.097,85</v>
          </cell>
          <cell r="F9301">
            <v>0</v>
          </cell>
          <cell r="G9301" t="str">
            <v>18.097,85</v>
          </cell>
          <cell r="H9301">
            <v>0</v>
          </cell>
          <cell r="I9301">
            <v>0</v>
          </cell>
          <cell r="J9301">
            <v>0</v>
          </cell>
          <cell r="K9301">
            <v>18097.849999999999</v>
          </cell>
          <cell r="L9301">
            <v>18097.849999999999</v>
          </cell>
          <cell r="M9301"/>
          <cell r="N9301">
            <v>40940</v>
          </cell>
        </row>
        <row r="9302">
          <cell r="A9302">
            <v>38403</v>
          </cell>
          <cell r="B9302" t="str">
            <v xml:space="preserve">ENXADA ESTREITA *25 X 23* CM COM CABO                                                                                                                                                                                                                                                                                                                                                                                                                                                                     </v>
          </cell>
          <cell r="C9302" t="str">
            <v>INSUMO</v>
          </cell>
          <cell r="D9302" t="str">
            <v xml:space="preserve">UN    </v>
          </cell>
          <cell r="E9302" t="str">
            <v>64,38</v>
          </cell>
          <cell r="F9302">
            <v>0</v>
          </cell>
          <cell r="G9302" t="str">
            <v>64,38</v>
          </cell>
          <cell r="H9302">
            <v>0</v>
          </cell>
          <cell r="I9302">
            <v>0</v>
          </cell>
          <cell r="J9302">
            <v>0</v>
          </cell>
          <cell r="K9302">
            <v>64.38</v>
          </cell>
          <cell r="L9302">
            <v>64.38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1.944.531,25</v>
          </cell>
          <cell r="F9328">
            <v>0</v>
          </cell>
          <cell r="G9328" t="str">
            <v>1.944.531,25</v>
          </cell>
          <cell r="H9328">
            <v>0</v>
          </cell>
          <cell r="I9328">
            <v>0</v>
          </cell>
          <cell r="J9328">
            <v>0</v>
          </cell>
          <cell r="K9328">
            <v>1944531.25</v>
          </cell>
          <cell r="L9328">
            <v>1944531.25</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2.894.531,25</v>
          </cell>
          <cell r="F9329">
            <v>0</v>
          </cell>
          <cell r="G9329" t="str">
            <v>2.894.531,25</v>
          </cell>
          <cell r="H9329">
            <v>0</v>
          </cell>
          <cell r="I9329">
            <v>0</v>
          </cell>
          <cell r="J9329">
            <v>0</v>
          </cell>
          <cell r="K9329">
            <v>2894531.25</v>
          </cell>
          <cell r="L9329">
            <v>2894531.25</v>
          </cell>
          <cell r="M9329"/>
          <cell r="N9329">
            <v>38629</v>
          </cell>
        </row>
        <row r="9330">
          <cell r="A9330">
            <v>38476</v>
          </cell>
          <cell r="B9330" t="str">
            <v xml:space="preserve">ESCADA DUPLA DE ABRIR EM ALUMINIO, MODELO PINTOR, 8 DEGRAUS                                                                                                                                                                                                                                                                                                                                                                                                                                               </v>
          </cell>
          <cell r="C9330" t="str">
            <v>INSUMO</v>
          </cell>
          <cell r="D9330" t="str">
            <v xml:space="preserve">UN    </v>
          </cell>
          <cell r="E9330" t="str">
            <v>483,89</v>
          </cell>
          <cell r="F9330">
            <v>0</v>
          </cell>
          <cell r="G9330" t="str">
            <v>483,89</v>
          </cell>
          <cell r="H9330">
            <v>0</v>
          </cell>
          <cell r="I9330">
            <v>0</v>
          </cell>
          <cell r="J9330">
            <v>0</v>
          </cell>
          <cell r="K9330">
            <v>483.89</v>
          </cell>
          <cell r="L9330">
            <v>483.89</v>
          </cell>
          <cell r="M9330"/>
          <cell r="N9330">
            <v>38476</v>
          </cell>
        </row>
        <row r="9331">
          <cell r="A9331">
            <v>38477</v>
          </cell>
          <cell r="B9331" t="str">
            <v xml:space="preserve">ESCADA EXTENSIVEL EM ALUMINIO COM 6,00 M ESTENDIDA                                                                                                                                                                                                                                                                                                                                                                                                                                                        </v>
          </cell>
          <cell r="C9331" t="str">
            <v>INSUMO</v>
          </cell>
          <cell r="D9331" t="str">
            <v xml:space="preserve">UN    </v>
          </cell>
          <cell r="E9331" t="str">
            <v>1.370,39</v>
          </cell>
          <cell r="F9331">
            <v>0</v>
          </cell>
          <cell r="G9331" t="str">
            <v>1.370,39</v>
          </cell>
          <cell r="H9331">
            <v>0</v>
          </cell>
          <cell r="I9331">
            <v>0</v>
          </cell>
          <cell r="J9331">
            <v>0</v>
          </cell>
          <cell r="K9331">
            <v>1370.39</v>
          </cell>
          <cell r="L9331">
            <v>1370.39</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59,68</v>
          </cell>
          <cell r="F9341">
            <v>0</v>
          </cell>
          <cell r="G9341" t="str">
            <v>59,68</v>
          </cell>
          <cell r="H9341">
            <v>0</v>
          </cell>
          <cell r="I9341">
            <v>0</v>
          </cell>
          <cell r="J9341">
            <v>0</v>
          </cell>
          <cell r="K9341">
            <v>59.68</v>
          </cell>
          <cell r="L9341">
            <v>59.68</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67,08</v>
          </cell>
          <cell r="F9342">
            <v>0</v>
          </cell>
          <cell r="G9342" t="str">
            <v>67,08</v>
          </cell>
          <cell r="H9342">
            <v>0</v>
          </cell>
          <cell r="I9342">
            <v>0</v>
          </cell>
          <cell r="J9342">
            <v>0</v>
          </cell>
          <cell r="K9342">
            <v>67.08</v>
          </cell>
          <cell r="L9342">
            <v>67.08</v>
          </cell>
          <cell r="M9342"/>
          <cell r="N9342">
            <v>44538</v>
          </cell>
        </row>
        <row r="9343">
          <cell r="A9343">
            <v>12</v>
          </cell>
          <cell r="B9343" t="str">
            <v xml:space="preserve">ESCOVA DE ACO, COM CABO, *4  X 15* FILEIRAS DE CERDAS                                                                                                                                                                                                                                                                                                                                                                                                                                                     </v>
          </cell>
          <cell r="C9343" t="str">
            <v>INSUMO</v>
          </cell>
          <cell r="D9343" t="str">
            <v xml:space="preserve">UN    </v>
          </cell>
          <cell r="E9343" t="str">
            <v>16,35</v>
          </cell>
          <cell r="F9343">
            <v>0</v>
          </cell>
          <cell r="G9343" t="str">
            <v>16,35</v>
          </cell>
          <cell r="H9343">
            <v>0</v>
          </cell>
          <cell r="I9343">
            <v>0</v>
          </cell>
          <cell r="J9343">
            <v>0</v>
          </cell>
          <cell r="K9343">
            <v>16.350000000000001</v>
          </cell>
          <cell r="L9343">
            <v>16.350000000000001</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220,78</v>
          </cell>
          <cell r="F9344">
            <v>0</v>
          </cell>
          <cell r="G9344" t="str">
            <v>220,78</v>
          </cell>
          <cell r="H9344">
            <v>0</v>
          </cell>
          <cell r="I9344">
            <v>0</v>
          </cell>
          <cell r="J9344">
            <v>0</v>
          </cell>
          <cell r="K9344">
            <v>220.78</v>
          </cell>
          <cell r="L9344">
            <v>220.78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268,57</v>
          </cell>
          <cell r="F9345">
            <v>0</v>
          </cell>
          <cell r="G9345" t="str">
            <v>268,57</v>
          </cell>
          <cell r="H9345">
            <v>0</v>
          </cell>
          <cell r="I9345">
            <v>0</v>
          </cell>
          <cell r="J9345">
            <v>0</v>
          </cell>
          <cell r="K9345">
            <v>268.57</v>
          </cell>
          <cell r="L9345">
            <v>268.57</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67,39</v>
          </cell>
          <cell r="F9346">
            <v>0</v>
          </cell>
          <cell r="G9346" t="str">
            <v>67,39</v>
          </cell>
          <cell r="H9346">
            <v>0</v>
          </cell>
          <cell r="I9346">
            <v>0</v>
          </cell>
          <cell r="J9346">
            <v>0</v>
          </cell>
          <cell r="K9346">
            <v>67.39</v>
          </cell>
          <cell r="L9346">
            <v>67.39</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68,02</v>
          </cell>
          <cell r="F9347">
            <v>0</v>
          </cell>
          <cell r="G9347" t="str">
            <v>68,02</v>
          </cell>
          <cell r="H9347">
            <v>0</v>
          </cell>
          <cell r="I9347">
            <v>0</v>
          </cell>
          <cell r="J9347">
            <v>0</v>
          </cell>
          <cell r="K9347">
            <v>68.02</v>
          </cell>
          <cell r="L9347">
            <v>68.02</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73,23</v>
          </cell>
          <cell r="F9348">
            <v>0</v>
          </cell>
          <cell r="G9348" t="str">
            <v>73,23</v>
          </cell>
          <cell r="H9348">
            <v>0</v>
          </cell>
          <cell r="I9348">
            <v>0</v>
          </cell>
          <cell r="J9348">
            <v>0</v>
          </cell>
          <cell r="K9348">
            <v>73.23</v>
          </cell>
          <cell r="L9348">
            <v>73.23</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111,00</v>
          </cell>
          <cell r="F9349">
            <v>0</v>
          </cell>
          <cell r="G9349" t="str">
            <v>111,00</v>
          </cell>
          <cell r="H9349">
            <v>0</v>
          </cell>
          <cell r="I9349">
            <v>0</v>
          </cell>
          <cell r="J9349">
            <v>0</v>
          </cell>
          <cell r="K9349">
            <v>111</v>
          </cell>
          <cell r="L9349">
            <v>111</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111,00</v>
          </cell>
          <cell r="F9350">
            <v>0</v>
          </cell>
          <cell r="G9350" t="str">
            <v>111,00</v>
          </cell>
          <cell r="H9350">
            <v>0</v>
          </cell>
          <cell r="I9350">
            <v>0</v>
          </cell>
          <cell r="J9350">
            <v>0</v>
          </cell>
          <cell r="K9350">
            <v>111</v>
          </cell>
          <cell r="L9350">
            <v>111</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121,75</v>
          </cell>
          <cell r="F9351">
            <v>0</v>
          </cell>
          <cell r="G9351" t="str">
            <v>121,75</v>
          </cell>
          <cell r="H9351">
            <v>0</v>
          </cell>
          <cell r="I9351">
            <v>0</v>
          </cell>
          <cell r="J9351">
            <v>0</v>
          </cell>
          <cell r="K9351">
            <v>121.75</v>
          </cell>
          <cell r="L9351">
            <v>121.75</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815,00</v>
          </cell>
          <cell r="F9352">
            <v>0</v>
          </cell>
          <cell r="G9352" t="str">
            <v>815,00</v>
          </cell>
          <cell r="H9352">
            <v>0</v>
          </cell>
          <cell r="I9352">
            <v>0</v>
          </cell>
          <cell r="J9352">
            <v>0</v>
          </cell>
          <cell r="K9352">
            <v>815</v>
          </cell>
          <cell r="L9352">
            <v>815</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26,00</v>
          </cell>
          <cell r="F9361">
            <v>0</v>
          </cell>
          <cell r="G9361" t="str">
            <v>26,00</v>
          </cell>
          <cell r="H9361">
            <v>0</v>
          </cell>
          <cell r="I9361">
            <v>0</v>
          </cell>
          <cell r="J9361">
            <v>0</v>
          </cell>
          <cell r="K9361">
            <v>26</v>
          </cell>
          <cell r="L9361">
            <v>26</v>
          </cell>
          <cell r="M9361"/>
          <cell r="N9361">
            <v>38367</v>
          </cell>
        </row>
        <row r="9362">
          <cell r="A9362">
            <v>38368</v>
          </cell>
          <cell r="B9362" t="str">
            <v xml:space="preserve">ESPATULA DE PLASTICO LISA, LARGURA 10 CM                                                                                                                                                                                                                                                                                                                                                                                                                                                                  </v>
          </cell>
          <cell r="C9362" t="str">
            <v>INSUMO</v>
          </cell>
          <cell r="D9362" t="str">
            <v xml:space="preserve">UN    </v>
          </cell>
          <cell r="E9362" t="str">
            <v>7,40</v>
          </cell>
          <cell r="F9362">
            <v>0</v>
          </cell>
          <cell r="G9362" t="str">
            <v>7,40</v>
          </cell>
          <cell r="H9362">
            <v>0</v>
          </cell>
          <cell r="I9362">
            <v>0</v>
          </cell>
          <cell r="J9362">
            <v>0</v>
          </cell>
          <cell r="K9362">
            <v>7.4</v>
          </cell>
          <cell r="L9362">
            <v>7.4</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360,05</v>
          </cell>
          <cell r="F9371">
            <v>0</v>
          </cell>
          <cell r="G9371" t="str">
            <v>360,05</v>
          </cell>
          <cell r="H9371">
            <v>0</v>
          </cell>
          <cell r="I9371">
            <v>0</v>
          </cell>
          <cell r="J9371">
            <v>0</v>
          </cell>
          <cell r="K9371">
            <v>360.05</v>
          </cell>
          <cell r="L9371">
            <v>360.05</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16,71</v>
          </cell>
          <cell r="F9372">
            <v>0</v>
          </cell>
          <cell r="G9372" t="str">
            <v>16,71</v>
          </cell>
          <cell r="H9372">
            <v>0</v>
          </cell>
          <cell r="I9372">
            <v>0</v>
          </cell>
          <cell r="J9372">
            <v>0</v>
          </cell>
          <cell r="K9372">
            <v>16.71</v>
          </cell>
          <cell r="L9372">
            <v>16.71</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42,30</v>
          </cell>
          <cell r="F9373">
            <v>0</v>
          </cell>
          <cell r="G9373" t="str">
            <v>42,30</v>
          </cell>
          <cell r="H9373">
            <v>0</v>
          </cell>
          <cell r="I9373">
            <v>0</v>
          </cell>
          <cell r="J9373">
            <v>0</v>
          </cell>
          <cell r="K9373">
            <v>42.3</v>
          </cell>
          <cell r="L9373">
            <v>42.3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36,50</v>
          </cell>
          <cell r="F9375">
            <v>0</v>
          </cell>
          <cell r="G9375" t="str">
            <v>36,50</v>
          </cell>
          <cell r="H9375">
            <v>0</v>
          </cell>
          <cell r="I9375">
            <v>0</v>
          </cell>
          <cell r="J9375">
            <v>0</v>
          </cell>
          <cell r="K9375">
            <v>36.5</v>
          </cell>
          <cell r="L9375">
            <v>36.5</v>
          </cell>
          <cell r="M9375"/>
          <cell r="N9375">
            <v>38124</v>
          </cell>
        </row>
        <row r="9376">
          <cell r="A9376">
            <v>38380</v>
          </cell>
          <cell r="B9376" t="str">
            <v xml:space="preserve">ESQUADRO DE ACO 12 " (300 MM), CABO DE ALUMINIO                                                                                                                                                                                                                                                                                                                                                                                                                                                           </v>
          </cell>
          <cell r="C9376" t="str">
            <v>INSUMO</v>
          </cell>
          <cell r="D9376" t="str">
            <v xml:space="preserve">UN    </v>
          </cell>
          <cell r="E9376" t="str">
            <v>41,31</v>
          </cell>
          <cell r="F9376">
            <v>0</v>
          </cell>
          <cell r="G9376" t="str">
            <v>41,31</v>
          </cell>
          <cell r="H9376">
            <v>0</v>
          </cell>
          <cell r="I9376">
            <v>0</v>
          </cell>
          <cell r="J9376">
            <v>0</v>
          </cell>
          <cell r="K9376">
            <v>41.31</v>
          </cell>
          <cell r="L9376">
            <v>41.31</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322,50</v>
          </cell>
          <cell r="F9379">
            <v>0</v>
          </cell>
          <cell r="G9379" t="str">
            <v>322,50</v>
          </cell>
          <cell r="H9379">
            <v>0</v>
          </cell>
          <cell r="I9379">
            <v>0</v>
          </cell>
          <cell r="J9379">
            <v>0</v>
          </cell>
          <cell r="K9379">
            <v>322.5</v>
          </cell>
          <cell r="L9379">
            <v>322.5</v>
          </cell>
          <cell r="M9379"/>
          <cell r="N9379">
            <v>39616</v>
          </cell>
        </row>
        <row r="9380">
          <cell r="A9380">
            <v>39618</v>
          </cell>
          <cell r="B9380" t="str">
            <v xml:space="preserve">ESTABILIZADOR BIVOLT AUTOMATICO, 1500 VA                                                                                                                                                                                                                                                                                                                                                                                                                                                                  </v>
          </cell>
          <cell r="C9380" t="str">
            <v>INSUMO</v>
          </cell>
          <cell r="D9380" t="str">
            <v xml:space="preserve">UN    </v>
          </cell>
          <cell r="E9380" t="str">
            <v>584,96</v>
          </cell>
          <cell r="F9380">
            <v>0</v>
          </cell>
          <cell r="G9380" t="str">
            <v>584,96</v>
          </cell>
          <cell r="H9380">
            <v>0</v>
          </cell>
          <cell r="I9380">
            <v>0</v>
          </cell>
          <cell r="J9380">
            <v>0</v>
          </cell>
          <cell r="K9380">
            <v>584.96</v>
          </cell>
          <cell r="L9380">
            <v>584.96</v>
          </cell>
          <cell r="M9380"/>
          <cell r="N9380">
            <v>39618</v>
          </cell>
        </row>
        <row r="9381">
          <cell r="A9381">
            <v>39619</v>
          </cell>
          <cell r="B9381" t="str">
            <v xml:space="preserve">ESTABILIZADOR BIVOLT AUTOMATICO, 2000 VA                                                                                                                                                                                                                                                                                                                                                                                                                                                                  </v>
          </cell>
          <cell r="C9381" t="str">
            <v>INSUMO</v>
          </cell>
          <cell r="D9381" t="str">
            <v xml:space="preserve">UN    </v>
          </cell>
          <cell r="E9381" t="str">
            <v>801,16</v>
          </cell>
          <cell r="F9381">
            <v>0</v>
          </cell>
          <cell r="G9381" t="str">
            <v>801,16</v>
          </cell>
          <cell r="H9381">
            <v>0</v>
          </cell>
          <cell r="I9381">
            <v>0</v>
          </cell>
          <cell r="J9381">
            <v>0</v>
          </cell>
          <cell r="K9381">
            <v>801.16</v>
          </cell>
          <cell r="L9381">
            <v>801.16</v>
          </cell>
          <cell r="M9381"/>
          <cell r="N9381">
            <v>39619</v>
          </cell>
        </row>
        <row r="9382">
          <cell r="A9382">
            <v>39613</v>
          </cell>
          <cell r="B9382" t="str">
            <v xml:space="preserve">ESTABILIZADOR BIVOLT AUTOMATICO, 300 VA                                                                                                                                                                                                                                                                                                                                                                                                                                                                   </v>
          </cell>
          <cell r="C9382" t="str">
            <v>INSUMO</v>
          </cell>
          <cell r="D9382" t="str">
            <v xml:space="preserve">UN    </v>
          </cell>
          <cell r="E9382" t="str">
            <v>128,10</v>
          </cell>
          <cell r="F9382">
            <v>0</v>
          </cell>
          <cell r="G9382" t="str">
            <v>128,10</v>
          </cell>
          <cell r="H9382">
            <v>0</v>
          </cell>
          <cell r="I9382">
            <v>0</v>
          </cell>
          <cell r="J9382">
            <v>0</v>
          </cell>
          <cell r="K9382">
            <v>128.1</v>
          </cell>
          <cell r="L9382">
            <v>128.1</v>
          </cell>
          <cell r="M9382"/>
          <cell r="N9382">
            <v>39613</v>
          </cell>
        </row>
        <row r="9383">
          <cell r="A9383">
            <v>39614</v>
          </cell>
          <cell r="B9383" t="str">
            <v xml:space="preserve">ESTABILIZADOR BIVOLT AUTOMATICO, 500 VA                                                                                                                                                                                                                                                                                                                                                                                                                                                                   </v>
          </cell>
          <cell r="C9383" t="str">
            <v>INSUMO</v>
          </cell>
          <cell r="D9383" t="str">
            <v xml:space="preserve">UN    </v>
          </cell>
          <cell r="E9383" t="str">
            <v>186,89</v>
          </cell>
          <cell r="F9383">
            <v>0</v>
          </cell>
          <cell r="G9383" t="str">
            <v>186,89</v>
          </cell>
          <cell r="H9383">
            <v>0</v>
          </cell>
          <cell r="I9383">
            <v>0</v>
          </cell>
          <cell r="J9383">
            <v>0</v>
          </cell>
          <cell r="K9383">
            <v>186.89</v>
          </cell>
          <cell r="L9383">
            <v>186.89</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19,17</v>
          </cell>
          <cell r="F9387">
            <v>0</v>
          </cell>
          <cell r="G9387" t="str">
            <v>19,17</v>
          </cell>
          <cell r="H9387">
            <v>0</v>
          </cell>
          <cell r="I9387">
            <v>0</v>
          </cell>
          <cell r="J9387">
            <v>0</v>
          </cell>
          <cell r="K9387">
            <v>19.170000000000002</v>
          </cell>
          <cell r="L9387">
            <v>19.170000000000002</v>
          </cell>
          <cell r="M9387"/>
          <cell r="N9387">
            <v>38384</v>
          </cell>
        </row>
        <row r="9388">
          <cell r="A9388">
            <v>13</v>
          </cell>
          <cell r="B9388" t="str">
            <v xml:space="preserve">ESTOPA                                                                                                                                                                                                                                                                                                                                                                                                                                                                                                    </v>
          </cell>
          <cell r="C9388" t="str">
            <v>INSUMO</v>
          </cell>
          <cell r="D9388" t="str">
            <v xml:space="preserve">KG    </v>
          </cell>
          <cell r="E9388" t="str">
            <v>25,17</v>
          </cell>
          <cell r="F9388">
            <v>0</v>
          </cell>
          <cell r="G9388" t="str">
            <v>25,17</v>
          </cell>
          <cell r="H9388">
            <v>0</v>
          </cell>
          <cell r="I9388">
            <v>0</v>
          </cell>
          <cell r="J9388">
            <v>0</v>
          </cell>
          <cell r="K9388">
            <v>25.17</v>
          </cell>
          <cell r="L9388">
            <v>25.17</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37,71</v>
          </cell>
          <cell r="F9390">
            <v>0</v>
          </cell>
          <cell r="G9390" t="str">
            <v>37,71</v>
          </cell>
          <cell r="H9390">
            <v>0</v>
          </cell>
          <cell r="I9390">
            <v>0</v>
          </cell>
          <cell r="J9390">
            <v>0</v>
          </cell>
          <cell r="K9390">
            <v>37.71</v>
          </cell>
          <cell r="L9390">
            <v>37.71</v>
          </cell>
          <cell r="M9390"/>
          <cell r="N9390">
            <v>21142</v>
          </cell>
        </row>
        <row r="9391">
          <cell r="A9391">
            <v>4223</v>
          </cell>
          <cell r="B9391" t="str">
            <v xml:space="preserve">ETANOL                                                                                                                                                                                                                                                                                                                                                                                                                                                                                                    </v>
          </cell>
          <cell r="C9391" t="str">
            <v>INSUMO</v>
          </cell>
          <cell r="D9391" t="str">
            <v xml:space="preserve">L     </v>
          </cell>
          <cell r="E9391" t="str">
            <v>6,49</v>
          </cell>
          <cell r="F9391">
            <v>0</v>
          </cell>
          <cell r="G9391" t="str">
            <v>6,49</v>
          </cell>
          <cell r="H9391">
            <v>0</v>
          </cell>
          <cell r="I9391">
            <v>0</v>
          </cell>
          <cell r="J9391">
            <v>0</v>
          </cell>
          <cell r="K9391">
            <v>6.49</v>
          </cell>
          <cell r="L9391">
            <v>6.49</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39,92</v>
          </cell>
          <cell r="F9394">
            <v>0</v>
          </cell>
          <cell r="G9394" t="str">
            <v>39,92</v>
          </cell>
          <cell r="H9394">
            <v>0</v>
          </cell>
          <cell r="I9394">
            <v>0</v>
          </cell>
          <cell r="J9394">
            <v>0</v>
          </cell>
          <cell r="K9394">
            <v>39.92</v>
          </cell>
          <cell r="L9394">
            <v>39.92</v>
          </cell>
          <cell r="M9394"/>
          <cell r="N9394">
            <v>38475</v>
          </cell>
        </row>
        <row r="9395">
          <cell r="A9395">
            <v>38474</v>
          </cell>
          <cell r="B9395" t="str">
            <v xml:space="preserve">EXTENSAO DE SOLDA 201 GLP, E = *2,5 A 4,0* MM                                                                                                                                                                                                                                                                                                                                                                                                                                                             </v>
          </cell>
          <cell r="C9395" t="str">
            <v>INSUMO</v>
          </cell>
          <cell r="D9395" t="str">
            <v xml:space="preserve">UN    </v>
          </cell>
          <cell r="E9395" t="str">
            <v>49,35</v>
          </cell>
          <cell r="F9395">
            <v>0</v>
          </cell>
          <cell r="G9395" t="str">
            <v>49,35</v>
          </cell>
          <cell r="H9395">
            <v>0</v>
          </cell>
          <cell r="I9395">
            <v>0</v>
          </cell>
          <cell r="J9395">
            <v>0</v>
          </cell>
          <cell r="K9395">
            <v>49.35</v>
          </cell>
          <cell r="L9395">
            <v>49.35</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218,75</v>
          </cell>
          <cell r="F9396">
            <v>0</v>
          </cell>
          <cell r="G9396" t="str">
            <v>218,75</v>
          </cell>
          <cell r="H9396">
            <v>0</v>
          </cell>
          <cell r="I9396">
            <v>0</v>
          </cell>
          <cell r="J9396">
            <v>0</v>
          </cell>
          <cell r="K9396">
            <v>218.75</v>
          </cell>
          <cell r="L9396">
            <v>218.75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692,30</v>
          </cell>
          <cell r="F9397">
            <v>0</v>
          </cell>
          <cell r="G9397" t="str">
            <v>692,30</v>
          </cell>
          <cell r="H9397">
            <v>0</v>
          </cell>
          <cell r="I9397">
            <v>0</v>
          </cell>
          <cell r="J9397">
            <v>0</v>
          </cell>
          <cell r="K9397">
            <v>692.3</v>
          </cell>
          <cell r="L9397">
            <v>692.3</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750,00</v>
          </cell>
          <cell r="F9398">
            <v>0</v>
          </cell>
          <cell r="G9398" t="str">
            <v>750,00</v>
          </cell>
          <cell r="H9398">
            <v>0</v>
          </cell>
          <cell r="I9398">
            <v>0</v>
          </cell>
          <cell r="J9398">
            <v>0</v>
          </cell>
          <cell r="K9398">
            <v>750</v>
          </cell>
          <cell r="L9398">
            <v>750</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346,15</v>
          </cell>
          <cell r="F9399">
            <v>0</v>
          </cell>
          <cell r="G9399" t="str">
            <v>346,15</v>
          </cell>
          <cell r="H9399">
            <v>0</v>
          </cell>
          <cell r="I9399">
            <v>0</v>
          </cell>
          <cell r="J9399">
            <v>0</v>
          </cell>
          <cell r="K9399">
            <v>346.15</v>
          </cell>
          <cell r="L9399">
            <v>346.15</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211,53</v>
          </cell>
          <cell r="F9400">
            <v>0</v>
          </cell>
          <cell r="G9400" t="str">
            <v>211,53</v>
          </cell>
          <cell r="H9400">
            <v>0</v>
          </cell>
          <cell r="I9400">
            <v>0</v>
          </cell>
          <cell r="J9400">
            <v>0</v>
          </cell>
          <cell r="K9400">
            <v>211.53</v>
          </cell>
          <cell r="L9400">
            <v>211.53</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250,00</v>
          </cell>
          <cell r="F9401">
            <v>0</v>
          </cell>
          <cell r="G9401" t="str">
            <v>250,00</v>
          </cell>
          <cell r="H9401">
            <v>0</v>
          </cell>
          <cell r="I9401">
            <v>0</v>
          </cell>
          <cell r="J9401">
            <v>0</v>
          </cell>
          <cell r="K9401">
            <v>250</v>
          </cell>
          <cell r="L9401">
            <v>250</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298,07</v>
          </cell>
          <cell r="F9402">
            <v>0</v>
          </cell>
          <cell r="G9402" t="str">
            <v>298,07</v>
          </cell>
          <cell r="H9402">
            <v>0</v>
          </cell>
          <cell r="I9402">
            <v>0</v>
          </cell>
          <cell r="J9402">
            <v>0</v>
          </cell>
          <cell r="K9402">
            <v>298.07</v>
          </cell>
          <cell r="L9402">
            <v>298.07</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120,82</v>
          </cell>
          <cell r="F9415">
            <v>0</v>
          </cell>
          <cell r="G9415" t="str">
            <v>120,82</v>
          </cell>
          <cell r="H9415">
            <v>0</v>
          </cell>
          <cell r="I9415">
            <v>0</v>
          </cell>
          <cell r="J9415">
            <v>0</v>
          </cell>
          <cell r="K9415">
            <v>120.82</v>
          </cell>
          <cell r="L9415">
            <v>120.82</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100,02</v>
          </cell>
          <cell r="F9416">
            <v>0</v>
          </cell>
          <cell r="G9416" t="str">
            <v>100,02</v>
          </cell>
          <cell r="H9416">
            <v>0</v>
          </cell>
          <cell r="I9416">
            <v>0</v>
          </cell>
          <cell r="J9416">
            <v>0</v>
          </cell>
          <cell r="K9416">
            <v>100.02</v>
          </cell>
          <cell r="L9416">
            <v>100.02</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153,50</v>
          </cell>
          <cell r="F9417">
            <v>0</v>
          </cell>
          <cell r="G9417" t="str">
            <v>153,50</v>
          </cell>
          <cell r="H9417">
            <v>0</v>
          </cell>
          <cell r="I9417">
            <v>0</v>
          </cell>
          <cell r="J9417">
            <v>0</v>
          </cell>
          <cell r="K9417">
            <v>153.5</v>
          </cell>
          <cell r="L9417">
            <v>153.5</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16,39</v>
          </cell>
          <cell r="F9418">
            <v>0</v>
          </cell>
          <cell r="G9418" t="str">
            <v>16,39</v>
          </cell>
          <cell r="H9418">
            <v>0</v>
          </cell>
          <cell r="I9418">
            <v>0</v>
          </cell>
          <cell r="J9418">
            <v>0</v>
          </cell>
          <cell r="K9418">
            <v>16.39</v>
          </cell>
          <cell r="L9418">
            <v>16.39</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16,39</v>
          </cell>
          <cell r="F9419">
            <v>0</v>
          </cell>
          <cell r="G9419" t="str">
            <v>16,39</v>
          </cell>
          <cell r="H9419">
            <v>0</v>
          </cell>
          <cell r="I9419">
            <v>0</v>
          </cell>
          <cell r="J9419">
            <v>0</v>
          </cell>
          <cell r="K9419">
            <v>16.39</v>
          </cell>
          <cell r="L9419">
            <v>16.39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72,01</v>
          </cell>
          <cell r="F9420">
            <v>0</v>
          </cell>
          <cell r="G9420" t="str">
            <v>72,01</v>
          </cell>
          <cell r="H9420">
            <v>0</v>
          </cell>
          <cell r="I9420">
            <v>0</v>
          </cell>
          <cell r="J9420">
            <v>0</v>
          </cell>
          <cell r="K9420">
            <v>72.010000000000005</v>
          </cell>
          <cell r="L9420">
            <v>72.010000000000005</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111,80</v>
          </cell>
          <cell r="F9421">
            <v>0</v>
          </cell>
          <cell r="G9421" t="str">
            <v>111,80</v>
          </cell>
          <cell r="H9421">
            <v>0</v>
          </cell>
          <cell r="I9421">
            <v>0</v>
          </cell>
          <cell r="J9421">
            <v>0</v>
          </cell>
          <cell r="K9421">
            <v>111.8</v>
          </cell>
          <cell r="L9421">
            <v>111.8</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25,55</v>
          </cell>
          <cell r="F9422">
            <v>0</v>
          </cell>
          <cell r="G9422" t="str">
            <v>25,55</v>
          </cell>
          <cell r="H9422">
            <v>0</v>
          </cell>
          <cell r="I9422">
            <v>0</v>
          </cell>
          <cell r="J9422">
            <v>0</v>
          </cell>
          <cell r="K9422">
            <v>25.55</v>
          </cell>
          <cell r="L9422">
            <v>25.55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65,26</v>
          </cell>
          <cell r="F9423">
            <v>0</v>
          </cell>
          <cell r="G9423" t="str">
            <v>65,26</v>
          </cell>
          <cell r="H9423">
            <v>0</v>
          </cell>
          <cell r="I9423">
            <v>0</v>
          </cell>
          <cell r="J9423">
            <v>0</v>
          </cell>
          <cell r="K9423">
            <v>65.260000000000005</v>
          </cell>
          <cell r="L9423">
            <v>65.260000000000005</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123,43</v>
          </cell>
          <cell r="F9424">
            <v>0</v>
          </cell>
          <cell r="G9424" t="str">
            <v>123,43</v>
          </cell>
          <cell r="H9424">
            <v>0</v>
          </cell>
          <cell r="I9424">
            <v>0</v>
          </cell>
          <cell r="J9424">
            <v>0</v>
          </cell>
          <cell r="K9424">
            <v>123.43</v>
          </cell>
          <cell r="L9424">
            <v>123.43</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82,99</v>
          </cell>
          <cell r="F9425">
            <v>0</v>
          </cell>
          <cell r="G9425" t="str">
            <v>82,99</v>
          </cell>
          <cell r="H9425">
            <v>0</v>
          </cell>
          <cell r="I9425">
            <v>0</v>
          </cell>
          <cell r="J9425">
            <v>0</v>
          </cell>
          <cell r="K9425">
            <v>82.99</v>
          </cell>
          <cell r="L9425">
            <v>82.99</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164,19</v>
          </cell>
          <cell r="F9426">
            <v>0</v>
          </cell>
          <cell r="G9426" t="str">
            <v>164,19</v>
          </cell>
          <cell r="H9426">
            <v>0</v>
          </cell>
          <cell r="I9426">
            <v>0</v>
          </cell>
          <cell r="J9426">
            <v>0</v>
          </cell>
          <cell r="K9426">
            <v>164.19</v>
          </cell>
          <cell r="L9426">
            <v>164.19</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74,07</v>
          </cell>
          <cell r="F9427">
            <v>0</v>
          </cell>
          <cell r="G9427" t="str">
            <v>74,07</v>
          </cell>
          <cell r="H9427">
            <v>0</v>
          </cell>
          <cell r="I9427">
            <v>0</v>
          </cell>
          <cell r="J9427">
            <v>0</v>
          </cell>
          <cell r="K9427">
            <v>74.069999999999993</v>
          </cell>
          <cell r="L9427">
            <v>74.069999999999993</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122,92</v>
          </cell>
          <cell r="F9428">
            <v>0</v>
          </cell>
          <cell r="G9428" t="str">
            <v>122,92</v>
          </cell>
          <cell r="H9428">
            <v>0</v>
          </cell>
          <cell r="I9428">
            <v>0</v>
          </cell>
          <cell r="J9428">
            <v>0</v>
          </cell>
          <cell r="K9428">
            <v>122.92</v>
          </cell>
          <cell r="L9428">
            <v>122.92</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61,42</v>
          </cell>
          <cell r="F9429">
            <v>0</v>
          </cell>
          <cell r="G9429" t="str">
            <v>61,42</v>
          </cell>
          <cell r="H9429">
            <v>0</v>
          </cell>
          <cell r="I9429">
            <v>0</v>
          </cell>
          <cell r="J9429">
            <v>0</v>
          </cell>
          <cell r="K9429">
            <v>61.42</v>
          </cell>
          <cell r="L9429">
            <v>61.42</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92,92</v>
          </cell>
          <cell r="F9430">
            <v>0</v>
          </cell>
          <cell r="G9430" t="str">
            <v>92,92</v>
          </cell>
          <cell r="H9430">
            <v>0</v>
          </cell>
          <cell r="I9430">
            <v>0</v>
          </cell>
          <cell r="J9430">
            <v>0</v>
          </cell>
          <cell r="K9430">
            <v>92.92</v>
          </cell>
          <cell r="L9430">
            <v>92.92</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148,78</v>
          </cell>
          <cell r="F9431">
            <v>0</v>
          </cell>
          <cell r="G9431" t="str">
            <v>148,78</v>
          </cell>
          <cell r="H9431">
            <v>0</v>
          </cell>
          <cell r="I9431">
            <v>0</v>
          </cell>
          <cell r="J9431">
            <v>0</v>
          </cell>
          <cell r="K9431">
            <v>148.78</v>
          </cell>
          <cell r="L9431">
            <v>148.78</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107,86</v>
          </cell>
          <cell r="F9432">
            <v>0</v>
          </cell>
          <cell r="G9432" t="str">
            <v>107,86</v>
          </cell>
          <cell r="H9432">
            <v>0</v>
          </cell>
          <cell r="I9432">
            <v>0</v>
          </cell>
          <cell r="J9432">
            <v>0</v>
          </cell>
          <cell r="K9432">
            <v>107.86</v>
          </cell>
          <cell r="L9432">
            <v>107.86</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174,00</v>
          </cell>
          <cell r="F9433">
            <v>0</v>
          </cell>
          <cell r="G9433" t="str">
            <v>174,00</v>
          </cell>
          <cell r="H9433">
            <v>0</v>
          </cell>
          <cell r="I9433">
            <v>0</v>
          </cell>
          <cell r="J9433">
            <v>0</v>
          </cell>
          <cell r="K9433">
            <v>174</v>
          </cell>
          <cell r="L9433">
            <v>174</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92,20</v>
          </cell>
          <cell r="F9434">
            <v>0</v>
          </cell>
          <cell r="G9434" t="str">
            <v>92,20</v>
          </cell>
          <cell r="H9434">
            <v>0</v>
          </cell>
          <cell r="I9434">
            <v>0</v>
          </cell>
          <cell r="J9434">
            <v>0</v>
          </cell>
          <cell r="K9434">
            <v>92.2</v>
          </cell>
          <cell r="L9434">
            <v>92.2</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148,78</v>
          </cell>
          <cell r="F9435">
            <v>0</v>
          </cell>
          <cell r="G9435" t="str">
            <v>148,78</v>
          </cell>
          <cell r="H9435">
            <v>0</v>
          </cell>
          <cell r="I9435">
            <v>0</v>
          </cell>
          <cell r="J9435">
            <v>0</v>
          </cell>
          <cell r="K9435">
            <v>148.78</v>
          </cell>
          <cell r="L9435">
            <v>148.78</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80,38</v>
          </cell>
          <cell r="F9436">
            <v>0</v>
          </cell>
          <cell r="G9436" t="str">
            <v>80,38</v>
          </cell>
          <cell r="H9436">
            <v>0</v>
          </cell>
          <cell r="I9436">
            <v>0</v>
          </cell>
          <cell r="J9436">
            <v>0</v>
          </cell>
          <cell r="K9436">
            <v>80.38</v>
          </cell>
          <cell r="L9436">
            <v>80.38</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23,88</v>
          </cell>
          <cell r="F9437">
            <v>0</v>
          </cell>
          <cell r="G9437" t="str">
            <v>23,88</v>
          </cell>
          <cell r="H9437">
            <v>0</v>
          </cell>
          <cell r="I9437">
            <v>0</v>
          </cell>
          <cell r="J9437">
            <v>0</v>
          </cell>
          <cell r="K9437">
            <v>23.88</v>
          </cell>
          <cell r="L9437">
            <v>23.88</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28,52</v>
          </cell>
          <cell r="F9438">
            <v>0</v>
          </cell>
          <cell r="G9438" t="str">
            <v>28,52</v>
          </cell>
          <cell r="H9438">
            <v>0</v>
          </cell>
          <cell r="I9438">
            <v>0</v>
          </cell>
          <cell r="J9438">
            <v>0</v>
          </cell>
          <cell r="K9438">
            <v>28.52</v>
          </cell>
          <cell r="L9438">
            <v>28.52</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121,23</v>
          </cell>
          <cell r="F9439">
            <v>0</v>
          </cell>
          <cell r="G9439" t="str">
            <v>121,23</v>
          </cell>
          <cell r="H9439">
            <v>0</v>
          </cell>
          <cell r="I9439">
            <v>0</v>
          </cell>
          <cell r="J9439">
            <v>0</v>
          </cell>
          <cell r="K9439">
            <v>121.23</v>
          </cell>
          <cell r="L9439">
            <v>121.23</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158,56</v>
          </cell>
          <cell r="F9440">
            <v>0</v>
          </cell>
          <cell r="G9440" t="str">
            <v>158,56</v>
          </cell>
          <cell r="H9440">
            <v>0</v>
          </cell>
          <cell r="I9440">
            <v>0</v>
          </cell>
          <cell r="J9440">
            <v>0</v>
          </cell>
          <cell r="K9440">
            <v>158.56</v>
          </cell>
          <cell r="L9440">
            <v>158.56</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26,28</v>
          </cell>
          <cell r="F9441">
            <v>0</v>
          </cell>
          <cell r="G9441" t="str">
            <v>26,28</v>
          </cell>
          <cell r="H9441">
            <v>0</v>
          </cell>
          <cell r="I9441">
            <v>0</v>
          </cell>
          <cell r="J9441">
            <v>0</v>
          </cell>
          <cell r="K9441">
            <v>26.28</v>
          </cell>
          <cell r="L9441">
            <v>26.28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56,94</v>
          </cell>
          <cell r="F9442">
            <v>0</v>
          </cell>
          <cell r="G9442" t="str">
            <v>56,94</v>
          </cell>
          <cell r="H9442">
            <v>0</v>
          </cell>
          <cell r="I9442">
            <v>0</v>
          </cell>
          <cell r="J9442">
            <v>0</v>
          </cell>
          <cell r="K9442">
            <v>56.94</v>
          </cell>
          <cell r="L9442">
            <v>56.94</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99,00</v>
          </cell>
          <cell r="F9443">
            <v>0</v>
          </cell>
          <cell r="G9443" t="str">
            <v>99,00</v>
          </cell>
          <cell r="H9443">
            <v>0</v>
          </cell>
          <cell r="I9443">
            <v>0</v>
          </cell>
          <cell r="J9443">
            <v>0</v>
          </cell>
          <cell r="K9443">
            <v>99</v>
          </cell>
          <cell r="L9443">
            <v>99</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3,08</v>
          </cell>
          <cell r="F9468">
            <v>0</v>
          </cell>
          <cell r="G9468" t="str">
            <v>3,08</v>
          </cell>
          <cell r="H9468">
            <v>0</v>
          </cell>
          <cell r="I9468">
            <v>0</v>
          </cell>
          <cell r="J9468">
            <v>0</v>
          </cell>
          <cell r="K9468">
            <v>3.08</v>
          </cell>
          <cell r="L9468">
            <v>3.08</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6,28</v>
          </cell>
          <cell r="F9469">
            <v>0</v>
          </cell>
          <cell r="G9469" t="str">
            <v>6,28</v>
          </cell>
          <cell r="H9469">
            <v>0</v>
          </cell>
          <cell r="I9469">
            <v>0</v>
          </cell>
          <cell r="J9469">
            <v>0</v>
          </cell>
          <cell r="K9469">
            <v>6.28</v>
          </cell>
          <cell r="L9469">
            <v>6.28</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7,12</v>
          </cell>
          <cell r="F9470">
            <v>0</v>
          </cell>
          <cell r="G9470" t="str">
            <v>7,12</v>
          </cell>
          <cell r="H9470">
            <v>0</v>
          </cell>
          <cell r="I9470">
            <v>0</v>
          </cell>
          <cell r="J9470">
            <v>0</v>
          </cell>
          <cell r="K9470">
            <v>7.12</v>
          </cell>
          <cell r="L9470">
            <v>7.12</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13,50</v>
          </cell>
          <cell r="F9471">
            <v>0</v>
          </cell>
          <cell r="G9471" t="str">
            <v>13,50</v>
          </cell>
          <cell r="H9471">
            <v>0</v>
          </cell>
          <cell r="I9471">
            <v>0</v>
          </cell>
          <cell r="J9471">
            <v>0</v>
          </cell>
          <cell r="K9471">
            <v>13.5</v>
          </cell>
          <cell r="L9471">
            <v>13.5</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19,52</v>
          </cell>
          <cell r="F9472">
            <v>0</v>
          </cell>
          <cell r="G9472" t="str">
            <v>19,52</v>
          </cell>
          <cell r="H9472">
            <v>0</v>
          </cell>
          <cell r="I9472">
            <v>0</v>
          </cell>
          <cell r="J9472">
            <v>0</v>
          </cell>
          <cell r="K9472">
            <v>19.52</v>
          </cell>
          <cell r="L9472">
            <v>19.52</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23,34</v>
          </cell>
          <cell r="F9473">
            <v>0</v>
          </cell>
          <cell r="G9473" t="str">
            <v>23,34</v>
          </cell>
          <cell r="H9473">
            <v>0</v>
          </cell>
          <cell r="I9473">
            <v>0</v>
          </cell>
          <cell r="J9473">
            <v>0</v>
          </cell>
          <cell r="K9473">
            <v>23.34</v>
          </cell>
          <cell r="L9473">
            <v>23.34</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9,84</v>
          </cell>
          <cell r="F9474">
            <v>0</v>
          </cell>
          <cell r="G9474" t="str">
            <v>9,84</v>
          </cell>
          <cell r="H9474">
            <v>0</v>
          </cell>
          <cell r="I9474">
            <v>0</v>
          </cell>
          <cell r="J9474">
            <v>0</v>
          </cell>
          <cell r="K9474">
            <v>9.84</v>
          </cell>
          <cell r="L9474">
            <v>9.84</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11,10</v>
          </cell>
          <cell r="F9475">
            <v>0</v>
          </cell>
          <cell r="G9475" t="str">
            <v>11,10</v>
          </cell>
          <cell r="H9475">
            <v>0</v>
          </cell>
          <cell r="I9475">
            <v>0</v>
          </cell>
          <cell r="J9475">
            <v>0</v>
          </cell>
          <cell r="K9475">
            <v>11.1</v>
          </cell>
          <cell r="L9475">
            <v>11.1</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11,38</v>
          </cell>
          <cell r="F9476">
            <v>0</v>
          </cell>
          <cell r="G9476" t="str">
            <v>11,38</v>
          </cell>
          <cell r="H9476">
            <v>0</v>
          </cell>
          <cell r="I9476">
            <v>0</v>
          </cell>
          <cell r="J9476">
            <v>0</v>
          </cell>
          <cell r="K9476">
            <v>11.38</v>
          </cell>
          <cell r="L9476">
            <v>11.38</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12,40</v>
          </cell>
          <cell r="F9477">
            <v>0</v>
          </cell>
          <cell r="G9477" t="str">
            <v>12,40</v>
          </cell>
          <cell r="H9477">
            <v>0</v>
          </cell>
          <cell r="I9477">
            <v>0</v>
          </cell>
          <cell r="J9477">
            <v>0</v>
          </cell>
          <cell r="K9477">
            <v>12.4</v>
          </cell>
          <cell r="L9477">
            <v>12.4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14,30</v>
          </cell>
          <cell r="F9478">
            <v>0</v>
          </cell>
          <cell r="G9478" t="str">
            <v>14,30</v>
          </cell>
          <cell r="H9478">
            <v>0</v>
          </cell>
          <cell r="I9478">
            <v>0</v>
          </cell>
          <cell r="J9478">
            <v>0</v>
          </cell>
          <cell r="K9478">
            <v>14.3</v>
          </cell>
          <cell r="L9478">
            <v>14.3</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18,15</v>
          </cell>
          <cell r="F9479">
            <v>0</v>
          </cell>
          <cell r="G9479" t="str">
            <v>18,15</v>
          </cell>
          <cell r="H9479">
            <v>0</v>
          </cell>
          <cell r="I9479">
            <v>0</v>
          </cell>
          <cell r="J9479">
            <v>0</v>
          </cell>
          <cell r="K9479">
            <v>18.149999999999999</v>
          </cell>
          <cell r="L9479">
            <v>18.149999999999999</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0,82</v>
          </cell>
          <cell r="F9482">
            <v>0</v>
          </cell>
          <cell r="G9482" t="str">
            <v>0,82</v>
          </cell>
          <cell r="H9482">
            <v>0</v>
          </cell>
          <cell r="I9482">
            <v>0</v>
          </cell>
          <cell r="J9482">
            <v>0</v>
          </cell>
          <cell r="K9482">
            <v>0.82</v>
          </cell>
          <cell r="L9482">
            <v>0.82</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14,11</v>
          </cell>
          <cell r="F9483">
            <v>0</v>
          </cell>
          <cell r="G9483" t="str">
            <v>14,11</v>
          </cell>
          <cell r="H9483">
            <v>0</v>
          </cell>
          <cell r="I9483">
            <v>0</v>
          </cell>
          <cell r="J9483">
            <v>0</v>
          </cell>
          <cell r="K9483">
            <v>14.11</v>
          </cell>
          <cell r="L9483">
            <v>14.11</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1.196,33</v>
          </cell>
          <cell r="F9484">
            <v>0</v>
          </cell>
          <cell r="G9484" t="str">
            <v>1.196,33</v>
          </cell>
          <cell r="H9484">
            <v>0</v>
          </cell>
          <cell r="I9484">
            <v>0</v>
          </cell>
          <cell r="J9484">
            <v>0</v>
          </cell>
          <cell r="K9484">
            <v>1196.33</v>
          </cell>
          <cell r="L9484">
            <v>1196.33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3.063,10</v>
          </cell>
          <cell r="F9485">
            <v>0</v>
          </cell>
          <cell r="G9485" t="str">
            <v>3.063,10</v>
          </cell>
          <cell r="H9485">
            <v>0</v>
          </cell>
          <cell r="I9485">
            <v>0</v>
          </cell>
          <cell r="J9485">
            <v>0</v>
          </cell>
          <cell r="K9485">
            <v>3063.1</v>
          </cell>
          <cell r="L9485">
            <v>3063.1</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4.186,71</v>
          </cell>
          <cell r="F9486">
            <v>0</v>
          </cell>
          <cell r="G9486" t="str">
            <v>4.186,71</v>
          </cell>
          <cell r="H9486">
            <v>0</v>
          </cell>
          <cell r="I9486">
            <v>0</v>
          </cell>
          <cell r="J9486">
            <v>0</v>
          </cell>
          <cell r="K9486">
            <v>4186.71</v>
          </cell>
          <cell r="L9486">
            <v>4186.71</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52,85</v>
          </cell>
          <cell r="F9487">
            <v>0</v>
          </cell>
          <cell r="G9487" t="str">
            <v>52,85</v>
          </cell>
          <cell r="H9487">
            <v>0</v>
          </cell>
          <cell r="I9487">
            <v>0</v>
          </cell>
          <cell r="J9487">
            <v>0</v>
          </cell>
          <cell r="K9487">
            <v>52.85</v>
          </cell>
          <cell r="L9487">
            <v>52.85</v>
          </cell>
          <cell r="M9487"/>
          <cell r="N9487">
            <v>37394</v>
          </cell>
        </row>
        <row r="9488">
          <cell r="A9488">
            <v>14146</v>
          </cell>
          <cell r="B9488" t="str">
            <v xml:space="preserve">FINCAPINO LONGO CALIBRE 22, CARGA FORTE (ACAO DIRETA)                                                                                                                                                                                                                                                                                                                                                                                                                                                     </v>
          </cell>
          <cell r="C9488" t="str">
            <v>INSUMO</v>
          </cell>
          <cell r="D9488" t="str">
            <v xml:space="preserve">CENTO </v>
          </cell>
          <cell r="E9488" t="str">
            <v>85,00</v>
          </cell>
          <cell r="F9488">
            <v>0</v>
          </cell>
          <cell r="G9488" t="str">
            <v>85,00</v>
          </cell>
          <cell r="H9488">
            <v>0</v>
          </cell>
          <cell r="I9488">
            <v>0</v>
          </cell>
          <cell r="J9488">
            <v>0</v>
          </cell>
          <cell r="K9488">
            <v>85</v>
          </cell>
          <cell r="L9488">
            <v>85</v>
          </cell>
          <cell r="M9488"/>
          <cell r="N9488">
            <v>14146</v>
          </cell>
        </row>
        <row r="9489">
          <cell r="A9489">
            <v>38134</v>
          </cell>
          <cell r="B9489" t="str">
            <v xml:space="preserve">FIO COBRE NU DE 150 A 500 MM2, PARA TENSOES DE ATE 600 V                                                                                                                                                                                                                                                                                                                                                                                                                                                  </v>
          </cell>
          <cell r="C9489" t="str">
            <v>INSUMO</v>
          </cell>
          <cell r="D9489" t="str">
            <v xml:space="preserve">KG    </v>
          </cell>
          <cell r="E9489" t="str">
            <v>134,52</v>
          </cell>
          <cell r="F9489">
            <v>0</v>
          </cell>
          <cell r="G9489" t="str">
            <v>134,52</v>
          </cell>
          <cell r="H9489">
            <v>0</v>
          </cell>
          <cell r="I9489">
            <v>0</v>
          </cell>
          <cell r="J9489">
            <v>0</v>
          </cell>
          <cell r="K9489">
            <v>134.52000000000001</v>
          </cell>
          <cell r="L9489">
            <v>134.52000000000001</v>
          </cell>
          <cell r="M9489"/>
          <cell r="N9489">
            <v>38134</v>
          </cell>
        </row>
        <row r="9490">
          <cell r="A9490">
            <v>38132</v>
          </cell>
          <cell r="B9490" t="str">
            <v xml:space="preserve">FIO COBRE NU DE 16 A 35 MM2, PARA TENSOES DE ATE 600 V                                                                                                                                                                                                                                                                                                                                                                                                                                                    </v>
          </cell>
          <cell r="C9490" t="str">
            <v>INSUMO</v>
          </cell>
          <cell r="D9490" t="str">
            <v xml:space="preserve">KG    </v>
          </cell>
          <cell r="E9490" t="str">
            <v>137,21</v>
          </cell>
          <cell r="F9490">
            <v>0</v>
          </cell>
          <cell r="G9490" t="str">
            <v>137,21</v>
          </cell>
          <cell r="H9490">
            <v>0</v>
          </cell>
          <cell r="I9490">
            <v>0</v>
          </cell>
          <cell r="J9490">
            <v>0</v>
          </cell>
          <cell r="K9490">
            <v>137.21</v>
          </cell>
          <cell r="L9490">
            <v>137.21</v>
          </cell>
          <cell r="M9490"/>
          <cell r="N9490">
            <v>38132</v>
          </cell>
        </row>
        <row r="9491">
          <cell r="A9491">
            <v>38133</v>
          </cell>
          <cell r="B9491" t="str">
            <v xml:space="preserve">FIO COBRE NU DE 50 A 120 MM2, PARA TENSOES DE ATE 600 V                                                                                                                                                                                                                                                                                                                                                                                                                                                   </v>
          </cell>
          <cell r="C9491" t="str">
            <v>INSUMO</v>
          </cell>
          <cell r="D9491" t="str">
            <v xml:space="preserve">KG    </v>
          </cell>
          <cell r="E9491" t="str">
            <v>132,72</v>
          </cell>
          <cell r="F9491">
            <v>0</v>
          </cell>
          <cell r="G9491" t="str">
            <v>132,72</v>
          </cell>
          <cell r="H9491">
            <v>0</v>
          </cell>
          <cell r="I9491">
            <v>0</v>
          </cell>
          <cell r="J9491">
            <v>0</v>
          </cell>
          <cell r="K9491">
            <v>132.72</v>
          </cell>
          <cell r="L9491">
            <v>132.72</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1,36</v>
          </cell>
          <cell r="F9492">
            <v>0</v>
          </cell>
          <cell r="G9492" t="str">
            <v>1,36</v>
          </cell>
          <cell r="H9492">
            <v>0</v>
          </cell>
          <cell r="I9492">
            <v>0</v>
          </cell>
          <cell r="J9492">
            <v>0</v>
          </cell>
          <cell r="K9492">
            <v>1.36</v>
          </cell>
          <cell r="L9492">
            <v>1.36</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8,44</v>
          </cell>
          <cell r="F9493">
            <v>0</v>
          </cell>
          <cell r="G9493" t="str">
            <v>8,44</v>
          </cell>
          <cell r="H9493">
            <v>0</v>
          </cell>
          <cell r="I9493">
            <v>0</v>
          </cell>
          <cell r="J9493">
            <v>0</v>
          </cell>
          <cell r="K9493">
            <v>8.44</v>
          </cell>
          <cell r="L9493">
            <v>8.44</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2,18</v>
          </cell>
          <cell r="F9494">
            <v>0</v>
          </cell>
          <cell r="G9494" t="str">
            <v>2,18</v>
          </cell>
          <cell r="H9494">
            <v>0</v>
          </cell>
          <cell r="I9494">
            <v>0</v>
          </cell>
          <cell r="J9494">
            <v>0</v>
          </cell>
          <cell r="K9494">
            <v>2.1800000000000002</v>
          </cell>
          <cell r="L9494">
            <v>2.1800000000000002</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3,73</v>
          </cell>
          <cell r="F9495">
            <v>0</v>
          </cell>
          <cell r="G9495" t="str">
            <v>3,73</v>
          </cell>
          <cell r="H9495">
            <v>0</v>
          </cell>
          <cell r="I9495">
            <v>0</v>
          </cell>
          <cell r="J9495">
            <v>0</v>
          </cell>
          <cell r="K9495">
            <v>3.73</v>
          </cell>
          <cell r="L9495">
            <v>3.73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5,16</v>
          </cell>
          <cell r="F9496">
            <v>0</v>
          </cell>
          <cell r="G9496" t="str">
            <v>5,16</v>
          </cell>
          <cell r="H9496">
            <v>0</v>
          </cell>
          <cell r="I9496">
            <v>0</v>
          </cell>
          <cell r="J9496">
            <v>0</v>
          </cell>
          <cell r="K9496">
            <v>5.16</v>
          </cell>
          <cell r="L9496">
            <v>5.16</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3,56</v>
          </cell>
          <cell r="F9497">
            <v>0</v>
          </cell>
          <cell r="G9497" t="str">
            <v>3,56</v>
          </cell>
          <cell r="H9497">
            <v>0</v>
          </cell>
          <cell r="I9497">
            <v>0</v>
          </cell>
          <cell r="J9497">
            <v>0</v>
          </cell>
          <cell r="K9497">
            <v>3.56</v>
          </cell>
          <cell r="L9497">
            <v>3.56</v>
          </cell>
          <cell r="M9497"/>
          <cell r="N9497">
            <v>44397</v>
          </cell>
        </row>
        <row r="9498">
          <cell r="A9498">
            <v>406</v>
          </cell>
          <cell r="B9498" t="str">
            <v xml:space="preserve">FITA ACO INOX PARA CINTAR POSTE, L = 19 MM, E = 0,5 MM (ROLO DE 30M)                                                                                                                                                                                                                                                                                                                                                                                                                                      </v>
          </cell>
          <cell r="C9498" t="str">
            <v>INSUMO</v>
          </cell>
          <cell r="D9498" t="str">
            <v xml:space="preserve">UN    </v>
          </cell>
          <cell r="E9498" t="str">
            <v>87,00</v>
          </cell>
          <cell r="F9498">
            <v>0</v>
          </cell>
          <cell r="G9498" t="str">
            <v>87,00</v>
          </cell>
          <cell r="H9498">
            <v>0</v>
          </cell>
          <cell r="I9498">
            <v>0</v>
          </cell>
          <cell r="J9498">
            <v>0</v>
          </cell>
          <cell r="K9498">
            <v>87</v>
          </cell>
          <cell r="L9498">
            <v>87</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6,11</v>
          </cell>
          <cell r="F9500">
            <v>0</v>
          </cell>
          <cell r="G9500" t="str">
            <v>6,11</v>
          </cell>
          <cell r="H9500">
            <v>0</v>
          </cell>
          <cell r="I9500">
            <v>0</v>
          </cell>
          <cell r="J9500">
            <v>0</v>
          </cell>
          <cell r="K9500">
            <v>6.11</v>
          </cell>
          <cell r="L9500">
            <v>6.11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92,18</v>
          </cell>
          <cell r="F9501">
            <v>0</v>
          </cell>
          <cell r="G9501" t="str">
            <v>92,18</v>
          </cell>
          <cell r="H9501">
            <v>0</v>
          </cell>
          <cell r="I9501">
            <v>0</v>
          </cell>
          <cell r="J9501">
            <v>0</v>
          </cell>
          <cell r="K9501">
            <v>92.18</v>
          </cell>
          <cell r="L9501">
            <v>92.18</v>
          </cell>
          <cell r="M9501"/>
          <cell r="N9501">
            <v>39701</v>
          </cell>
        </row>
        <row r="9502">
          <cell r="A9502">
            <v>12815</v>
          </cell>
          <cell r="B9502" t="str">
            <v xml:space="preserve">FITA CREPE ROLO DE 25 MM X 50 M                                                                                                                                                                                                                                                                                                                                                                                                                                                                           </v>
          </cell>
          <cell r="C9502" t="str">
            <v>INSUMO</v>
          </cell>
          <cell r="D9502" t="str">
            <v xml:space="preserve">UN    </v>
          </cell>
          <cell r="E9502" t="str">
            <v>8,44</v>
          </cell>
          <cell r="F9502">
            <v>0</v>
          </cell>
          <cell r="G9502" t="str">
            <v>8,44</v>
          </cell>
          <cell r="H9502">
            <v>0</v>
          </cell>
          <cell r="I9502">
            <v>0</v>
          </cell>
          <cell r="J9502">
            <v>0</v>
          </cell>
          <cell r="K9502">
            <v>8.44</v>
          </cell>
          <cell r="L9502">
            <v>8.44</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0,30</v>
          </cell>
          <cell r="F9504">
            <v>0</v>
          </cell>
          <cell r="G9504" t="str">
            <v>0,30</v>
          </cell>
          <cell r="H9504">
            <v>0</v>
          </cell>
          <cell r="I9504">
            <v>0</v>
          </cell>
          <cell r="J9504">
            <v>0</v>
          </cell>
          <cell r="K9504">
            <v>0.3</v>
          </cell>
          <cell r="L9504">
            <v>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2,67</v>
          </cell>
          <cell r="F9505">
            <v>0</v>
          </cell>
          <cell r="G9505" t="str">
            <v>2,67</v>
          </cell>
          <cell r="H9505">
            <v>0</v>
          </cell>
          <cell r="I9505">
            <v>0</v>
          </cell>
          <cell r="J9505">
            <v>0</v>
          </cell>
          <cell r="K9505">
            <v>2.67</v>
          </cell>
          <cell r="L9505">
            <v>2.67</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21,75</v>
          </cell>
          <cell r="F9506">
            <v>0</v>
          </cell>
          <cell r="G9506" t="str">
            <v>21,75</v>
          </cell>
          <cell r="H9506">
            <v>0</v>
          </cell>
          <cell r="I9506">
            <v>0</v>
          </cell>
          <cell r="J9506">
            <v>0</v>
          </cell>
          <cell r="K9506">
            <v>21.75</v>
          </cell>
          <cell r="L9506">
            <v>21.75</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8,22</v>
          </cell>
          <cell r="F9507">
            <v>0</v>
          </cell>
          <cell r="G9507" t="str">
            <v>8,22</v>
          </cell>
          <cell r="H9507">
            <v>0</v>
          </cell>
          <cell r="I9507">
            <v>0</v>
          </cell>
          <cell r="J9507">
            <v>0</v>
          </cell>
          <cell r="K9507">
            <v>8.2200000000000006</v>
          </cell>
          <cell r="L9507">
            <v>8.2200000000000006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2,96</v>
          </cell>
          <cell r="F9508">
            <v>0</v>
          </cell>
          <cell r="G9508" t="str">
            <v>2,96</v>
          </cell>
          <cell r="H9508">
            <v>0</v>
          </cell>
          <cell r="I9508">
            <v>0</v>
          </cell>
          <cell r="J9508">
            <v>0</v>
          </cell>
          <cell r="K9508">
            <v>2.96</v>
          </cell>
          <cell r="L9508">
            <v>2.96</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61,09</v>
          </cell>
          <cell r="F9509">
            <v>0</v>
          </cell>
          <cell r="G9509" t="str">
            <v>61,09</v>
          </cell>
          <cell r="H9509">
            <v>0</v>
          </cell>
          <cell r="I9509">
            <v>0</v>
          </cell>
          <cell r="J9509">
            <v>0</v>
          </cell>
          <cell r="K9509">
            <v>61.09</v>
          </cell>
          <cell r="L9509">
            <v>61.09</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69,06</v>
          </cell>
          <cell r="F9510">
            <v>0</v>
          </cell>
          <cell r="G9510" t="str">
            <v>69,06</v>
          </cell>
          <cell r="H9510">
            <v>0</v>
          </cell>
          <cell r="I9510">
            <v>0</v>
          </cell>
          <cell r="J9510">
            <v>0</v>
          </cell>
          <cell r="K9510">
            <v>69.06</v>
          </cell>
          <cell r="L9510">
            <v>69.06</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53,01</v>
          </cell>
          <cell r="F9511">
            <v>0</v>
          </cell>
          <cell r="G9511" t="str">
            <v>53,01</v>
          </cell>
          <cell r="H9511">
            <v>0</v>
          </cell>
          <cell r="I9511">
            <v>0</v>
          </cell>
          <cell r="J9511">
            <v>0</v>
          </cell>
          <cell r="K9511">
            <v>53.01</v>
          </cell>
          <cell r="L9511">
            <v>53.01</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185,56</v>
          </cell>
          <cell r="F9512">
            <v>0</v>
          </cell>
          <cell r="G9512" t="str">
            <v>185,56</v>
          </cell>
          <cell r="H9512">
            <v>0</v>
          </cell>
          <cell r="I9512">
            <v>0</v>
          </cell>
          <cell r="J9512">
            <v>0</v>
          </cell>
          <cell r="K9512">
            <v>185.56</v>
          </cell>
          <cell r="L9512">
            <v>185.56</v>
          </cell>
          <cell r="M9512"/>
          <cell r="N9512">
            <v>14154</v>
          </cell>
        </row>
        <row r="9513">
          <cell r="A9513">
            <v>3146</v>
          </cell>
          <cell r="B9513" t="str">
            <v xml:space="preserve">FITA VEDA ROSCA EM ROLOS DE 18 MM X 10 M (L X C)                                                                                                                                                                                                                                                                                                                                                                                                                                                          </v>
          </cell>
          <cell r="C9513" t="str">
            <v>INSUMO</v>
          </cell>
          <cell r="D9513" t="str">
            <v xml:space="preserve">UN    </v>
          </cell>
          <cell r="E9513" t="str">
            <v>3,14</v>
          </cell>
          <cell r="F9513">
            <v>0</v>
          </cell>
          <cell r="G9513" t="str">
            <v>3,14</v>
          </cell>
          <cell r="H9513">
            <v>0</v>
          </cell>
          <cell r="I9513">
            <v>0</v>
          </cell>
          <cell r="J9513">
            <v>0</v>
          </cell>
          <cell r="K9513">
            <v>3.14</v>
          </cell>
          <cell r="L9513">
            <v>3.14</v>
          </cell>
          <cell r="M9513"/>
          <cell r="N9513">
            <v>3146</v>
          </cell>
        </row>
        <row r="9514">
          <cell r="A9514">
            <v>3143</v>
          </cell>
          <cell r="B9514" t="str">
            <v xml:space="preserve">FITA VEDA ROSCA EM ROLOS DE 18 MM X 25 M (L X C)                                                                                                                                                                                                                                                                                                                                                                                                                                                          </v>
          </cell>
          <cell r="C9514" t="str">
            <v>INSUMO</v>
          </cell>
          <cell r="D9514" t="str">
            <v xml:space="preserve">UN    </v>
          </cell>
          <cell r="E9514" t="str">
            <v>7,14</v>
          </cell>
          <cell r="F9514">
            <v>0</v>
          </cell>
          <cell r="G9514" t="str">
            <v>7,14</v>
          </cell>
          <cell r="H9514">
            <v>0</v>
          </cell>
          <cell r="I9514">
            <v>0</v>
          </cell>
          <cell r="J9514">
            <v>0</v>
          </cell>
          <cell r="K9514">
            <v>7.14</v>
          </cell>
          <cell r="L9514">
            <v>7.14</v>
          </cell>
          <cell r="M9514"/>
          <cell r="N9514">
            <v>3143</v>
          </cell>
        </row>
        <row r="9515">
          <cell r="A9515">
            <v>3148</v>
          </cell>
          <cell r="B9515" t="str">
            <v xml:space="preserve">FITA VEDA ROSCA EM ROLOS DE 18 MM X 50 M (L X C)                                                                                                                                                                                                                                                                                                                                                                                                                                                          </v>
          </cell>
          <cell r="C9515" t="str">
            <v>INSUMO</v>
          </cell>
          <cell r="D9515" t="str">
            <v xml:space="preserve">UN    </v>
          </cell>
          <cell r="E9515" t="str">
            <v>11,58</v>
          </cell>
          <cell r="F9515">
            <v>0</v>
          </cell>
          <cell r="G9515" t="str">
            <v>11,58</v>
          </cell>
          <cell r="H9515">
            <v>0</v>
          </cell>
          <cell r="I9515">
            <v>0</v>
          </cell>
          <cell r="J9515">
            <v>0</v>
          </cell>
          <cell r="K9515">
            <v>11.58</v>
          </cell>
          <cell r="L9515">
            <v>11.58</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3,60</v>
          </cell>
          <cell r="F9516">
            <v>0</v>
          </cell>
          <cell r="G9516" t="str">
            <v>3,60</v>
          </cell>
          <cell r="H9516">
            <v>0</v>
          </cell>
          <cell r="I9516">
            <v>0</v>
          </cell>
          <cell r="J9516">
            <v>0</v>
          </cell>
          <cell r="K9516">
            <v>3.6</v>
          </cell>
          <cell r="L9516">
            <v>3.6</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2,53</v>
          </cell>
          <cell r="F9517">
            <v>0</v>
          </cell>
          <cell r="G9517" t="str">
            <v>2,53</v>
          </cell>
          <cell r="H9517">
            <v>0</v>
          </cell>
          <cell r="I9517">
            <v>0</v>
          </cell>
          <cell r="J9517">
            <v>0</v>
          </cell>
          <cell r="K9517">
            <v>2.5299999999999998</v>
          </cell>
          <cell r="L9517">
            <v>2.5299999999999998</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3,55</v>
          </cell>
          <cell r="F9518">
            <v>0</v>
          </cell>
          <cell r="G9518" t="str">
            <v>3,55</v>
          </cell>
          <cell r="H9518">
            <v>0</v>
          </cell>
          <cell r="I9518">
            <v>0</v>
          </cell>
          <cell r="J9518">
            <v>0</v>
          </cell>
          <cell r="K9518">
            <v>3.55</v>
          </cell>
          <cell r="L9518">
            <v>3.55</v>
          </cell>
          <cell r="M9518"/>
          <cell r="N9518">
            <v>4312</v>
          </cell>
        </row>
        <row r="9519">
          <cell r="A9519">
            <v>13261</v>
          </cell>
          <cell r="B9519" t="str">
            <v xml:space="preserve">FLANELA *30 X 40* CM                                                                                                                                                                                                                                                                                                                                                                                                                                                                                      </v>
          </cell>
          <cell r="C9519" t="str">
            <v>INSUMO</v>
          </cell>
          <cell r="D9519" t="str">
            <v xml:space="preserve">UN    </v>
          </cell>
          <cell r="E9519" t="str">
            <v>3,87</v>
          </cell>
          <cell r="F9519">
            <v>0</v>
          </cell>
          <cell r="G9519" t="str">
            <v>3,87</v>
          </cell>
          <cell r="H9519">
            <v>0</v>
          </cell>
          <cell r="I9519">
            <v>0</v>
          </cell>
          <cell r="J9519">
            <v>0</v>
          </cell>
          <cell r="K9519">
            <v>3.87</v>
          </cell>
          <cell r="L9519">
            <v>3.87</v>
          </cell>
          <cell r="M9519"/>
          <cell r="N9519">
            <v>13261</v>
          </cell>
        </row>
        <row r="9520">
          <cell r="A9520">
            <v>3255</v>
          </cell>
          <cell r="B9520" t="str">
            <v xml:space="preserve">FLANGE PVC, ROSCAVEL SEXTAVADO SEM FUROS 3/4"                                                                                                                                                                                                                                                                                                                                                                                                                                                             </v>
          </cell>
          <cell r="C9520" t="str">
            <v>INSUMO</v>
          </cell>
          <cell r="D9520" t="str">
            <v xml:space="preserve">UN    </v>
          </cell>
          <cell r="E9520" t="str">
            <v>10,07</v>
          </cell>
          <cell r="F9520">
            <v>0</v>
          </cell>
          <cell r="G9520" t="str">
            <v>10,07</v>
          </cell>
          <cell r="H9520">
            <v>0</v>
          </cell>
          <cell r="I9520">
            <v>0</v>
          </cell>
          <cell r="J9520">
            <v>0</v>
          </cell>
          <cell r="K9520">
            <v>10.07</v>
          </cell>
          <cell r="L9520">
            <v>10.07</v>
          </cell>
          <cell r="M9520"/>
          <cell r="N9520">
            <v>3255</v>
          </cell>
        </row>
        <row r="9521">
          <cell r="A9521">
            <v>3254</v>
          </cell>
          <cell r="B9521" t="str">
            <v xml:space="preserve">FLANGE PVC, ROSCAVEL, SEXTAVADO, SEM FUROS 3"                                                                                                                                                                                                                                                                                                                                                                                                                                                             </v>
          </cell>
          <cell r="C9521" t="str">
            <v>INSUMO</v>
          </cell>
          <cell r="D9521" t="str">
            <v xml:space="preserve">UN    </v>
          </cell>
          <cell r="E9521" t="str">
            <v>163,60</v>
          </cell>
          <cell r="F9521">
            <v>0</v>
          </cell>
          <cell r="G9521" t="str">
            <v>163,60</v>
          </cell>
          <cell r="H9521">
            <v>0</v>
          </cell>
          <cell r="I9521">
            <v>0</v>
          </cell>
          <cell r="J9521">
            <v>0</v>
          </cell>
          <cell r="K9521">
            <v>163.6</v>
          </cell>
          <cell r="L9521">
            <v>163.6</v>
          </cell>
          <cell r="M9521"/>
          <cell r="N9521">
            <v>3254</v>
          </cell>
        </row>
        <row r="9522">
          <cell r="A9522">
            <v>3259</v>
          </cell>
          <cell r="B9522" t="str">
            <v xml:space="preserve">FLANGE PVC, ROSCAVEL, SEXTAVADO, SEM FUROS, 1 1/2"                                                                                                                                                                                                                                                                                                                                                                                                                                                        </v>
          </cell>
          <cell r="C9522" t="str">
            <v>INSUMO</v>
          </cell>
          <cell r="D9522" t="str">
            <v xml:space="preserve">UN    </v>
          </cell>
          <cell r="E9522" t="str">
            <v>19,66</v>
          </cell>
          <cell r="F9522">
            <v>0</v>
          </cell>
          <cell r="G9522" t="str">
            <v>19,66</v>
          </cell>
          <cell r="H9522">
            <v>0</v>
          </cell>
          <cell r="I9522">
            <v>0</v>
          </cell>
          <cell r="J9522">
            <v>0</v>
          </cell>
          <cell r="K9522">
            <v>19.66</v>
          </cell>
          <cell r="L9522">
            <v>19.66</v>
          </cell>
          <cell r="M9522"/>
          <cell r="N9522">
            <v>3259</v>
          </cell>
        </row>
        <row r="9523">
          <cell r="A9523">
            <v>3258</v>
          </cell>
          <cell r="B9523" t="str">
            <v xml:space="preserve">FLANGE PVC, ROSCAVEL, SEXTAVADO, SEM FUROS, 1 1/4"                                                                                                                                                                                                                                                                                                                                                                                                                                                        </v>
          </cell>
          <cell r="C9523" t="str">
            <v>INSUMO</v>
          </cell>
          <cell r="D9523" t="str">
            <v xml:space="preserve">UN    </v>
          </cell>
          <cell r="E9523" t="str">
            <v>11,88</v>
          </cell>
          <cell r="F9523">
            <v>0</v>
          </cell>
          <cell r="G9523" t="str">
            <v>11,88</v>
          </cell>
          <cell r="H9523">
            <v>0</v>
          </cell>
          <cell r="I9523">
            <v>0</v>
          </cell>
          <cell r="J9523">
            <v>0</v>
          </cell>
          <cell r="K9523">
            <v>11.88</v>
          </cell>
          <cell r="L9523">
            <v>11.88</v>
          </cell>
          <cell r="M9523"/>
          <cell r="N9523">
            <v>3258</v>
          </cell>
        </row>
        <row r="9524">
          <cell r="A9524">
            <v>3251</v>
          </cell>
          <cell r="B9524" t="str">
            <v xml:space="preserve">FLANGE PVC, ROSCAVEL, SEXTAVADO, SEM FUROS, 1/2"                                                                                                                                                                                                                                                                                                                                                                                                                                                          </v>
          </cell>
          <cell r="C9524" t="str">
            <v>INSUMO</v>
          </cell>
          <cell r="D9524" t="str">
            <v xml:space="preserve">UN    </v>
          </cell>
          <cell r="E9524" t="str">
            <v>7,00</v>
          </cell>
          <cell r="F9524">
            <v>0</v>
          </cell>
          <cell r="G9524" t="str">
            <v>7,00</v>
          </cell>
          <cell r="H9524">
            <v>0</v>
          </cell>
          <cell r="I9524">
            <v>0</v>
          </cell>
          <cell r="J9524">
            <v>0</v>
          </cell>
          <cell r="K9524">
            <v>7</v>
          </cell>
          <cell r="L9524">
            <v>7</v>
          </cell>
          <cell r="M9524"/>
          <cell r="N9524">
            <v>3251</v>
          </cell>
        </row>
        <row r="9525">
          <cell r="A9525">
            <v>3256</v>
          </cell>
          <cell r="B9525" t="str">
            <v xml:space="preserve">FLANGE PVC, ROSCAVEL, SEXTAVADO, SEM FUROS, 1"                                                                                                                                                                                                                                                                                                                                                                                                                                                            </v>
          </cell>
          <cell r="C9525" t="str">
            <v>INSUMO</v>
          </cell>
          <cell r="D9525" t="str">
            <v xml:space="preserve">UN    </v>
          </cell>
          <cell r="E9525" t="str">
            <v>13,26</v>
          </cell>
          <cell r="F9525">
            <v>0</v>
          </cell>
          <cell r="G9525" t="str">
            <v>13,26</v>
          </cell>
          <cell r="H9525">
            <v>0</v>
          </cell>
          <cell r="I9525">
            <v>0</v>
          </cell>
          <cell r="J9525">
            <v>0</v>
          </cell>
          <cell r="K9525">
            <v>13.26</v>
          </cell>
          <cell r="L9525">
            <v>13.26</v>
          </cell>
          <cell r="M9525"/>
          <cell r="N9525">
            <v>3256</v>
          </cell>
        </row>
        <row r="9526">
          <cell r="A9526">
            <v>3261</v>
          </cell>
          <cell r="B9526" t="str">
            <v xml:space="preserve">FLANGE PVC, ROSCAVEL, SEXTAVADO, SEM FUROS, 2 1/2"                                                                                                                                                                                                                                                                                                                                                                                                                                                        </v>
          </cell>
          <cell r="C9526" t="str">
            <v>INSUMO</v>
          </cell>
          <cell r="D9526" t="str">
            <v xml:space="preserve">UN    </v>
          </cell>
          <cell r="E9526" t="str">
            <v>144,68</v>
          </cell>
          <cell r="F9526">
            <v>0</v>
          </cell>
          <cell r="G9526" t="str">
            <v>144,68</v>
          </cell>
          <cell r="H9526">
            <v>0</v>
          </cell>
          <cell r="I9526">
            <v>0</v>
          </cell>
          <cell r="J9526">
            <v>0</v>
          </cell>
          <cell r="K9526">
            <v>144.68</v>
          </cell>
          <cell r="L9526">
            <v>144.68</v>
          </cell>
          <cell r="M9526"/>
          <cell r="N9526">
            <v>3261</v>
          </cell>
        </row>
        <row r="9527">
          <cell r="A9527">
            <v>3260</v>
          </cell>
          <cell r="B9527" t="str">
            <v xml:space="preserve">FLANGE PVC, ROSCAVEL, SEXTAVADO, SEM FUROS, 2"                                                                                                                                                                                                                                                                                                                                                                                                                                                            </v>
          </cell>
          <cell r="C9527" t="str">
            <v>INSUMO</v>
          </cell>
          <cell r="D9527" t="str">
            <v xml:space="preserve">UN    </v>
          </cell>
          <cell r="E9527" t="str">
            <v>24,85</v>
          </cell>
          <cell r="F9527">
            <v>0</v>
          </cell>
          <cell r="G9527" t="str">
            <v>24,85</v>
          </cell>
          <cell r="H9527">
            <v>0</v>
          </cell>
          <cell r="I9527">
            <v>0</v>
          </cell>
          <cell r="J9527">
            <v>0</v>
          </cell>
          <cell r="K9527">
            <v>24.85</v>
          </cell>
          <cell r="L9527">
            <v>24.85</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108,72</v>
          </cell>
          <cell r="F9538">
            <v>0</v>
          </cell>
          <cell r="G9538" t="str">
            <v>108,72</v>
          </cell>
          <cell r="H9538">
            <v>0</v>
          </cell>
          <cell r="I9538">
            <v>0</v>
          </cell>
          <cell r="J9538">
            <v>0</v>
          </cell>
          <cell r="K9538">
            <v>108.72</v>
          </cell>
          <cell r="L9538">
            <v>108.72</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82,72</v>
          </cell>
          <cell r="F9539">
            <v>0</v>
          </cell>
          <cell r="G9539" t="str">
            <v>82,72</v>
          </cell>
          <cell r="H9539">
            <v>0</v>
          </cell>
          <cell r="I9539">
            <v>0</v>
          </cell>
          <cell r="J9539">
            <v>0</v>
          </cell>
          <cell r="K9539">
            <v>82.72</v>
          </cell>
          <cell r="L9539">
            <v>82.72</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90,23</v>
          </cell>
          <cell r="F9540">
            <v>0</v>
          </cell>
          <cell r="G9540" t="str">
            <v>90,23</v>
          </cell>
          <cell r="H9540">
            <v>0</v>
          </cell>
          <cell r="I9540">
            <v>0</v>
          </cell>
          <cell r="J9540">
            <v>0</v>
          </cell>
          <cell r="K9540">
            <v>90.23</v>
          </cell>
          <cell r="L9540">
            <v>90.23</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96,78</v>
          </cell>
          <cell r="F9541">
            <v>0</v>
          </cell>
          <cell r="G9541" t="str">
            <v>96,78</v>
          </cell>
          <cell r="H9541">
            <v>0</v>
          </cell>
          <cell r="I9541">
            <v>0</v>
          </cell>
          <cell r="J9541">
            <v>0</v>
          </cell>
          <cell r="K9541">
            <v>96.78</v>
          </cell>
          <cell r="L9541">
            <v>96.78</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74,55</v>
          </cell>
          <cell r="F9545">
            <v>0</v>
          </cell>
          <cell r="G9545" t="str">
            <v>74,55</v>
          </cell>
          <cell r="H9545">
            <v>0</v>
          </cell>
          <cell r="I9545">
            <v>0</v>
          </cell>
          <cell r="J9545">
            <v>0</v>
          </cell>
          <cell r="K9545">
            <v>74.55</v>
          </cell>
          <cell r="L9545">
            <v>74.55</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30,28</v>
          </cell>
          <cell r="F9546">
            <v>0</v>
          </cell>
          <cell r="G9546" t="str">
            <v>30,28</v>
          </cell>
          <cell r="H9546">
            <v>0</v>
          </cell>
          <cell r="I9546">
            <v>0</v>
          </cell>
          <cell r="J9546">
            <v>0</v>
          </cell>
          <cell r="K9546">
            <v>30.28</v>
          </cell>
          <cell r="L9546">
            <v>30.28</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22,25</v>
          </cell>
          <cell r="F9547">
            <v>0</v>
          </cell>
          <cell r="G9547" t="str">
            <v>22,25</v>
          </cell>
          <cell r="H9547">
            <v>0</v>
          </cell>
          <cell r="I9547">
            <v>0</v>
          </cell>
          <cell r="J9547">
            <v>0</v>
          </cell>
          <cell r="K9547">
            <v>22.25</v>
          </cell>
          <cell r="L9547">
            <v>22.25</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21,74</v>
          </cell>
          <cell r="F9548">
            <v>0</v>
          </cell>
          <cell r="G9548" t="str">
            <v>21,74</v>
          </cell>
          <cell r="H9548">
            <v>0</v>
          </cell>
          <cell r="I9548">
            <v>0</v>
          </cell>
          <cell r="J9548">
            <v>0</v>
          </cell>
          <cell r="K9548">
            <v>21.74</v>
          </cell>
          <cell r="L9548">
            <v>21.74</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4.873,12</v>
          </cell>
          <cell r="F9549">
            <v>0</v>
          </cell>
          <cell r="G9549" t="str">
            <v>4.873,12</v>
          </cell>
          <cell r="H9549">
            <v>0</v>
          </cell>
          <cell r="I9549">
            <v>0</v>
          </cell>
          <cell r="J9549">
            <v>0</v>
          </cell>
          <cell r="K9549">
            <v>4873.12</v>
          </cell>
          <cell r="L9549">
            <v>4873.12</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1.253,08</v>
          </cell>
          <cell r="F9550">
            <v>0</v>
          </cell>
          <cell r="G9550" t="str">
            <v>1.253,08</v>
          </cell>
          <cell r="H9550">
            <v>0</v>
          </cell>
          <cell r="I9550">
            <v>0</v>
          </cell>
          <cell r="J9550">
            <v>0</v>
          </cell>
          <cell r="K9550">
            <v>1253.08</v>
          </cell>
          <cell r="L9550">
            <v>1253.08</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3.856,07</v>
          </cell>
          <cell r="F9551">
            <v>0</v>
          </cell>
          <cell r="G9551" t="str">
            <v>3.856,07</v>
          </cell>
          <cell r="H9551">
            <v>0</v>
          </cell>
          <cell r="I9551">
            <v>0</v>
          </cell>
          <cell r="J9551">
            <v>0</v>
          </cell>
          <cell r="K9551">
            <v>3856.07</v>
          </cell>
          <cell r="L9551">
            <v>3856.07</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11.138,57</v>
          </cell>
          <cell r="F9552">
            <v>0</v>
          </cell>
          <cell r="G9552" t="str">
            <v>11.138,57</v>
          </cell>
          <cell r="H9552">
            <v>0</v>
          </cell>
          <cell r="I9552">
            <v>0</v>
          </cell>
          <cell r="J9552">
            <v>0</v>
          </cell>
          <cell r="K9552">
            <v>11138.57</v>
          </cell>
          <cell r="L9552">
            <v>11138.57</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43,13</v>
          </cell>
          <cell r="F9555">
            <v>0</v>
          </cell>
          <cell r="G9555" t="str">
            <v>43,13</v>
          </cell>
          <cell r="H9555">
            <v>0</v>
          </cell>
          <cell r="I9555">
            <v>0</v>
          </cell>
          <cell r="J9555">
            <v>0</v>
          </cell>
          <cell r="K9555">
            <v>43.13</v>
          </cell>
          <cell r="L9555">
            <v>43.13</v>
          </cell>
          <cell r="M9555"/>
          <cell r="N9555">
            <v>7307</v>
          </cell>
        </row>
        <row r="9556">
          <cell r="A9556">
            <v>38122</v>
          </cell>
          <cell r="B9556" t="str">
            <v xml:space="preserve">FUNDO PREPARADOR ACRILICO BASE AGUA                                                                                                                                                                                                                                                                                                                                                                                                                                                                       </v>
          </cell>
          <cell r="C9556" t="str">
            <v>INSUMO</v>
          </cell>
          <cell r="D9556" t="str">
            <v xml:space="preserve">L     </v>
          </cell>
          <cell r="E9556" t="str">
            <v>18,60</v>
          </cell>
          <cell r="F9556">
            <v>0</v>
          </cell>
          <cell r="G9556" t="str">
            <v>18,60</v>
          </cell>
          <cell r="H9556">
            <v>0</v>
          </cell>
          <cell r="I9556">
            <v>0</v>
          </cell>
          <cell r="J9556">
            <v>0</v>
          </cell>
          <cell r="K9556">
            <v>18.600000000000001</v>
          </cell>
          <cell r="L9556">
            <v>18.600000000000001</v>
          </cell>
          <cell r="M9556"/>
          <cell r="N9556">
            <v>38122</v>
          </cell>
        </row>
        <row r="9557">
          <cell r="A9557">
            <v>43653</v>
          </cell>
          <cell r="B9557" t="str">
            <v xml:space="preserve">FUNDO SINTETICO NIVELADOR BRANCO FOSCO PARA MADEIRA                                                                                                                                                                                                                                                                                                                                                                                                                                                       </v>
          </cell>
          <cell r="C9557" t="str">
            <v>INSUMO</v>
          </cell>
          <cell r="D9557" t="str">
            <v xml:space="preserve">L     </v>
          </cell>
          <cell r="E9557" t="str">
            <v>39,35</v>
          </cell>
          <cell r="F9557">
            <v>0</v>
          </cell>
          <cell r="G9557" t="str">
            <v>39,35</v>
          </cell>
          <cell r="H9557">
            <v>0</v>
          </cell>
          <cell r="I9557">
            <v>0</v>
          </cell>
          <cell r="J9557">
            <v>0</v>
          </cell>
          <cell r="K9557">
            <v>39.35</v>
          </cell>
          <cell r="L9557">
            <v>39.35</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18,65</v>
          </cell>
          <cell r="F9558">
            <v>0</v>
          </cell>
          <cell r="G9558" t="str">
            <v>18,65</v>
          </cell>
          <cell r="H9558">
            <v>0</v>
          </cell>
          <cell r="I9558">
            <v>0</v>
          </cell>
          <cell r="J9558">
            <v>0</v>
          </cell>
          <cell r="K9558">
            <v>18.649999999999999</v>
          </cell>
          <cell r="L9558">
            <v>18.649999999999999</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3,99</v>
          </cell>
          <cell r="F9559">
            <v>0</v>
          </cell>
          <cell r="G9559" t="str">
            <v>3,99</v>
          </cell>
          <cell r="H9559">
            <v>0</v>
          </cell>
          <cell r="I9559">
            <v>0</v>
          </cell>
          <cell r="J9559">
            <v>0</v>
          </cell>
          <cell r="K9559">
            <v>3.99</v>
          </cell>
          <cell r="L9559">
            <v>3.99</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6,18</v>
          </cell>
          <cell r="F9560">
            <v>0</v>
          </cell>
          <cell r="G9560" t="str">
            <v>6,18</v>
          </cell>
          <cell r="H9560">
            <v>0</v>
          </cell>
          <cell r="I9560">
            <v>0</v>
          </cell>
          <cell r="J9560">
            <v>0</v>
          </cell>
          <cell r="K9560">
            <v>6.18</v>
          </cell>
          <cell r="L9560">
            <v>6.18</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21,61</v>
          </cell>
          <cell r="F9561">
            <v>0</v>
          </cell>
          <cell r="G9561" t="str">
            <v>21,61</v>
          </cell>
          <cell r="H9561">
            <v>0</v>
          </cell>
          <cell r="I9561">
            <v>0</v>
          </cell>
          <cell r="J9561">
            <v>0</v>
          </cell>
          <cell r="K9561">
            <v>21.61</v>
          </cell>
          <cell r="L9561">
            <v>21.61</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22,59</v>
          </cell>
          <cell r="F9562">
            <v>0</v>
          </cell>
          <cell r="G9562" t="str">
            <v>22,59</v>
          </cell>
          <cell r="H9562">
            <v>0</v>
          </cell>
          <cell r="I9562">
            <v>0</v>
          </cell>
          <cell r="J9562">
            <v>0</v>
          </cell>
          <cell r="K9562">
            <v>22.59</v>
          </cell>
          <cell r="L9562">
            <v>22.59</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24,11</v>
          </cell>
          <cell r="F9563">
            <v>0</v>
          </cell>
          <cell r="G9563" t="str">
            <v>24,11</v>
          </cell>
          <cell r="H9563">
            <v>0</v>
          </cell>
          <cell r="I9563">
            <v>0</v>
          </cell>
          <cell r="J9563">
            <v>0</v>
          </cell>
          <cell r="K9563">
            <v>24.11</v>
          </cell>
          <cell r="L9563">
            <v>24.11</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24,48</v>
          </cell>
          <cell r="F9564">
            <v>0</v>
          </cell>
          <cell r="G9564" t="str">
            <v>24,48</v>
          </cell>
          <cell r="H9564">
            <v>0</v>
          </cell>
          <cell r="I9564">
            <v>0</v>
          </cell>
          <cell r="J9564">
            <v>0</v>
          </cell>
          <cell r="K9564">
            <v>24.48</v>
          </cell>
          <cell r="L9564">
            <v>24.48</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23,00</v>
          </cell>
          <cell r="F9565">
            <v>0</v>
          </cell>
          <cell r="G9565" t="str">
            <v>23,00</v>
          </cell>
          <cell r="H9565">
            <v>0</v>
          </cell>
          <cell r="I9565">
            <v>0</v>
          </cell>
          <cell r="J9565">
            <v>0</v>
          </cell>
          <cell r="K9565">
            <v>23</v>
          </cell>
          <cell r="L9565">
            <v>23</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53,90</v>
          </cell>
          <cell r="F9566">
            <v>0</v>
          </cell>
          <cell r="G9566" t="str">
            <v>53,90</v>
          </cell>
          <cell r="H9566">
            <v>0</v>
          </cell>
          <cell r="I9566">
            <v>0</v>
          </cell>
          <cell r="J9566">
            <v>0</v>
          </cell>
          <cell r="K9566">
            <v>53.9</v>
          </cell>
          <cell r="L9566">
            <v>53.9</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636,90</v>
          </cell>
          <cell r="F9567">
            <v>0</v>
          </cell>
          <cell r="G9567" t="str">
            <v>636,90</v>
          </cell>
          <cell r="H9567">
            <v>0</v>
          </cell>
          <cell r="I9567">
            <v>0</v>
          </cell>
          <cell r="J9567">
            <v>0</v>
          </cell>
          <cell r="K9567">
            <v>636.9</v>
          </cell>
          <cell r="L9567">
            <v>636.9</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1.749,13</v>
          </cell>
          <cell r="F9568">
            <v>0</v>
          </cell>
          <cell r="G9568" t="str">
            <v>1.749,13</v>
          </cell>
          <cell r="H9568">
            <v>0</v>
          </cell>
          <cell r="I9568">
            <v>0</v>
          </cell>
          <cell r="J9568">
            <v>0</v>
          </cell>
          <cell r="K9568">
            <v>1749.13</v>
          </cell>
          <cell r="L9568">
            <v>1749.13</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1.887,03</v>
          </cell>
          <cell r="F9569">
            <v>0</v>
          </cell>
          <cell r="G9569" t="str">
            <v>1.887,03</v>
          </cell>
          <cell r="H9569">
            <v>0</v>
          </cell>
          <cell r="I9569">
            <v>0</v>
          </cell>
          <cell r="J9569">
            <v>0</v>
          </cell>
          <cell r="K9569">
            <v>1887.03</v>
          </cell>
          <cell r="L9569">
            <v>1887.03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2.075,87</v>
          </cell>
          <cell r="F9570">
            <v>0</v>
          </cell>
          <cell r="G9570" t="str">
            <v>2.075,87</v>
          </cell>
          <cell r="H9570">
            <v>0</v>
          </cell>
          <cell r="I9570">
            <v>0</v>
          </cell>
          <cell r="J9570">
            <v>0</v>
          </cell>
          <cell r="K9570">
            <v>2075.87</v>
          </cell>
          <cell r="L9570">
            <v>2075.87</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167,80</v>
          </cell>
          <cell r="F9571">
            <v>0</v>
          </cell>
          <cell r="G9571" t="str">
            <v>167,80</v>
          </cell>
          <cell r="H9571">
            <v>0</v>
          </cell>
          <cell r="I9571">
            <v>0</v>
          </cell>
          <cell r="J9571">
            <v>0</v>
          </cell>
          <cell r="K9571">
            <v>167.8</v>
          </cell>
          <cell r="L9571">
            <v>167.8</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181,56</v>
          </cell>
          <cell r="F9572">
            <v>0</v>
          </cell>
          <cell r="G9572" t="str">
            <v>181,56</v>
          </cell>
          <cell r="H9572">
            <v>0</v>
          </cell>
          <cell r="I9572">
            <v>0</v>
          </cell>
          <cell r="J9572">
            <v>0</v>
          </cell>
          <cell r="K9572">
            <v>181.56</v>
          </cell>
          <cell r="L9572">
            <v>181.56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199,15</v>
          </cell>
          <cell r="F9573">
            <v>0</v>
          </cell>
          <cell r="G9573" t="str">
            <v>199,15</v>
          </cell>
          <cell r="H9573">
            <v>0</v>
          </cell>
          <cell r="I9573">
            <v>0</v>
          </cell>
          <cell r="J9573">
            <v>0</v>
          </cell>
          <cell r="K9573">
            <v>199.15</v>
          </cell>
          <cell r="L9573">
            <v>199.15</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601,45</v>
          </cell>
          <cell r="F9574">
            <v>0</v>
          </cell>
          <cell r="G9574" t="str">
            <v>601,45</v>
          </cell>
          <cell r="H9574">
            <v>0</v>
          </cell>
          <cell r="I9574">
            <v>0</v>
          </cell>
          <cell r="J9574">
            <v>0</v>
          </cell>
          <cell r="K9574">
            <v>601.45000000000005</v>
          </cell>
          <cell r="L9574">
            <v>601.45000000000005</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601,45</v>
          </cell>
          <cell r="F9575">
            <v>0</v>
          </cell>
          <cell r="G9575" t="str">
            <v>601,45</v>
          </cell>
          <cell r="H9575">
            <v>0</v>
          </cell>
          <cell r="I9575">
            <v>0</v>
          </cell>
          <cell r="J9575">
            <v>0</v>
          </cell>
          <cell r="K9575">
            <v>601.45000000000005</v>
          </cell>
          <cell r="L9575">
            <v>601.45000000000005</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799,86</v>
          </cell>
          <cell r="F9576">
            <v>0</v>
          </cell>
          <cell r="G9576" t="str">
            <v>799,86</v>
          </cell>
          <cell r="H9576">
            <v>0</v>
          </cell>
          <cell r="I9576">
            <v>0</v>
          </cell>
          <cell r="J9576">
            <v>0</v>
          </cell>
          <cell r="K9576">
            <v>799.86</v>
          </cell>
          <cell r="L9576">
            <v>799.86</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1.121,35</v>
          </cell>
          <cell r="F9577">
            <v>0</v>
          </cell>
          <cell r="G9577" t="str">
            <v>1.121,35</v>
          </cell>
          <cell r="H9577">
            <v>0</v>
          </cell>
          <cell r="I9577">
            <v>0</v>
          </cell>
          <cell r="J9577">
            <v>0</v>
          </cell>
          <cell r="K9577">
            <v>1121.3499999999999</v>
          </cell>
          <cell r="L9577">
            <v>1121.3499999999999</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802,00</v>
          </cell>
          <cell r="F9578">
            <v>0</v>
          </cell>
          <cell r="G9578" t="str">
            <v>802,00</v>
          </cell>
          <cell r="H9578">
            <v>0</v>
          </cell>
          <cell r="I9578">
            <v>0</v>
          </cell>
          <cell r="J9578">
            <v>0</v>
          </cell>
          <cell r="K9578">
            <v>802</v>
          </cell>
          <cell r="L9578">
            <v>802</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932,62</v>
          </cell>
          <cell r="F9579">
            <v>0</v>
          </cell>
          <cell r="G9579" t="str">
            <v>932,62</v>
          </cell>
          <cell r="H9579">
            <v>0</v>
          </cell>
          <cell r="I9579">
            <v>0</v>
          </cell>
          <cell r="J9579">
            <v>0</v>
          </cell>
          <cell r="K9579">
            <v>932.62</v>
          </cell>
          <cell r="L9579">
            <v>932.62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636,90</v>
          </cell>
          <cell r="F9580">
            <v>0</v>
          </cell>
          <cell r="G9580" t="str">
            <v>636,90</v>
          </cell>
          <cell r="H9580">
            <v>0</v>
          </cell>
          <cell r="I9580">
            <v>0</v>
          </cell>
          <cell r="J9580">
            <v>0</v>
          </cell>
          <cell r="K9580">
            <v>636.9</v>
          </cell>
          <cell r="L9580">
            <v>636.9</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1.153,49</v>
          </cell>
          <cell r="F9581">
            <v>0</v>
          </cell>
          <cell r="G9581" t="str">
            <v>1.153,49</v>
          </cell>
          <cell r="H9581">
            <v>0</v>
          </cell>
          <cell r="I9581">
            <v>0</v>
          </cell>
          <cell r="J9581">
            <v>0</v>
          </cell>
          <cell r="K9581">
            <v>1153.49</v>
          </cell>
          <cell r="L9581">
            <v>1153.49</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1.483,34</v>
          </cell>
          <cell r="F9582">
            <v>0</v>
          </cell>
          <cell r="G9582" t="str">
            <v>1.483,34</v>
          </cell>
          <cell r="H9582">
            <v>0</v>
          </cell>
          <cell r="I9582">
            <v>0</v>
          </cell>
          <cell r="J9582">
            <v>0</v>
          </cell>
          <cell r="K9582">
            <v>1483.34</v>
          </cell>
          <cell r="L9582">
            <v>1483.34</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1.635,03</v>
          </cell>
          <cell r="F9583">
            <v>0</v>
          </cell>
          <cell r="G9583" t="str">
            <v>1.635,03</v>
          </cell>
          <cell r="H9583">
            <v>0</v>
          </cell>
          <cell r="I9583">
            <v>0</v>
          </cell>
          <cell r="J9583">
            <v>0</v>
          </cell>
          <cell r="K9583">
            <v>1635.03</v>
          </cell>
          <cell r="L9583">
            <v>1635.03</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835,36</v>
          </cell>
          <cell r="F9584">
            <v>0</v>
          </cell>
          <cell r="G9584" t="str">
            <v>835,36</v>
          </cell>
          <cell r="H9584">
            <v>0</v>
          </cell>
          <cell r="I9584">
            <v>0</v>
          </cell>
          <cell r="J9584">
            <v>0</v>
          </cell>
          <cell r="K9584">
            <v>835.36</v>
          </cell>
          <cell r="L9584">
            <v>835.36</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533,33</v>
          </cell>
          <cell r="F9585">
            <v>0</v>
          </cell>
          <cell r="G9585" t="str">
            <v>533,33</v>
          </cell>
          <cell r="H9585">
            <v>0</v>
          </cell>
          <cell r="I9585">
            <v>0</v>
          </cell>
          <cell r="J9585">
            <v>0</v>
          </cell>
          <cell r="K9585">
            <v>533.33000000000004</v>
          </cell>
          <cell r="L9585">
            <v>533.33000000000004</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448,35</v>
          </cell>
          <cell r="F9586">
            <v>0</v>
          </cell>
          <cell r="G9586" t="str">
            <v>448,35</v>
          </cell>
          <cell r="H9586">
            <v>0</v>
          </cell>
          <cell r="I9586">
            <v>0</v>
          </cell>
          <cell r="J9586">
            <v>0</v>
          </cell>
          <cell r="K9586">
            <v>448.35</v>
          </cell>
          <cell r="L9586">
            <v>448.35</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560,67</v>
          </cell>
          <cell r="F9587">
            <v>0</v>
          </cell>
          <cell r="G9587" t="str">
            <v>560,67</v>
          </cell>
          <cell r="H9587">
            <v>0</v>
          </cell>
          <cell r="I9587">
            <v>0</v>
          </cell>
          <cell r="J9587">
            <v>0</v>
          </cell>
          <cell r="K9587">
            <v>560.66999999999996</v>
          </cell>
          <cell r="L9587">
            <v>560.66999999999996</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802,00</v>
          </cell>
          <cell r="F9588">
            <v>0</v>
          </cell>
          <cell r="G9588" t="str">
            <v>802,00</v>
          </cell>
          <cell r="H9588">
            <v>0</v>
          </cell>
          <cell r="I9588">
            <v>0</v>
          </cell>
          <cell r="J9588">
            <v>0</v>
          </cell>
          <cell r="K9588">
            <v>802</v>
          </cell>
          <cell r="L9588">
            <v>802</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373,53</v>
          </cell>
          <cell r="F9589">
            <v>0</v>
          </cell>
          <cell r="G9589" t="str">
            <v>373,53</v>
          </cell>
          <cell r="H9589">
            <v>0</v>
          </cell>
          <cell r="I9589">
            <v>0</v>
          </cell>
          <cell r="J9589">
            <v>0</v>
          </cell>
          <cell r="K9589">
            <v>373.53</v>
          </cell>
          <cell r="L9589">
            <v>373.53</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465,76</v>
          </cell>
          <cell r="F9590">
            <v>0</v>
          </cell>
          <cell r="G9590" t="str">
            <v>465,76</v>
          </cell>
          <cell r="H9590">
            <v>0</v>
          </cell>
          <cell r="I9590">
            <v>0</v>
          </cell>
          <cell r="J9590">
            <v>0</v>
          </cell>
          <cell r="K9590">
            <v>465.76</v>
          </cell>
          <cell r="L9590">
            <v>465.76</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2,61</v>
          </cell>
          <cell r="F9591">
            <v>0</v>
          </cell>
          <cell r="G9591" t="str">
            <v>2,61</v>
          </cell>
          <cell r="H9591">
            <v>0</v>
          </cell>
          <cell r="I9591">
            <v>0</v>
          </cell>
          <cell r="J9591">
            <v>0</v>
          </cell>
          <cell r="K9591">
            <v>2.61</v>
          </cell>
          <cell r="L9591">
            <v>2.61</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7,77</v>
          </cell>
          <cell r="F9593">
            <v>0</v>
          </cell>
          <cell r="G9593" t="str">
            <v>7,77</v>
          </cell>
          <cell r="H9593">
            <v>0</v>
          </cell>
          <cell r="I9593">
            <v>0</v>
          </cell>
          <cell r="J9593">
            <v>0</v>
          </cell>
          <cell r="K9593">
            <v>7.77</v>
          </cell>
          <cell r="L9593">
            <v>7.77</v>
          </cell>
          <cell r="M9593"/>
          <cell r="N9593">
            <v>4226</v>
          </cell>
        </row>
        <row r="9594">
          <cell r="A9594">
            <v>4222</v>
          </cell>
          <cell r="B9594" t="str">
            <v xml:space="preserve">GASOLINA COMUM                                                                                                                                                                                                                                                                                                                                                                                                                                                                                            </v>
          </cell>
          <cell r="C9594" t="str">
            <v>INSUMO</v>
          </cell>
          <cell r="D9594" t="str">
            <v xml:space="preserve">L     </v>
          </cell>
          <cell r="E9594" t="str">
            <v>7,82</v>
          </cell>
          <cell r="F9594">
            <v>0</v>
          </cell>
          <cell r="G9594" t="str">
            <v>7,82</v>
          </cell>
          <cell r="H9594">
            <v>0</v>
          </cell>
          <cell r="I9594">
            <v>0</v>
          </cell>
          <cell r="J9594">
            <v>0</v>
          </cell>
          <cell r="K9594">
            <v>7.82</v>
          </cell>
          <cell r="L9594">
            <v>7.82</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67,70</v>
          </cell>
          <cell r="F9595">
            <v>0</v>
          </cell>
          <cell r="G9595" t="str">
            <v>67,70</v>
          </cell>
          <cell r="H9595">
            <v>0</v>
          </cell>
          <cell r="I9595">
            <v>0</v>
          </cell>
          <cell r="J9595">
            <v>0</v>
          </cell>
          <cell r="K9595">
            <v>67.7</v>
          </cell>
          <cell r="L9595">
            <v>67.7</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6,50</v>
          </cell>
          <cell r="F9596">
            <v>0</v>
          </cell>
          <cell r="G9596" t="str">
            <v>6,50</v>
          </cell>
          <cell r="H9596">
            <v>0</v>
          </cell>
          <cell r="I9596">
            <v>0</v>
          </cell>
          <cell r="J9596">
            <v>0</v>
          </cell>
          <cell r="K9596">
            <v>6.5</v>
          </cell>
          <cell r="L9596">
            <v>6.5</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7,26</v>
          </cell>
          <cell r="F9597">
            <v>0</v>
          </cell>
          <cell r="G9597" t="str">
            <v>7,26</v>
          </cell>
          <cell r="H9597">
            <v>0</v>
          </cell>
          <cell r="I9597">
            <v>0</v>
          </cell>
          <cell r="J9597">
            <v>0</v>
          </cell>
          <cell r="K9597">
            <v>7.26</v>
          </cell>
          <cell r="L9597">
            <v>7.26</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9,06</v>
          </cell>
          <cell r="F9598">
            <v>0</v>
          </cell>
          <cell r="G9598" t="str">
            <v>9,06</v>
          </cell>
          <cell r="H9598">
            <v>0</v>
          </cell>
          <cell r="I9598">
            <v>0</v>
          </cell>
          <cell r="J9598">
            <v>0</v>
          </cell>
          <cell r="K9598">
            <v>9.06</v>
          </cell>
          <cell r="L9598">
            <v>9.06</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10,87</v>
          </cell>
          <cell r="F9599">
            <v>0</v>
          </cell>
          <cell r="G9599" t="str">
            <v>10,87</v>
          </cell>
          <cell r="H9599">
            <v>0</v>
          </cell>
          <cell r="I9599">
            <v>0</v>
          </cell>
          <cell r="J9599">
            <v>0</v>
          </cell>
          <cell r="K9599">
            <v>10.87</v>
          </cell>
          <cell r="L9599">
            <v>10.87</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14,57</v>
          </cell>
          <cell r="F9600">
            <v>0</v>
          </cell>
          <cell r="G9600" t="str">
            <v>14,57</v>
          </cell>
          <cell r="H9600">
            <v>0</v>
          </cell>
          <cell r="I9600">
            <v>0</v>
          </cell>
          <cell r="J9600">
            <v>0</v>
          </cell>
          <cell r="K9600">
            <v>14.57</v>
          </cell>
          <cell r="L9600">
            <v>14.57</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18,24</v>
          </cell>
          <cell r="F9601">
            <v>0</v>
          </cell>
          <cell r="G9601" t="str">
            <v>18,24</v>
          </cell>
          <cell r="H9601">
            <v>0</v>
          </cell>
          <cell r="I9601">
            <v>0</v>
          </cell>
          <cell r="J9601">
            <v>0</v>
          </cell>
          <cell r="K9601">
            <v>18.239999999999998</v>
          </cell>
          <cell r="L9601">
            <v>18.239999999999998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21,85</v>
          </cell>
          <cell r="F9602">
            <v>0</v>
          </cell>
          <cell r="G9602" t="str">
            <v>21,85</v>
          </cell>
          <cell r="H9602">
            <v>0</v>
          </cell>
          <cell r="I9602">
            <v>0</v>
          </cell>
          <cell r="J9602">
            <v>0</v>
          </cell>
          <cell r="K9602">
            <v>21.85</v>
          </cell>
          <cell r="L9602">
            <v>21.85</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23,00</v>
          </cell>
          <cell r="F9604">
            <v>0</v>
          </cell>
          <cell r="G9604" t="str">
            <v>23,00</v>
          </cell>
          <cell r="H9604">
            <v>0</v>
          </cell>
          <cell r="I9604">
            <v>0</v>
          </cell>
          <cell r="J9604">
            <v>0</v>
          </cell>
          <cell r="K9604">
            <v>23</v>
          </cell>
          <cell r="L9604">
            <v>23</v>
          </cell>
          <cell r="M9604"/>
          <cell r="N9604">
            <v>12872</v>
          </cell>
        </row>
        <row r="9605">
          <cell r="A9605">
            <v>41075</v>
          </cell>
          <cell r="B9605" t="str">
            <v xml:space="preserve">GESSEIRO (MENSALISTA)                                                                                                                                                                                                                                                                                                                                                                                                                                                                                     </v>
          </cell>
          <cell r="C9605" t="str">
            <v>INSUMO</v>
          </cell>
          <cell r="D9605" t="str">
            <v xml:space="preserve">MES   </v>
          </cell>
          <cell r="E9605" t="str">
            <v>4.043,36</v>
          </cell>
          <cell r="F9605">
            <v>0</v>
          </cell>
          <cell r="G9605" t="str">
            <v>4.043,36</v>
          </cell>
          <cell r="H9605">
            <v>0</v>
          </cell>
          <cell r="I9605">
            <v>0</v>
          </cell>
          <cell r="J9605">
            <v>0</v>
          </cell>
          <cell r="K9605">
            <v>4043.36</v>
          </cell>
          <cell r="L9605">
            <v>4043.36</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2,64</v>
          </cell>
          <cell r="F9606">
            <v>0</v>
          </cell>
          <cell r="G9606" t="str">
            <v>2,64</v>
          </cell>
          <cell r="H9606">
            <v>0</v>
          </cell>
          <cell r="I9606">
            <v>0</v>
          </cell>
          <cell r="J9606">
            <v>0</v>
          </cell>
          <cell r="K9606">
            <v>2.64</v>
          </cell>
          <cell r="L9606">
            <v>2.64</v>
          </cell>
          <cell r="M9606"/>
          <cell r="N9606">
            <v>44324</v>
          </cell>
        </row>
        <row r="9607">
          <cell r="A9607">
            <v>3315</v>
          </cell>
          <cell r="B9607" t="str">
            <v xml:space="preserve">GESSO EM PO PARA REVESTIMENTOS/MOLDURAS/SANCAS E USO GERAL                                                                                                                                                                                                                                                                                                                                                                                                                                                </v>
          </cell>
          <cell r="C9607" t="str">
            <v>INSUMO</v>
          </cell>
          <cell r="D9607" t="str">
            <v xml:space="preserve">KG    </v>
          </cell>
          <cell r="E9607" t="str">
            <v>0,76</v>
          </cell>
          <cell r="F9607">
            <v>0</v>
          </cell>
          <cell r="G9607" t="str">
            <v>0,76</v>
          </cell>
          <cell r="H9607">
            <v>0</v>
          </cell>
          <cell r="I9607">
            <v>0</v>
          </cell>
          <cell r="J9607">
            <v>0</v>
          </cell>
          <cell r="K9607">
            <v>0.76</v>
          </cell>
          <cell r="L9607">
            <v>0.76</v>
          </cell>
          <cell r="M9607"/>
          <cell r="N9607">
            <v>3315</v>
          </cell>
        </row>
        <row r="9608">
          <cell r="A9608">
            <v>36870</v>
          </cell>
          <cell r="B9608" t="str">
            <v xml:space="preserve">GESSO PROJETADO                                                                                                                                                                                                                                                                                                                                                                                                                                                                                           </v>
          </cell>
          <cell r="C9608" t="str">
            <v>INSUMO</v>
          </cell>
          <cell r="D9608" t="str">
            <v xml:space="preserve">KG    </v>
          </cell>
          <cell r="E9608" t="str">
            <v>0,59</v>
          </cell>
          <cell r="F9608">
            <v>0</v>
          </cell>
          <cell r="G9608" t="str">
            <v>0,59</v>
          </cell>
          <cell r="H9608">
            <v>0</v>
          </cell>
          <cell r="I9608">
            <v>0</v>
          </cell>
          <cell r="J9608">
            <v>0</v>
          </cell>
          <cell r="K9608">
            <v>0.59</v>
          </cell>
          <cell r="L9608">
            <v>0.59</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20,45</v>
          </cell>
          <cell r="F9609">
            <v>0</v>
          </cell>
          <cell r="G9609" t="str">
            <v>20,45</v>
          </cell>
          <cell r="H9609">
            <v>0</v>
          </cell>
          <cell r="I9609">
            <v>0</v>
          </cell>
          <cell r="J9609">
            <v>0</v>
          </cell>
          <cell r="K9609">
            <v>20.45</v>
          </cell>
          <cell r="L9609">
            <v>20.45</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20,91</v>
          </cell>
          <cell r="F9610">
            <v>0</v>
          </cell>
          <cell r="G9610" t="str">
            <v>20,91</v>
          </cell>
          <cell r="H9610">
            <v>0</v>
          </cell>
          <cell r="I9610">
            <v>0</v>
          </cell>
          <cell r="J9610">
            <v>0</v>
          </cell>
          <cell r="K9610">
            <v>20.91</v>
          </cell>
          <cell r="L9610">
            <v>20.91</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64.668,36</v>
          </cell>
          <cell r="F9611">
            <v>0</v>
          </cell>
          <cell r="G9611" t="str">
            <v>64.668,36</v>
          </cell>
          <cell r="H9611">
            <v>0</v>
          </cell>
          <cell r="I9611">
            <v>0</v>
          </cell>
          <cell r="J9611">
            <v>0</v>
          </cell>
          <cell r="K9611">
            <v>64668.36</v>
          </cell>
          <cell r="L9611">
            <v>64668.36</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50.700,00</v>
          </cell>
          <cell r="F9612">
            <v>0</v>
          </cell>
          <cell r="G9612" t="str">
            <v>50.700,00</v>
          </cell>
          <cell r="H9612">
            <v>0</v>
          </cell>
          <cell r="I9612">
            <v>0</v>
          </cell>
          <cell r="J9612">
            <v>0</v>
          </cell>
          <cell r="K9612">
            <v>50700</v>
          </cell>
          <cell r="L9612">
            <v>50700</v>
          </cell>
          <cell r="M9612"/>
          <cell r="N9612">
            <v>3318</v>
          </cell>
        </row>
        <row r="9613">
          <cell r="A9613">
            <v>3324</v>
          </cell>
          <cell r="B9613" t="str">
            <v xml:space="preserve">GRAMA BATATAIS EM PLACAS, SEM PLANTIO                                                                                                                                                                                                                                                                                                                                                                                                                                                                     </v>
          </cell>
          <cell r="C9613" t="str">
            <v>INSUMO</v>
          </cell>
          <cell r="D9613" t="str">
            <v xml:space="preserve">M2    </v>
          </cell>
          <cell r="E9613" t="str">
            <v>11,35</v>
          </cell>
          <cell r="F9613">
            <v>0</v>
          </cell>
          <cell r="G9613" t="str">
            <v>11,35</v>
          </cell>
          <cell r="H9613">
            <v>0</v>
          </cell>
          <cell r="I9613">
            <v>0</v>
          </cell>
          <cell r="J9613">
            <v>0</v>
          </cell>
          <cell r="K9613">
            <v>11.35</v>
          </cell>
          <cell r="L9613">
            <v>11.35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15,90</v>
          </cell>
          <cell r="F9614">
            <v>0</v>
          </cell>
          <cell r="G9614" t="str">
            <v>15,90</v>
          </cell>
          <cell r="H9614">
            <v>0</v>
          </cell>
          <cell r="I9614">
            <v>0</v>
          </cell>
          <cell r="J9614">
            <v>0</v>
          </cell>
          <cell r="K9614">
            <v>15.9</v>
          </cell>
          <cell r="L9614">
            <v>15.9</v>
          </cell>
          <cell r="M9614"/>
          <cell r="N9614">
            <v>3322</v>
          </cell>
        </row>
        <row r="9615">
          <cell r="A9615">
            <v>5076</v>
          </cell>
          <cell r="B9615" t="str">
            <v xml:space="preserve">GRAMPO DE ACO POLIDO 1 " X 9                                                                                                                                                                                                                                                                                                                                                                                                                                                                              </v>
          </cell>
          <cell r="C9615" t="str">
            <v>INSUMO</v>
          </cell>
          <cell r="D9615" t="str">
            <v xml:space="preserve">KG    </v>
          </cell>
          <cell r="E9615" t="str">
            <v>25,07</v>
          </cell>
          <cell r="F9615">
            <v>0</v>
          </cell>
          <cell r="G9615" t="str">
            <v>25,07</v>
          </cell>
          <cell r="H9615">
            <v>0</v>
          </cell>
          <cell r="I9615">
            <v>0</v>
          </cell>
          <cell r="J9615">
            <v>0</v>
          </cell>
          <cell r="K9615">
            <v>25.07</v>
          </cell>
          <cell r="L9615">
            <v>25.07</v>
          </cell>
          <cell r="M9615"/>
          <cell r="N9615">
            <v>5076</v>
          </cell>
        </row>
        <row r="9616">
          <cell r="A9616">
            <v>5077</v>
          </cell>
          <cell r="B9616" t="str">
            <v xml:space="preserve">GRAMPO DE ACO POLIDO 7/8 " X 9                                                                                                                                                                                                                                                                                                                                                                                                                                                                            </v>
          </cell>
          <cell r="C9616" t="str">
            <v>INSUMO</v>
          </cell>
          <cell r="D9616" t="str">
            <v xml:space="preserve">KG    </v>
          </cell>
          <cell r="E9616" t="str">
            <v>27,71</v>
          </cell>
          <cell r="F9616">
            <v>0</v>
          </cell>
          <cell r="G9616" t="str">
            <v>27,71</v>
          </cell>
          <cell r="H9616">
            <v>0</v>
          </cell>
          <cell r="I9616">
            <v>0</v>
          </cell>
          <cell r="J9616">
            <v>0</v>
          </cell>
          <cell r="K9616">
            <v>27.71</v>
          </cell>
          <cell r="L9616">
            <v>27.71</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64,75</v>
          </cell>
          <cell r="F9617">
            <v>0</v>
          </cell>
          <cell r="G9617" t="str">
            <v>64,75</v>
          </cell>
          <cell r="H9617">
            <v>0</v>
          </cell>
          <cell r="I9617">
            <v>0</v>
          </cell>
          <cell r="J9617">
            <v>0</v>
          </cell>
          <cell r="K9617">
            <v>64.75</v>
          </cell>
          <cell r="L9617">
            <v>64.75</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5,87</v>
          </cell>
          <cell r="F9618">
            <v>0</v>
          </cell>
          <cell r="G9618" t="str">
            <v>5,87</v>
          </cell>
          <cell r="H9618">
            <v>0</v>
          </cell>
          <cell r="I9618">
            <v>0</v>
          </cell>
          <cell r="J9618">
            <v>0</v>
          </cell>
          <cell r="K9618">
            <v>5.87</v>
          </cell>
          <cell r="L9618">
            <v>5.87</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26,55</v>
          </cell>
          <cell r="F9619">
            <v>0</v>
          </cell>
          <cell r="G9619" t="str">
            <v>26,55</v>
          </cell>
          <cell r="H9619">
            <v>0</v>
          </cell>
          <cell r="I9619">
            <v>0</v>
          </cell>
          <cell r="J9619">
            <v>0</v>
          </cell>
          <cell r="K9619">
            <v>26.55</v>
          </cell>
          <cell r="L9619">
            <v>26.55</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9,72</v>
          </cell>
          <cell r="F9620">
            <v>0</v>
          </cell>
          <cell r="G9620" t="str">
            <v>9,72</v>
          </cell>
          <cell r="H9620">
            <v>0</v>
          </cell>
          <cell r="I9620">
            <v>0</v>
          </cell>
          <cell r="J9620">
            <v>0</v>
          </cell>
          <cell r="K9620">
            <v>9.7200000000000006</v>
          </cell>
          <cell r="L9620">
            <v>9.7200000000000006</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6,02</v>
          </cell>
          <cell r="F9621">
            <v>0</v>
          </cell>
          <cell r="G9621" t="str">
            <v>6,02</v>
          </cell>
          <cell r="H9621">
            <v>0</v>
          </cell>
          <cell r="I9621">
            <v>0</v>
          </cell>
          <cell r="J9621">
            <v>0</v>
          </cell>
          <cell r="K9621">
            <v>6.02</v>
          </cell>
          <cell r="L9621">
            <v>6.02</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33,18</v>
          </cell>
          <cell r="F9622">
            <v>0</v>
          </cell>
          <cell r="G9622" t="str">
            <v>33,18</v>
          </cell>
          <cell r="H9622">
            <v>0</v>
          </cell>
          <cell r="I9622">
            <v>0</v>
          </cell>
          <cell r="J9622">
            <v>0</v>
          </cell>
          <cell r="K9622">
            <v>33.18</v>
          </cell>
          <cell r="L9622">
            <v>33.18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32,40</v>
          </cell>
          <cell r="F9623">
            <v>0</v>
          </cell>
          <cell r="G9623" t="str">
            <v>32,40</v>
          </cell>
          <cell r="H9623">
            <v>0</v>
          </cell>
          <cell r="I9623">
            <v>0</v>
          </cell>
          <cell r="J9623">
            <v>0</v>
          </cell>
          <cell r="K9623">
            <v>32.4</v>
          </cell>
          <cell r="L9623">
            <v>32.4</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12,36</v>
          </cell>
          <cell r="F9624">
            <v>0</v>
          </cell>
          <cell r="G9624" t="str">
            <v>12,36</v>
          </cell>
          <cell r="H9624">
            <v>0</v>
          </cell>
          <cell r="I9624">
            <v>0</v>
          </cell>
          <cell r="J9624">
            <v>0</v>
          </cell>
          <cell r="K9624">
            <v>12.36</v>
          </cell>
          <cell r="L9624">
            <v>12.36</v>
          </cell>
          <cell r="M9624"/>
          <cell r="N9624">
            <v>1564</v>
          </cell>
        </row>
        <row r="9625">
          <cell r="A9625">
            <v>11032</v>
          </cell>
          <cell r="B9625" t="str">
            <v xml:space="preserve">GRAMPO U DE 5/8 " N8 EM FERRO GALVANIZADO                                                                                                                                                                                                                                                                                                                                                                                                                                                                 </v>
          </cell>
          <cell r="C9625" t="str">
            <v>INSUMO</v>
          </cell>
          <cell r="D9625" t="str">
            <v xml:space="preserve">UN    </v>
          </cell>
          <cell r="E9625" t="str">
            <v>14,73</v>
          </cell>
          <cell r="F9625">
            <v>0</v>
          </cell>
          <cell r="G9625" t="str">
            <v>14,73</v>
          </cell>
          <cell r="H9625">
            <v>0</v>
          </cell>
          <cell r="I9625">
            <v>0</v>
          </cell>
          <cell r="J9625">
            <v>0</v>
          </cell>
          <cell r="K9625">
            <v>14.73</v>
          </cell>
          <cell r="L9625">
            <v>14.73</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0,49</v>
          </cell>
          <cell r="F9630">
            <v>0</v>
          </cell>
          <cell r="G9630" t="str">
            <v>0,49</v>
          </cell>
          <cell r="H9630">
            <v>0</v>
          </cell>
          <cell r="I9630">
            <v>0</v>
          </cell>
          <cell r="J9630">
            <v>0</v>
          </cell>
          <cell r="K9630">
            <v>0.49</v>
          </cell>
          <cell r="L9630">
            <v>0.49</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641,50</v>
          </cell>
          <cell r="F9631">
            <v>0</v>
          </cell>
          <cell r="G9631" t="str">
            <v>641,50</v>
          </cell>
          <cell r="H9631">
            <v>0</v>
          </cell>
          <cell r="I9631">
            <v>0</v>
          </cell>
          <cell r="J9631">
            <v>0</v>
          </cell>
          <cell r="K9631">
            <v>641.5</v>
          </cell>
          <cell r="L9631">
            <v>641.5</v>
          </cell>
          <cell r="M9631"/>
          <cell r="N9631">
            <v>11795</v>
          </cell>
        </row>
        <row r="9632">
          <cell r="A9632">
            <v>134</v>
          </cell>
          <cell r="B9632" t="str">
            <v xml:space="preserve">GRAUTE CIMENTICIO PARA USO GERAL                                                                                                                                                                                                                                                                                                                                                                                                                                                                          </v>
          </cell>
          <cell r="C9632" t="str">
            <v>INSUMO</v>
          </cell>
          <cell r="D9632" t="str">
            <v xml:space="preserve">KG    </v>
          </cell>
          <cell r="E9632" t="str">
            <v>1,52</v>
          </cell>
          <cell r="F9632">
            <v>0</v>
          </cell>
          <cell r="G9632" t="str">
            <v>1,52</v>
          </cell>
          <cell r="H9632">
            <v>0</v>
          </cell>
          <cell r="I9632">
            <v>0</v>
          </cell>
          <cell r="J9632">
            <v>0</v>
          </cell>
          <cell r="K9632">
            <v>1.52</v>
          </cell>
          <cell r="L9632">
            <v>1.52</v>
          </cell>
          <cell r="M9632"/>
          <cell r="N9632">
            <v>134</v>
          </cell>
        </row>
        <row r="9633">
          <cell r="A9633">
            <v>4229</v>
          </cell>
          <cell r="B9633" t="str">
            <v xml:space="preserve">GRAXA LUBRIFICANTE                                                                                                                                                                                                                                                                                                                                                                                                                                                                                        </v>
          </cell>
          <cell r="C9633" t="str">
            <v>INSUMO</v>
          </cell>
          <cell r="D9633" t="str">
            <v xml:space="preserve">KG    </v>
          </cell>
          <cell r="E9633" t="str">
            <v>34,50</v>
          </cell>
          <cell r="F9633">
            <v>0</v>
          </cell>
          <cell r="G9633" t="str">
            <v>34,50</v>
          </cell>
          <cell r="H9633">
            <v>0</v>
          </cell>
          <cell r="I9633">
            <v>0</v>
          </cell>
          <cell r="J9633">
            <v>0</v>
          </cell>
          <cell r="K9633">
            <v>34.5</v>
          </cell>
          <cell r="L9633">
            <v>34.5</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13,88</v>
          </cell>
          <cell r="F9634">
            <v>0</v>
          </cell>
          <cell r="G9634" t="str">
            <v>13,88</v>
          </cell>
          <cell r="H9634">
            <v>0</v>
          </cell>
          <cell r="I9634">
            <v>0</v>
          </cell>
          <cell r="J9634">
            <v>0</v>
          </cell>
          <cell r="K9634">
            <v>13.88</v>
          </cell>
          <cell r="L9634">
            <v>13.88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36,39</v>
          </cell>
          <cell r="F9635">
            <v>0</v>
          </cell>
          <cell r="G9635" t="str">
            <v>36,39</v>
          </cell>
          <cell r="H9635">
            <v>0</v>
          </cell>
          <cell r="I9635">
            <v>0</v>
          </cell>
          <cell r="J9635">
            <v>0</v>
          </cell>
          <cell r="K9635">
            <v>36.39</v>
          </cell>
          <cell r="L9635">
            <v>36.39</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8,67</v>
          </cell>
          <cell r="F9660">
            <v>0</v>
          </cell>
          <cell r="G9660" t="str">
            <v>8,67</v>
          </cell>
          <cell r="H9660">
            <v>0</v>
          </cell>
          <cell r="I9660">
            <v>0</v>
          </cell>
          <cell r="J9660">
            <v>0</v>
          </cell>
          <cell r="K9660">
            <v>8.67</v>
          </cell>
          <cell r="L9660">
            <v>8.67</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5,17</v>
          </cell>
          <cell r="F9661">
            <v>0</v>
          </cell>
          <cell r="G9661" t="str">
            <v>5,17</v>
          </cell>
          <cell r="H9661">
            <v>0</v>
          </cell>
          <cell r="I9661">
            <v>0</v>
          </cell>
          <cell r="J9661">
            <v>0</v>
          </cell>
          <cell r="K9661">
            <v>5.17</v>
          </cell>
          <cell r="L9661">
            <v>5.17</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210,84</v>
          </cell>
          <cell r="F9662">
            <v>0</v>
          </cell>
          <cell r="G9662" t="str">
            <v>210,84</v>
          </cell>
          <cell r="H9662">
            <v>0</v>
          </cell>
          <cell r="I9662">
            <v>0</v>
          </cell>
          <cell r="J9662">
            <v>0</v>
          </cell>
          <cell r="K9662">
            <v>210.84</v>
          </cell>
          <cell r="L9662">
            <v>210.84</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34,30</v>
          </cell>
          <cell r="F9663">
            <v>0</v>
          </cell>
          <cell r="G9663" t="str">
            <v>34,30</v>
          </cell>
          <cell r="H9663">
            <v>0</v>
          </cell>
          <cell r="I9663">
            <v>0</v>
          </cell>
          <cell r="J9663">
            <v>0</v>
          </cell>
          <cell r="K9663">
            <v>34.299999999999997</v>
          </cell>
          <cell r="L9663">
            <v>34.299999999999997</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185,26</v>
          </cell>
          <cell r="F9664">
            <v>0</v>
          </cell>
          <cell r="G9664" t="str">
            <v>185,26</v>
          </cell>
          <cell r="H9664">
            <v>0</v>
          </cell>
          <cell r="I9664">
            <v>0</v>
          </cell>
          <cell r="J9664">
            <v>0</v>
          </cell>
          <cell r="K9664">
            <v>185.26</v>
          </cell>
          <cell r="L9664">
            <v>185.26</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211,29</v>
          </cell>
          <cell r="F9665">
            <v>0</v>
          </cell>
          <cell r="G9665" t="str">
            <v>211,29</v>
          </cell>
          <cell r="H9665">
            <v>0</v>
          </cell>
          <cell r="I9665">
            <v>0</v>
          </cell>
          <cell r="J9665">
            <v>0</v>
          </cell>
          <cell r="K9665">
            <v>211.29</v>
          </cell>
          <cell r="L9665">
            <v>211.29</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38,47</v>
          </cell>
          <cell r="F9679">
            <v>0</v>
          </cell>
          <cell r="G9679" t="str">
            <v>38,47</v>
          </cell>
          <cell r="H9679">
            <v>0</v>
          </cell>
          <cell r="I9679">
            <v>0</v>
          </cell>
          <cell r="J9679">
            <v>0</v>
          </cell>
          <cell r="K9679">
            <v>38.47</v>
          </cell>
          <cell r="L9679">
            <v>38.47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73,75</v>
          </cell>
          <cell r="F9680">
            <v>0</v>
          </cell>
          <cell r="G9680" t="str">
            <v>73,75</v>
          </cell>
          <cell r="H9680">
            <v>0</v>
          </cell>
          <cell r="I9680">
            <v>0</v>
          </cell>
          <cell r="J9680">
            <v>0</v>
          </cell>
          <cell r="K9680">
            <v>73.75</v>
          </cell>
          <cell r="L9680">
            <v>73.75</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2,26</v>
          </cell>
          <cell r="F9682">
            <v>0</v>
          </cell>
          <cell r="G9682" t="str">
            <v>2,26</v>
          </cell>
          <cell r="H9682">
            <v>0</v>
          </cell>
          <cell r="I9682">
            <v>0</v>
          </cell>
          <cell r="J9682">
            <v>0</v>
          </cell>
          <cell r="K9682">
            <v>2.2599999999999998</v>
          </cell>
          <cell r="L9682">
            <v>2.2599999999999998</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2,28</v>
          </cell>
          <cell r="F9683">
            <v>0</v>
          </cell>
          <cell r="G9683" t="str">
            <v>2,28</v>
          </cell>
          <cell r="H9683">
            <v>0</v>
          </cell>
          <cell r="I9683">
            <v>0</v>
          </cell>
          <cell r="J9683">
            <v>0</v>
          </cell>
          <cell r="K9683">
            <v>2.2799999999999998</v>
          </cell>
          <cell r="L9683">
            <v>2.2799999999999998</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3,27</v>
          </cell>
          <cell r="F9684">
            <v>0</v>
          </cell>
          <cell r="G9684" t="str">
            <v>3,27</v>
          </cell>
          <cell r="H9684">
            <v>0</v>
          </cell>
          <cell r="I9684">
            <v>0</v>
          </cell>
          <cell r="J9684">
            <v>0</v>
          </cell>
          <cell r="K9684">
            <v>3.27</v>
          </cell>
          <cell r="L9684">
            <v>3.27</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3,73</v>
          </cell>
          <cell r="F9685">
            <v>0</v>
          </cell>
          <cell r="G9685" t="str">
            <v>3,73</v>
          </cell>
          <cell r="H9685">
            <v>0</v>
          </cell>
          <cell r="I9685">
            <v>0</v>
          </cell>
          <cell r="J9685">
            <v>0</v>
          </cell>
          <cell r="K9685">
            <v>3.73</v>
          </cell>
          <cell r="L9685">
            <v>3.73</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4,36</v>
          </cell>
          <cell r="F9686">
            <v>0</v>
          </cell>
          <cell r="G9686" t="str">
            <v>4,36</v>
          </cell>
          <cell r="H9686">
            <v>0</v>
          </cell>
          <cell r="I9686">
            <v>0</v>
          </cell>
          <cell r="J9686">
            <v>0</v>
          </cell>
          <cell r="K9686">
            <v>4.3600000000000003</v>
          </cell>
          <cell r="L9686">
            <v>4.3600000000000003</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1.647,66</v>
          </cell>
          <cell r="F9693">
            <v>0</v>
          </cell>
          <cell r="G9693" t="str">
            <v>1.647,66</v>
          </cell>
          <cell r="H9693">
            <v>0</v>
          </cell>
          <cell r="I9693">
            <v>0</v>
          </cell>
          <cell r="J9693">
            <v>0</v>
          </cell>
          <cell r="K9693">
            <v>1647.66</v>
          </cell>
          <cell r="L9693">
            <v>1647.66</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991,38</v>
          </cell>
          <cell r="F9694">
            <v>0</v>
          </cell>
          <cell r="G9694" t="str">
            <v>991,38</v>
          </cell>
          <cell r="H9694">
            <v>0</v>
          </cell>
          <cell r="I9694">
            <v>0</v>
          </cell>
          <cell r="J9694">
            <v>0</v>
          </cell>
          <cell r="K9694">
            <v>991.38</v>
          </cell>
          <cell r="L9694">
            <v>991.38</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726,08</v>
          </cell>
          <cell r="F9695">
            <v>0</v>
          </cell>
          <cell r="G9695" t="str">
            <v>726,08</v>
          </cell>
          <cell r="H9695">
            <v>0</v>
          </cell>
          <cell r="I9695">
            <v>0</v>
          </cell>
          <cell r="J9695">
            <v>0</v>
          </cell>
          <cell r="K9695">
            <v>726.08</v>
          </cell>
          <cell r="L9695">
            <v>726.08</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2.317,89</v>
          </cell>
          <cell r="F9696">
            <v>0</v>
          </cell>
          <cell r="G9696" t="str">
            <v>2.317,89</v>
          </cell>
          <cell r="H9696">
            <v>0</v>
          </cell>
          <cell r="I9696">
            <v>0</v>
          </cell>
          <cell r="J9696">
            <v>0</v>
          </cell>
          <cell r="K9696">
            <v>2317.89</v>
          </cell>
          <cell r="L9696">
            <v>2317.89</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189,90</v>
          </cell>
          <cell r="F9697">
            <v>0</v>
          </cell>
          <cell r="G9697" t="str">
            <v>189,90</v>
          </cell>
          <cell r="H9697">
            <v>0</v>
          </cell>
          <cell r="I9697">
            <v>0</v>
          </cell>
          <cell r="J9697">
            <v>0</v>
          </cell>
          <cell r="K9697">
            <v>189.9</v>
          </cell>
          <cell r="L9697">
            <v>189.9</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203,86</v>
          </cell>
          <cell r="F9698">
            <v>0</v>
          </cell>
          <cell r="G9698" t="str">
            <v>203,86</v>
          </cell>
          <cell r="H9698">
            <v>0</v>
          </cell>
          <cell r="I9698">
            <v>0</v>
          </cell>
          <cell r="J9698">
            <v>0</v>
          </cell>
          <cell r="K9698">
            <v>203.86</v>
          </cell>
          <cell r="L9698">
            <v>203.86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251,33</v>
          </cell>
          <cell r="F9699">
            <v>0</v>
          </cell>
          <cell r="G9699" t="str">
            <v>251,33</v>
          </cell>
          <cell r="H9699">
            <v>0</v>
          </cell>
          <cell r="I9699">
            <v>0</v>
          </cell>
          <cell r="J9699">
            <v>0</v>
          </cell>
          <cell r="K9699">
            <v>251.33</v>
          </cell>
          <cell r="L9699">
            <v>251.33</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3.742,14</v>
          </cell>
          <cell r="F9700">
            <v>0</v>
          </cell>
          <cell r="G9700" t="str">
            <v>3.742,14</v>
          </cell>
          <cell r="H9700">
            <v>0</v>
          </cell>
          <cell r="I9700">
            <v>0</v>
          </cell>
          <cell r="J9700">
            <v>0</v>
          </cell>
          <cell r="K9700">
            <v>3742.14</v>
          </cell>
          <cell r="L9700">
            <v>3742.14</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4.887,13</v>
          </cell>
          <cell r="F9701">
            <v>0</v>
          </cell>
          <cell r="G9701" t="str">
            <v>4.887,13</v>
          </cell>
          <cell r="H9701">
            <v>0</v>
          </cell>
          <cell r="I9701">
            <v>0</v>
          </cell>
          <cell r="J9701">
            <v>0</v>
          </cell>
          <cell r="K9701">
            <v>4887.13</v>
          </cell>
          <cell r="L9701">
            <v>4887.13</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23,70</v>
          </cell>
          <cell r="F9705">
            <v>0</v>
          </cell>
          <cell r="G9705" t="str">
            <v>23,70</v>
          </cell>
          <cell r="H9705">
            <v>0</v>
          </cell>
          <cell r="I9705">
            <v>0</v>
          </cell>
          <cell r="J9705">
            <v>0</v>
          </cell>
          <cell r="K9705">
            <v>23.7</v>
          </cell>
          <cell r="L9705">
            <v>23.7</v>
          </cell>
          <cell r="M9705"/>
          <cell r="N9705">
            <v>12873</v>
          </cell>
        </row>
        <row r="9706">
          <cell r="A9706">
            <v>41076</v>
          </cell>
          <cell r="B9706" t="str">
            <v xml:space="preserve">IMPERMEABILIZADOR (MENSALISTA)                                                                                                                                                                                                                                                                                                                                                                                                                                                                            </v>
          </cell>
          <cell r="C9706" t="str">
            <v>INSUMO</v>
          </cell>
          <cell r="D9706" t="str">
            <v xml:space="preserve">MES   </v>
          </cell>
          <cell r="E9706" t="str">
            <v>4.167,34</v>
          </cell>
          <cell r="F9706">
            <v>0</v>
          </cell>
          <cell r="G9706" t="str">
            <v>4.167,34</v>
          </cell>
          <cell r="H9706">
            <v>0</v>
          </cell>
          <cell r="I9706">
            <v>0</v>
          </cell>
          <cell r="J9706">
            <v>0</v>
          </cell>
          <cell r="K9706">
            <v>4167.34</v>
          </cell>
          <cell r="L9706">
            <v>4167.34</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17,01</v>
          </cell>
          <cell r="F9707">
            <v>0</v>
          </cell>
          <cell r="G9707" t="str">
            <v>17,01</v>
          </cell>
          <cell r="H9707">
            <v>0</v>
          </cell>
          <cell r="I9707">
            <v>0</v>
          </cell>
          <cell r="J9707">
            <v>0</v>
          </cell>
          <cell r="K9707">
            <v>17.010000000000002</v>
          </cell>
          <cell r="L9707">
            <v>17.010000000000002</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25,10</v>
          </cell>
          <cell r="F9708">
            <v>0</v>
          </cell>
          <cell r="G9708" t="str">
            <v>25,10</v>
          </cell>
          <cell r="H9708">
            <v>0</v>
          </cell>
          <cell r="I9708">
            <v>0</v>
          </cell>
          <cell r="J9708">
            <v>0</v>
          </cell>
          <cell r="K9708">
            <v>25.1</v>
          </cell>
          <cell r="L9708">
            <v>25.1</v>
          </cell>
          <cell r="M9708"/>
          <cell r="N9708">
            <v>151</v>
          </cell>
        </row>
        <row r="9709">
          <cell r="A9709">
            <v>7340</v>
          </cell>
          <cell r="B9709" t="str">
            <v xml:space="preserve">IMUNIZANTE PARA MADEIRA, INCOLOR                                                                                                                                                                                                                                                                                                                                                                                                                                                                          </v>
          </cell>
          <cell r="C9709" t="str">
            <v>INSUMO</v>
          </cell>
          <cell r="D9709" t="str">
            <v xml:space="preserve">L     </v>
          </cell>
          <cell r="E9709" t="str">
            <v>27,48</v>
          </cell>
          <cell r="F9709">
            <v>0</v>
          </cell>
          <cell r="G9709" t="str">
            <v>27,48</v>
          </cell>
          <cell r="H9709">
            <v>0</v>
          </cell>
          <cell r="I9709">
            <v>0</v>
          </cell>
          <cell r="J9709">
            <v>0</v>
          </cell>
          <cell r="K9709">
            <v>27.48</v>
          </cell>
          <cell r="L9709">
            <v>27.48</v>
          </cell>
          <cell r="M9709"/>
          <cell r="N9709">
            <v>7340</v>
          </cell>
        </row>
        <row r="9710">
          <cell r="A9710">
            <v>2701</v>
          </cell>
          <cell r="B9710" t="str">
            <v xml:space="preserve">INSTALADOR DE TUBULACOES (TUBOS/EQUIPAMENTOS)                                                                                                                                                                                                                                                                                                                                                                                                                                                             </v>
          </cell>
          <cell r="C9710" t="str">
            <v>INSUMO</v>
          </cell>
          <cell r="D9710" t="str">
            <v xml:space="preserve">H     </v>
          </cell>
          <cell r="E9710" t="str">
            <v>22,70</v>
          </cell>
          <cell r="F9710">
            <v>0</v>
          </cell>
          <cell r="G9710" t="str">
            <v>22,70</v>
          </cell>
          <cell r="H9710">
            <v>0</v>
          </cell>
          <cell r="I9710">
            <v>0</v>
          </cell>
          <cell r="J9710">
            <v>0</v>
          </cell>
          <cell r="K9710">
            <v>22.7</v>
          </cell>
          <cell r="L9710">
            <v>22.7</v>
          </cell>
          <cell r="M9710"/>
          <cell r="N9710">
            <v>2701</v>
          </cell>
        </row>
        <row r="9711">
          <cell r="A9711">
            <v>40929</v>
          </cell>
          <cell r="B9711" t="str">
            <v xml:space="preserve">INSTALADOR DE TUBULACOES (TUBOS/EQUIPAMENTOS) (MENSALISTA)                                                                                                                                                                                                                                                                                                                                                                                                                                                </v>
          </cell>
          <cell r="C9711" t="str">
            <v>INSUMO</v>
          </cell>
          <cell r="D9711" t="str">
            <v xml:space="preserve">MES   </v>
          </cell>
          <cell r="E9711" t="str">
            <v>3.991,01</v>
          </cell>
          <cell r="F9711">
            <v>0</v>
          </cell>
          <cell r="G9711" t="str">
            <v>3.991,01</v>
          </cell>
          <cell r="H9711">
            <v>0</v>
          </cell>
          <cell r="I9711">
            <v>0</v>
          </cell>
          <cell r="J9711">
            <v>0</v>
          </cell>
          <cell r="K9711">
            <v>3991.01</v>
          </cell>
          <cell r="L9711">
            <v>3991.01</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1.170,00</v>
          </cell>
          <cell r="F9734">
            <v>0</v>
          </cell>
          <cell r="G9734" t="str">
            <v>1.170,00</v>
          </cell>
          <cell r="H9734">
            <v>0</v>
          </cell>
          <cell r="I9734">
            <v>0</v>
          </cell>
          <cell r="J9734">
            <v>0</v>
          </cell>
          <cell r="K9734">
            <v>1170</v>
          </cell>
          <cell r="L9734">
            <v>1170</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241,51</v>
          </cell>
          <cell r="F9744">
            <v>0</v>
          </cell>
          <cell r="G9744" t="str">
            <v>241,51</v>
          </cell>
          <cell r="H9744">
            <v>0</v>
          </cell>
          <cell r="I9744">
            <v>0</v>
          </cell>
          <cell r="J9744">
            <v>0</v>
          </cell>
          <cell r="K9744">
            <v>241.51</v>
          </cell>
          <cell r="L9744">
            <v>241.51</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792,44</v>
          </cell>
          <cell r="F9747">
            <v>0</v>
          </cell>
          <cell r="G9747" t="str">
            <v>792,44</v>
          </cell>
          <cell r="H9747">
            <v>0</v>
          </cell>
          <cell r="I9747">
            <v>0</v>
          </cell>
          <cell r="J9747">
            <v>0</v>
          </cell>
          <cell r="K9747">
            <v>792.44</v>
          </cell>
          <cell r="L9747">
            <v>792.44</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839,99</v>
          </cell>
          <cell r="F9748">
            <v>0</v>
          </cell>
          <cell r="G9748" t="str">
            <v>839,99</v>
          </cell>
          <cell r="H9748">
            <v>0</v>
          </cell>
          <cell r="I9748">
            <v>0</v>
          </cell>
          <cell r="J9748">
            <v>0</v>
          </cell>
          <cell r="K9748">
            <v>839.99</v>
          </cell>
          <cell r="L9748">
            <v>839.99</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467,75</v>
          </cell>
          <cell r="F9749">
            <v>0</v>
          </cell>
          <cell r="G9749" t="str">
            <v>467,75</v>
          </cell>
          <cell r="H9749">
            <v>0</v>
          </cell>
          <cell r="I9749">
            <v>0</v>
          </cell>
          <cell r="J9749">
            <v>0</v>
          </cell>
          <cell r="K9749">
            <v>467.75</v>
          </cell>
          <cell r="L9749">
            <v>467.75</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602,86</v>
          </cell>
          <cell r="F9750">
            <v>0</v>
          </cell>
          <cell r="G9750" t="str">
            <v>602,86</v>
          </cell>
          <cell r="H9750">
            <v>0</v>
          </cell>
          <cell r="I9750">
            <v>0</v>
          </cell>
          <cell r="J9750">
            <v>0</v>
          </cell>
          <cell r="K9750">
            <v>602.86</v>
          </cell>
          <cell r="L9750">
            <v>602.86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729,91</v>
          </cell>
          <cell r="F9751">
            <v>0</v>
          </cell>
          <cell r="G9751" t="str">
            <v>729,91</v>
          </cell>
          <cell r="H9751">
            <v>0</v>
          </cell>
          <cell r="I9751">
            <v>0</v>
          </cell>
          <cell r="J9751">
            <v>0</v>
          </cell>
          <cell r="K9751">
            <v>729.91</v>
          </cell>
          <cell r="L9751">
            <v>729.91</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853,07</v>
          </cell>
          <cell r="F9756">
            <v>0</v>
          </cell>
          <cell r="G9756" t="str">
            <v>853,07</v>
          </cell>
          <cell r="H9756">
            <v>0</v>
          </cell>
          <cell r="I9756">
            <v>0</v>
          </cell>
          <cell r="J9756">
            <v>0</v>
          </cell>
          <cell r="K9756">
            <v>853.07</v>
          </cell>
          <cell r="L9756">
            <v>853.07</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1.893,43</v>
          </cell>
          <cell r="F9757">
            <v>0</v>
          </cell>
          <cell r="G9757" t="str">
            <v>1.893,43</v>
          </cell>
          <cell r="H9757">
            <v>0</v>
          </cell>
          <cell r="I9757">
            <v>0</v>
          </cell>
          <cell r="J9757">
            <v>0</v>
          </cell>
          <cell r="K9757">
            <v>1893.43</v>
          </cell>
          <cell r="L9757">
            <v>1893.43</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344,45</v>
          </cell>
          <cell r="F9759">
            <v>0</v>
          </cell>
          <cell r="G9759" t="str">
            <v>344,45</v>
          </cell>
          <cell r="H9759">
            <v>0</v>
          </cell>
          <cell r="I9759">
            <v>0</v>
          </cell>
          <cell r="J9759">
            <v>0</v>
          </cell>
          <cell r="K9759">
            <v>344.45</v>
          </cell>
          <cell r="L9759">
            <v>344.45</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679,24</v>
          </cell>
          <cell r="F9761">
            <v>0</v>
          </cell>
          <cell r="G9761" t="str">
            <v>679,24</v>
          </cell>
          <cell r="H9761">
            <v>0</v>
          </cell>
          <cell r="I9761">
            <v>0</v>
          </cell>
          <cell r="J9761">
            <v>0</v>
          </cell>
          <cell r="K9761">
            <v>679.24</v>
          </cell>
          <cell r="L9761">
            <v>679.24</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928,07</v>
          </cell>
          <cell r="F9762">
            <v>0</v>
          </cell>
          <cell r="G9762" t="str">
            <v>928,07</v>
          </cell>
          <cell r="H9762">
            <v>0</v>
          </cell>
          <cell r="I9762">
            <v>0</v>
          </cell>
          <cell r="J9762">
            <v>0</v>
          </cell>
          <cell r="K9762">
            <v>928.07</v>
          </cell>
          <cell r="L9762">
            <v>928.07</v>
          </cell>
          <cell r="M9762"/>
          <cell r="N9762">
            <v>44399</v>
          </cell>
        </row>
        <row r="9763">
          <cell r="A9763">
            <v>44503</v>
          </cell>
          <cell r="B9763" t="str">
            <v xml:space="preserve">JARDINEIRO (HORISTA)                                                                                                                                                                                                                                                                                                                                                                                                                                                                                      </v>
          </cell>
          <cell r="C9763" t="str">
            <v>INSUMO</v>
          </cell>
          <cell r="D9763" t="str">
            <v xml:space="preserve">H     </v>
          </cell>
          <cell r="E9763" t="str">
            <v>18,00</v>
          </cell>
          <cell r="F9763">
            <v>0</v>
          </cell>
          <cell r="G9763" t="str">
            <v>18,00</v>
          </cell>
          <cell r="H9763">
            <v>0</v>
          </cell>
          <cell r="I9763">
            <v>0</v>
          </cell>
          <cell r="J9763">
            <v>0</v>
          </cell>
          <cell r="K9763">
            <v>18</v>
          </cell>
          <cell r="L9763">
            <v>18</v>
          </cell>
          <cell r="M9763"/>
          <cell r="N9763">
            <v>44503</v>
          </cell>
        </row>
        <row r="9764">
          <cell r="A9764">
            <v>41077</v>
          </cell>
          <cell r="B9764" t="str">
            <v xml:space="preserve">JARDINEIRO (MENSALISTA)                                                                                                                                                                                                                                                                                                                                                                                                                                                                                   </v>
          </cell>
          <cell r="C9764" t="str">
            <v>INSUMO</v>
          </cell>
          <cell r="D9764" t="str">
            <v xml:space="preserve">MES   </v>
          </cell>
          <cell r="E9764" t="str">
            <v>3.163,80</v>
          </cell>
          <cell r="F9764">
            <v>0</v>
          </cell>
          <cell r="G9764" t="str">
            <v>3.163,80</v>
          </cell>
          <cell r="H9764">
            <v>0</v>
          </cell>
          <cell r="I9764">
            <v>0</v>
          </cell>
          <cell r="J9764">
            <v>0</v>
          </cell>
          <cell r="K9764">
            <v>3163.8</v>
          </cell>
          <cell r="L9764">
            <v>3163.8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62,19</v>
          </cell>
          <cell r="F9765">
            <v>0</v>
          </cell>
          <cell r="G9765" t="str">
            <v>62,19</v>
          </cell>
          <cell r="H9765">
            <v>0</v>
          </cell>
          <cell r="I9765">
            <v>0</v>
          </cell>
          <cell r="J9765">
            <v>0</v>
          </cell>
          <cell r="K9765">
            <v>62.19</v>
          </cell>
          <cell r="L9765">
            <v>62.19</v>
          </cell>
          <cell r="M9765"/>
          <cell r="N9765">
            <v>20159</v>
          </cell>
        </row>
        <row r="9766">
          <cell r="A9766">
            <v>37963</v>
          </cell>
          <cell r="B9766" t="str">
            <v xml:space="preserve">JOELHO CPVC, SOLDAVEL, 45 GRAUS, 15 MM, PARA AGUA QUENTE                                                                                                                                                                                                                                                                                                                                                                                                                                                  </v>
          </cell>
          <cell r="C9766" t="str">
            <v>INSUMO</v>
          </cell>
          <cell r="D9766" t="str">
            <v xml:space="preserve">UN    </v>
          </cell>
          <cell r="E9766" t="str">
            <v>5,82</v>
          </cell>
          <cell r="F9766">
            <v>0</v>
          </cell>
          <cell r="G9766" t="str">
            <v>5,82</v>
          </cell>
          <cell r="H9766">
            <v>0</v>
          </cell>
          <cell r="I9766">
            <v>0</v>
          </cell>
          <cell r="J9766">
            <v>0</v>
          </cell>
          <cell r="K9766">
            <v>5.82</v>
          </cell>
          <cell r="L9766">
            <v>5.82</v>
          </cell>
          <cell r="M9766"/>
          <cell r="N9766">
            <v>37963</v>
          </cell>
        </row>
        <row r="9767">
          <cell r="A9767">
            <v>37964</v>
          </cell>
          <cell r="B9767" t="str">
            <v xml:space="preserve">JOELHO CPVC, SOLDAVEL, 45 GRAUS, 22 MM, PARA AGUA QUENTE                                                                                                                                                                                                                                                                                                                                                                                                                                                  </v>
          </cell>
          <cell r="C9767" t="str">
            <v>INSUMO</v>
          </cell>
          <cell r="D9767" t="str">
            <v xml:space="preserve">UN    </v>
          </cell>
          <cell r="E9767" t="str">
            <v>9,71</v>
          </cell>
          <cell r="F9767">
            <v>0</v>
          </cell>
          <cell r="G9767" t="str">
            <v>9,71</v>
          </cell>
          <cell r="H9767">
            <v>0</v>
          </cell>
          <cell r="I9767">
            <v>0</v>
          </cell>
          <cell r="J9767">
            <v>0</v>
          </cell>
          <cell r="K9767">
            <v>9.7100000000000009</v>
          </cell>
          <cell r="L9767">
            <v>9.7100000000000009</v>
          </cell>
          <cell r="M9767"/>
          <cell r="N9767">
            <v>37964</v>
          </cell>
        </row>
        <row r="9768">
          <cell r="A9768">
            <v>37965</v>
          </cell>
          <cell r="B9768" t="str">
            <v xml:space="preserve">JOELHO CPVC, SOLDAVEL, 45 GRAUS, 28 MM, PARA AGUA QUENTE                                                                                                                                                                                                                                                                                                                                                                                                                                                  </v>
          </cell>
          <cell r="C9768" t="str">
            <v>INSUMO</v>
          </cell>
          <cell r="D9768" t="str">
            <v xml:space="preserve">UN    </v>
          </cell>
          <cell r="E9768" t="str">
            <v>14,07</v>
          </cell>
          <cell r="F9768">
            <v>0</v>
          </cell>
          <cell r="G9768" t="str">
            <v>14,07</v>
          </cell>
          <cell r="H9768">
            <v>0</v>
          </cell>
          <cell r="I9768">
            <v>0</v>
          </cell>
          <cell r="J9768">
            <v>0</v>
          </cell>
          <cell r="K9768">
            <v>14.07</v>
          </cell>
          <cell r="L9768">
            <v>14.07</v>
          </cell>
          <cell r="M9768"/>
          <cell r="N9768">
            <v>37965</v>
          </cell>
        </row>
        <row r="9769">
          <cell r="A9769">
            <v>37966</v>
          </cell>
          <cell r="B9769" t="str">
            <v xml:space="preserve">JOELHO CPVC, SOLDAVEL, 45 GRAUS, 35 MM, PARA AGUA QUENTE                                                                                                                                                                                                                                                                                                                                                                                                                                                  </v>
          </cell>
          <cell r="C9769" t="str">
            <v>INSUMO</v>
          </cell>
          <cell r="D9769" t="str">
            <v xml:space="preserve">UN    </v>
          </cell>
          <cell r="E9769" t="str">
            <v>25,48</v>
          </cell>
          <cell r="F9769">
            <v>0</v>
          </cell>
          <cell r="G9769" t="str">
            <v>25,48</v>
          </cell>
          <cell r="H9769">
            <v>0</v>
          </cell>
          <cell r="I9769">
            <v>0</v>
          </cell>
          <cell r="J9769">
            <v>0</v>
          </cell>
          <cell r="K9769">
            <v>25.48</v>
          </cell>
          <cell r="L9769">
            <v>25.48</v>
          </cell>
          <cell r="M9769"/>
          <cell r="N9769">
            <v>37966</v>
          </cell>
        </row>
        <row r="9770">
          <cell r="A9770">
            <v>37967</v>
          </cell>
          <cell r="B9770" t="str">
            <v xml:space="preserve">JOELHO CPVC, SOLDAVEL, 45 GRAUS, 42 MM, PARA AGUA QUENTE                                                                                                                                                                                                                                                                                                                                                                                                                                                  </v>
          </cell>
          <cell r="C9770" t="str">
            <v>INSUMO</v>
          </cell>
          <cell r="D9770" t="str">
            <v xml:space="preserve">UN    </v>
          </cell>
          <cell r="E9770" t="str">
            <v>40,86</v>
          </cell>
          <cell r="F9770">
            <v>0</v>
          </cell>
          <cell r="G9770" t="str">
            <v>40,86</v>
          </cell>
          <cell r="H9770">
            <v>0</v>
          </cell>
          <cell r="I9770">
            <v>0</v>
          </cell>
          <cell r="J9770">
            <v>0</v>
          </cell>
          <cell r="K9770">
            <v>40.86</v>
          </cell>
          <cell r="L9770">
            <v>40.86</v>
          </cell>
          <cell r="M9770"/>
          <cell r="N9770">
            <v>37967</v>
          </cell>
        </row>
        <row r="9771">
          <cell r="A9771">
            <v>37968</v>
          </cell>
          <cell r="B9771" t="str">
            <v xml:space="preserve">JOELHO CPVC, SOLDAVEL, 45 GRAUS, 54 MM, PARA AGUA QUENTE                                                                                                                                                                                                                                                                                                                                                                                                                                                  </v>
          </cell>
          <cell r="C9771" t="str">
            <v>INSUMO</v>
          </cell>
          <cell r="D9771" t="str">
            <v xml:space="preserve">UN    </v>
          </cell>
          <cell r="E9771" t="str">
            <v>89,62</v>
          </cell>
          <cell r="F9771">
            <v>0</v>
          </cell>
          <cell r="G9771" t="str">
            <v>89,62</v>
          </cell>
          <cell r="H9771">
            <v>0</v>
          </cell>
          <cell r="I9771">
            <v>0</v>
          </cell>
          <cell r="J9771">
            <v>0</v>
          </cell>
          <cell r="K9771">
            <v>89.62</v>
          </cell>
          <cell r="L9771">
            <v>89.62</v>
          </cell>
          <cell r="M9771"/>
          <cell r="N9771">
            <v>37968</v>
          </cell>
        </row>
        <row r="9772">
          <cell r="A9772">
            <v>37969</v>
          </cell>
          <cell r="B9772" t="str">
            <v xml:space="preserve">JOELHO CPVC, SOLDAVEL, 45 GRAUS, 73 MM, PARA AGUA QUENTE                                                                                                                                                                                                                                                                                                                                                                                                                                                  </v>
          </cell>
          <cell r="C9772" t="str">
            <v>INSUMO</v>
          </cell>
          <cell r="D9772" t="str">
            <v xml:space="preserve">UN    </v>
          </cell>
          <cell r="E9772" t="str">
            <v>239,42</v>
          </cell>
          <cell r="F9772">
            <v>0</v>
          </cell>
          <cell r="G9772" t="str">
            <v>239,42</v>
          </cell>
          <cell r="H9772">
            <v>0</v>
          </cell>
          <cell r="I9772">
            <v>0</v>
          </cell>
          <cell r="J9772">
            <v>0</v>
          </cell>
          <cell r="K9772">
            <v>239.42</v>
          </cell>
          <cell r="L9772">
            <v>239.42</v>
          </cell>
          <cell r="M9772"/>
          <cell r="N9772">
            <v>37969</v>
          </cell>
        </row>
        <row r="9773">
          <cell r="A9773">
            <v>37970</v>
          </cell>
          <cell r="B9773" t="str">
            <v xml:space="preserve">JOELHO CPVC, SOLDAVEL, 45 GRAUS, 89 MM, PARA AGUA QUENTE                                                                                                                                                                                                                                                                                                                                                                                                                                                  </v>
          </cell>
          <cell r="C9773" t="str">
            <v>INSUMO</v>
          </cell>
          <cell r="D9773" t="str">
            <v xml:space="preserve">UN    </v>
          </cell>
          <cell r="E9773" t="str">
            <v>279,30</v>
          </cell>
          <cell r="F9773">
            <v>0</v>
          </cell>
          <cell r="G9773" t="str">
            <v>279,30</v>
          </cell>
          <cell r="H9773">
            <v>0</v>
          </cell>
          <cell r="I9773">
            <v>0</v>
          </cell>
          <cell r="J9773">
            <v>0</v>
          </cell>
          <cell r="K9773">
            <v>279.3</v>
          </cell>
          <cell r="L9773">
            <v>279.3</v>
          </cell>
          <cell r="M9773"/>
          <cell r="N9773">
            <v>37970</v>
          </cell>
        </row>
        <row r="9774">
          <cell r="A9774">
            <v>21118</v>
          </cell>
          <cell r="B9774" t="str">
            <v xml:space="preserve">JOELHO CPVC, SOLDAVEL, 90 GRAUS, 15 MM, PARA AGUA QUENTE                                                                                                                                                                                                                                                                                                                                                                                                                                                  </v>
          </cell>
          <cell r="C9774" t="str">
            <v>INSUMO</v>
          </cell>
          <cell r="D9774" t="str">
            <v xml:space="preserve">UN    </v>
          </cell>
          <cell r="E9774" t="str">
            <v>4,40</v>
          </cell>
          <cell r="F9774">
            <v>0</v>
          </cell>
          <cell r="G9774" t="str">
            <v>4,40</v>
          </cell>
          <cell r="H9774">
            <v>0</v>
          </cell>
          <cell r="I9774">
            <v>0</v>
          </cell>
          <cell r="J9774">
            <v>0</v>
          </cell>
          <cell r="K9774">
            <v>4.4000000000000004</v>
          </cell>
          <cell r="L9774">
            <v>4.4000000000000004</v>
          </cell>
          <cell r="M9774"/>
          <cell r="N9774">
            <v>21118</v>
          </cell>
        </row>
        <row r="9775">
          <cell r="A9775">
            <v>37956</v>
          </cell>
          <cell r="B9775" t="str">
            <v xml:space="preserve">JOELHO CPVC, SOLDAVEL, 90 GRAUS, 22 MM, PARA AGUA QUENTE                                                                                                                                                                                                                                                                                                                                                                                                                                                  </v>
          </cell>
          <cell r="C9775" t="str">
            <v>INSUMO</v>
          </cell>
          <cell r="D9775" t="str">
            <v xml:space="preserve">UN    </v>
          </cell>
          <cell r="E9775" t="str">
            <v>6,97</v>
          </cell>
          <cell r="F9775">
            <v>0</v>
          </cell>
          <cell r="G9775" t="str">
            <v>6,97</v>
          </cell>
          <cell r="H9775">
            <v>0</v>
          </cell>
          <cell r="I9775">
            <v>0</v>
          </cell>
          <cell r="J9775">
            <v>0</v>
          </cell>
          <cell r="K9775">
            <v>6.97</v>
          </cell>
          <cell r="L9775">
            <v>6.97</v>
          </cell>
          <cell r="M9775"/>
          <cell r="N9775">
            <v>37956</v>
          </cell>
        </row>
        <row r="9776">
          <cell r="A9776">
            <v>37957</v>
          </cell>
          <cell r="B9776" t="str">
            <v xml:space="preserve">JOELHO CPVC, SOLDAVEL, 90 GRAUS, 28 MM, PARA AGUA QUENTE                                                                                                                                                                                                                                                                                                                                                                                                                                                  </v>
          </cell>
          <cell r="C9776" t="str">
            <v>INSUMO</v>
          </cell>
          <cell r="D9776" t="str">
            <v xml:space="preserve">UN    </v>
          </cell>
          <cell r="E9776" t="str">
            <v>14,70</v>
          </cell>
          <cell r="F9776">
            <v>0</v>
          </cell>
          <cell r="G9776" t="str">
            <v>14,70</v>
          </cell>
          <cell r="H9776">
            <v>0</v>
          </cell>
          <cell r="I9776">
            <v>0</v>
          </cell>
          <cell r="J9776">
            <v>0</v>
          </cell>
          <cell r="K9776">
            <v>14.7</v>
          </cell>
          <cell r="L9776">
            <v>14.7</v>
          </cell>
          <cell r="M9776"/>
          <cell r="N9776">
            <v>37957</v>
          </cell>
        </row>
        <row r="9777">
          <cell r="A9777">
            <v>37958</v>
          </cell>
          <cell r="B9777" t="str">
            <v xml:space="preserve">JOELHO CPVC, SOLDAVEL, 90 GRAUS, 35 MM, PARA AGUA QUENTE                                                                                                                                                                                                                                                                                                                                                                                                                                                  </v>
          </cell>
          <cell r="C9777" t="str">
            <v>INSUMO</v>
          </cell>
          <cell r="D9777" t="str">
            <v xml:space="preserve">UN    </v>
          </cell>
          <cell r="E9777" t="str">
            <v>25,48</v>
          </cell>
          <cell r="F9777">
            <v>0</v>
          </cell>
          <cell r="G9777" t="str">
            <v>25,48</v>
          </cell>
          <cell r="H9777">
            <v>0</v>
          </cell>
          <cell r="I9777">
            <v>0</v>
          </cell>
          <cell r="J9777">
            <v>0</v>
          </cell>
          <cell r="K9777">
            <v>25.48</v>
          </cell>
          <cell r="L9777">
            <v>25.48</v>
          </cell>
          <cell r="M9777"/>
          <cell r="N9777">
            <v>37958</v>
          </cell>
        </row>
        <row r="9778">
          <cell r="A9778">
            <v>37959</v>
          </cell>
          <cell r="B9778" t="str">
            <v xml:space="preserve">JOELHO CPVC, SOLDAVEL, 90 GRAUS, 42 MM, PARA AGUA QUENTE                                                                                                                                                                                                                                                                                                                                                                                                                                                  </v>
          </cell>
          <cell r="C9778" t="str">
            <v>INSUMO</v>
          </cell>
          <cell r="D9778" t="str">
            <v xml:space="preserve">UN    </v>
          </cell>
          <cell r="E9778" t="str">
            <v>40,86</v>
          </cell>
          <cell r="F9778">
            <v>0</v>
          </cell>
          <cell r="G9778" t="str">
            <v>40,86</v>
          </cell>
          <cell r="H9778">
            <v>0</v>
          </cell>
          <cell r="I9778">
            <v>0</v>
          </cell>
          <cell r="J9778">
            <v>0</v>
          </cell>
          <cell r="K9778">
            <v>40.86</v>
          </cell>
          <cell r="L9778">
            <v>40.86</v>
          </cell>
          <cell r="M9778"/>
          <cell r="N9778">
            <v>37959</v>
          </cell>
        </row>
        <row r="9779">
          <cell r="A9779">
            <v>37960</v>
          </cell>
          <cell r="B9779" t="str">
            <v xml:space="preserve">JOELHO CPVC, SOLDAVEL, 90 GRAUS, 54 MM, PARA AGUA QUENTE                                                                                                                                                                                                                                                                                                                                                                                                                                                  </v>
          </cell>
          <cell r="C9779" t="str">
            <v>INSUMO</v>
          </cell>
          <cell r="D9779" t="str">
            <v xml:space="preserve">UN    </v>
          </cell>
          <cell r="E9779" t="str">
            <v>88,00</v>
          </cell>
          <cell r="F9779">
            <v>0</v>
          </cell>
          <cell r="G9779" t="str">
            <v>88,00</v>
          </cell>
          <cell r="H9779">
            <v>0</v>
          </cell>
          <cell r="I9779">
            <v>0</v>
          </cell>
          <cell r="J9779">
            <v>0</v>
          </cell>
          <cell r="K9779">
            <v>88</v>
          </cell>
          <cell r="L9779">
            <v>88</v>
          </cell>
          <cell r="M9779"/>
          <cell r="N9779">
            <v>37960</v>
          </cell>
        </row>
        <row r="9780">
          <cell r="A9780">
            <v>37961</v>
          </cell>
          <cell r="B9780" t="str">
            <v xml:space="preserve">JOELHO CPVC, SOLDAVEL, 90 GRAUS, 73 MM, PARA AGUA QUENTE                                                                                                                                                                                                                                                                                                                                                                                                                                                  </v>
          </cell>
          <cell r="C9780" t="str">
            <v>INSUMO</v>
          </cell>
          <cell r="D9780" t="str">
            <v xml:space="preserve">UN    </v>
          </cell>
          <cell r="E9780" t="str">
            <v>233,47</v>
          </cell>
          <cell r="F9780">
            <v>0</v>
          </cell>
          <cell r="G9780" t="str">
            <v>233,47</v>
          </cell>
          <cell r="H9780">
            <v>0</v>
          </cell>
          <cell r="I9780">
            <v>0</v>
          </cell>
          <cell r="J9780">
            <v>0</v>
          </cell>
          <cell r="K9780">
            <v>233.47</v>
          </cell>
          <cell r="L9780">
            <v>233.47</v>
          </cell>
          <cell r="M9780"/>
          <cell r="N9780">
            <v>37961</v>
          </cell>
        </row>
        <row r="9781">
          <cell r="A9781">
            <v>37962</v>
          </cell>
          <cell r="B9781" t="str">
            <v xml:space="preserve">JOELHO CPVC, SOLDAVEL, 90 GRAUS, 89 MM, PARA AGUA QUENTE                                                                                                                                                                                                                                                                                                                                                                                                                                                  </v>
          </cell>
          <cell r="C9781" t="str">
            <v>INSUMO</v>
          </cell>
          <cell r="D9781" t="str">
            <v xml:space="preserve">UN    </v>
          </cell>
          <cell r="E9781" t="str">
            <v>271,29</v>
          </cell>
          <cell r="F9781">
            <v>0</v>
          </cell>
          <cell r="G9781" t="str">
            <v>271,29</v>
          </cell>
          <cell r="H9781">
            <v>0</v>
          </cell>
          <cell r="I9781">
            <v>0</v>
          </cell>
          <cell r="J9781">
            <v>0</v>
          </cell>
          <cell r="K9781">
            <v>271.29000000000002</v>
          </cell>
          <cell r="L9781">
            <v>271.29000000000002</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3,02</v>
          </cell>
          <cell r="F9782">
            <v>0</v>
          </cell>
          <cell r="G9782" t="str">
            <v>3,02</v>
          </cell>
          <cell r="H9782">
            <v>0</v>
          </cell>
          <cell r="I9782">
            <v>0</v>
          </cell>
          <cell r="J9782">
            <v>0</v>
          </cell>
          <cell r="K9782">
            <v>3.02</v>
          </cell>
          <cell r="L9782">
            <v>3.02</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5,21</v>
          </cell>
          <cell r="F9783">
            <v>0</v>
          </cell>
          <cell r="G9783" t="str">
            <v>5,21</v>
          </cell>
          <cell r="H9783">
            <v>0</v>
          </cell>
          <cell r="I9783">
            <v>0</v>
          </cell>
          <cell r="J9783">
            <v>0</v>
          </cell>
          <cell r="K9783">
            <v>5.21</v>
          </cell>
          <cell r="L9783">
            <v>5.21</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19,45</v>
          </cell>
          <cell r="F9784">
            <v>0</v>
          </cell>
          <cell r="G9784" t="str">
            <v>19,45</v>
          </cell>
          <cell r="H9784">
            <v>0</v>
          </cell>
          <cell r="I9784">
            <v>0</v>
          </cell>
          <cell r="J9784">
            <v>0</v>
          </cell>
          <cell r="K9784">
            <v>19.45</v>
          </cell>
          <cell r="L9784">
            <v>19.45</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6,18</v>
          </cell>
          <cell r="F9785">
            <v>0</v>
          </cell>
          <cell r="G9785" t="str">
            <v>6,18</v>
          </cell>
          <cell r="H9785">
            <v>0</v>
          </cell>
          <cell r="I9785">
            <v>0</v>
          </cell>
          <cell r="J9785">
            <v>0</v>
          </cell>
          <cell r="K9785">
            <v>6.18</v>
          </cell>
          <cell r="L9785">
            <v>6.18</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4,99</v>
          </cell>
          <cell r="F9786">
            <v>0</v>
          </cell>
          <cell r="G9786" t="str">
            <v>4,99</v>
          </cell>
          <cell r="H9786">
            <v>0</v>
          </cell>
          <cell r="I9786">
            <v>0</v>
          </cell>
          <cell r="J9786">
            <v>0</v>
          </cell>
          <cell r="K9786">
            <v>4.99</v>
          </cell>
          <cell r="L9786">
            <v>4.99</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14,86</v>
          </cell>
          <cell r="F9787">
            <v>0</v>
          </cell>
          <cell r="G9787" t="str">
            <v>14,86</v>
          </cell>
          <cell r="H9787">
            <v>0</v>
          </cell>
          <cell r="I9787">
            <v>0</v>
          </cell>
          <cell r="J9787">
            <v>0</v>
          </cell>
          <cell r="K9787">
            <v>14.86</v>
          </cell>
          <cell r="L9787">
            <v>14.86</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23,54</v>
          </cell>
          <cell r="F9788">
            <v>0</v>
          </cell>
          <cell r="G9788" t="str">
            <v>23,54</v>
          </cell>
          <cell r="H9788">
            <v>0</v>
          </cell>
          <cell r="I9788">
            <v>0</v>
          </cell>
          <cell r="J9788">
            <v>0</v>
          </cell>
          <cell r="K9788">
            <v>23.54</v>
          </cell>
          <cell r="L9788">
            <v>23.54</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30,08</v>
          </cell>
          <cell r="F9789">
            <v>0</v>
          </cell>
          <cell r="G9789" t="str">
            <v>30,08</v>
          </cell>
          <cell r="H9789">
            <v>0</v>
          </cell>
          <cell r="I9789">
            <v>0</v>
          </cell>
          <cell r="J9789">
            <v>0</v>
          </cell>
          <cell r="K9789">
            <v>30.08</v>
          </cell>
          <cell r="L9789">
            <v>30.08</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21,80</v>
          </cell>
          <cell r="F9802">
            <v>0</v>
          </cell>
          <cell r="G9802" t="str">
            <v>21,80</v>
          </cell>
          <cell r="H9802">
            <v>0</v>
          </cell>
          <cell r="I9802">
            <v>0</v>
          </cell>
          <cell r="J9802">
            <v>0</v>
          </cell>
          <cell r="K9802">
            <v>21.8</v>
          </cell>
          <cell r="L9802">
            <v>21.8</v>
          </cell>
          <cell r="M9802"/>
          <cell r="N9802">
            <v>10836</v>
          </cell>
        </row>
        <row r="9803">
          <cell r="A9803">
            <v>20128</v>
          </cell>
          <cell r="B9803" t="str">
            <v xml:space="preserve">JOELHO PVC LEVE, 45 GRAUS, DN 150 MM, PARA ESGOTO PREDIAL                                                                                                                                                                                                                                                                                                                                                                                                                                                 </v>
          </cell>
          <cell r="C9803" t="str">
            <v>INSUMO</v>
          </cell>
          <cell r="D9803" t="str">
            <v xml:space="preserve">UN    </v>
          </cell>
          <cell r="E9803" t="str">
            <v>63,89</v>
          </cell>
          <cell r="F9803">
            <v>0</v>
          </cell>
          <cell r="G9803" t="str">
            <v>63,89</v>
          </cell>
          <cell r="H9803">
            <v>0</v>
          </cell>
          <cell r="I9803">
            <v>0</v>
          </cell>
          <cell r="J9803">
            <v>0</v>
          </cell>
          <cell r="K9803">
            <v>63.89</v>
          </cell>
          <cell r="L9803">
            <v>63.89</v>
          </cell>
          <cell r="M9803"/>
          <cell r="N9803">
            <v>20128</v>
          </cell>
        </row>
        <row r="9804">
          <cell r="A9804">
            <v>20131</v>
          </cell>
          <cell r="B9804" t="str">
            <v xml:space="preserve">JOELHO PVC LEVE, 90 GRAUS, DN 150 MM, PARA ESGOTO PREDIAL                                                                                                                                                                                                                                                                                                                                                                                                                                                 </v>
          </cell>
          <cell r="C9804" t="str">
            <v>INSUMO</v>
          </cell>
          <cell r="D9804" t="str">
            <v xml:space="preserve">UN    </v>
          </cell>
          <cell r="E9804" t="str">
            <v>58,32</v>
          </cell>
          <cell r="F9804">
            <v>0</v>
          </cell>
          <cell r="G9804" t="str">
            <v>58,32</v>
          </cell>
          <cell r="H9804">
            <v>0</v>
          </cell>
          <cell r="I9804">
            <v>0</v>
          </cell>
          <cell r="J9804">
            <v>0</v>
          </cell>
          <cell r="K9804">
            <v>58.32</v>
          </cell>
          <cell r="L9804">
            <v>58.32</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2,62</v>
          </cell>
          <cell r="F9805">
            <v>0</v>
          </cell>
          <cell r="G9805" t="str">
            <v>2,62</v>
          </cell>
          <cell r="H9805">
            <v>0</v>
          </cell>
          <cell r="I9805">
            <v>0</v>
          </cell>
          <cell r="J9805">
            <v>0</v>
          </cell>
          <cell r="K9805">
            <v>2.62</v>
          </cell>
          <cell r="L9805">
            <v>2.62</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2,97</v>
          </cell>
          <cell r="F9806">
            <v>0</v>
          </cell>
          <cell r="G9806" t="str">
            <v>2,97</v>
          </cell>
          <cell r="H9806">
            <v>0</v>
          </cell>
          <cell r="I9806">
            <v>0</v>
          </cell>
          <cell r="J9806">
            <v>0</v>
          </cell>
          <cell r="K9806">
            <v>2.97</v>
          </cell>
          <cell r="L9806">
            <v>2.97</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4,42</v>
          </cell>
          <cell r="F9807">
            <v>0</v>
          </cell>
          <cell r="G9807" t="str">
            <v>4,42</v>
          </cell>
          <cell r="H9807">
            <v>0</v>
          </cell>
          <cell r="I9807">
            <v>0</v>
          </cell>
          <cell r="J9807">
            <v>0</v>
          </cell>
          <cell r="K9807">
            <v>4.42</v>
          </cell>
          <cell r="L9807">
            <v>4.42</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15,18</v>
          </cell>
          <cell r="F9808">
            <v>0</v>
          </cell>
          <cell r="G9808" t="str">
            <v>15,18</v>
          </cell>
          <cell r="H9808">
            <v>0</v>
          </cell>
          <cell r="I9808">
            <v>0</v>
          </cell>
          <cell r="J9808">
            <v>0</v>
          </cell>
          <cell r="K9808">
            <v>15.18</v>
          </cell>
          <cell r="L9808">
            <v>15.18</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4,56</v>
          </cell>
          <cell r="F9809">
            <v>0</v>
          </cell>
          <cell r="G9809" t="str">
            <v>4,56</v>
          </cell>
          <cell r="H9809">
            <v>0</v>
          </cell>
          <cell r="I9809">
            <v>0</v>
          </cell>
          <cell r="J9809">
            <v>0</v>
          </cell>
          <cell r="K9809">
            <v>4.5599999999999996</v>
          </cell>
          <cell r="L9809">
            <v>4.5599999999999996</v>
          </cell>
          <cell r="M9809"/>
          <cell r="N9809">
            <v>10835</v>
          </cell>
        </row>
        <row r="9810">
          <cell r="A9810">
            <v>3475</v>
          </cell>
          <cell r="B9810" t="str">
            <v xml:space="preserve">JOELHO PVC, ROSCAVEL, 45 GRAUS, 1/2", PARA AGUA FRIA PREDIAL                                                                                                                                                                                                                                                                                                                                                                                                                                              </v>
          </cell>
          <cell r="C9810" t="str">
            <v>INSUMO</v>
          </cell>
          <cell r="D9810" t="str">
            <v xml:space="preserve">UN    </v>
          </cell>
          <cell r="E9810" t="str">
            <v>5,10</v>
          </cell>
          <cell r="F9810">
            <v>0</v>
          </cell>
          <cell r="G9810" t="str">
            <v>5,10</v>
          </cell>
          <cell r="H9810">
            <v>0</v>
          </cell>
          <cell r="I9810">
            <v>0</v>
          </cell>
          <cell r="J9810">
            <v>0</v>
          </cell>
          <cell r="K9810">
            <v>5.0999999999999996</v>
          </cell>
          <cell r="L9810">
            <v>5.0999999999999996</v>
          </cell>
          <cell r="M9810"/>
          <cell r="N9810">
            <v>3475</v>
          </cell>
        </row>
        <row r="9811">
          <cell r="A9811">
            <v>3485</v>
          </cell>
          <cell r="B9811" t="str">
            <v xml:space="preserve">JOELHO PVC, ROSCAVEL, 45 GRAUS, 1", PARA AGUA FRIA PREDIAL                                                                                                                                                                                                                                                                                                                                                                                                                                                </v>
          </cell>
          <cell r="C9811" t="str">
            <v>INSUMO</v>
          </cell>
          <cell r="D9811" t="str">
            <v xml:space="preserve">UN    </v>
          </cell>
          <cell r="E9811" t="str">
            <v>16,30</v>
          </cell>
          <cell r="F9811">
            <v>0</v>
          </cell>
          <cell r="G9811" t="str">
            <v>16,30</v>
          </cell>
          <cell r="H9811">
            <v>0</v>
          </cell>
          <cell r="I9811">
            <v>0</v>
          </cell>
          <cell r="J9811">
            <v>0</v>
          </cell>
          <cell r="K9811">
            <v>16.3</v>
          </cell>
          <cell r="L9811">
            <v>16.3</v>
          </cell>
          <cell r="M9811"/>
          <cell r="N9811">
            <v>3485</v>
          </cell>
        </row>
        <row r="9812">
          <cell r="A9812">
            <v>3534</v>
          </cell>
          <cell r="B9812" t="str">
            <v xml:space="preserve">JOELHO PVC, ROSCAVEL, 45 GRAUS, 3/4", PARA AGUA FRIA PREDIAL                                                                                                                                                                                                                                                                                                                                                                                                                                              </v>
          </cell>
          <cell r="C9812" t="str">
            <v>INSUMO</v>
          </cell>
          <cell r="D9812" t="str">
            <v xml:space="preserve">UN    </v>
          </cell>
          <cell r="E9812" t="str">
            <v>6,45</v>
          </cell>
          <cell r="F9812">
            <v>0</v>
          </cell>
          <cell r="G9812" t="str">
            <v>6,45</v>
          </cell>
          <cell r="H9812">
            <v>0</v>
          </cell>
          <cell r="I9812">
            <v>0</v>
          </cell>
          <cell r="J9812">
            <v>0</v>
          </cell>
          <cell r="K9812">
            <v>6.45</v>
          </cell>
          <cell r="L9812">
            <v>6.45</v>
          </cell>
          <cell r="M9812"/>
          <cell r="N9812">
            <v>3534</v>
          </cell>
        </row>
        <row r="9813">
          <cell r="A9813">
            <v>3543</v>
          </cell>
          <cell r="B9813" t="str">
            <v xml:space="preserve">JOELHO PVC, ROSCAVEL, 90 GRAUS, 1/2", PARA AGUA FRIA PREDIAL                                                                                                                                                                                                                                                                                                                                                                                                                                              </v>
          </cell>
          <cell r="C9813" t="str">
            <v>INSUMO</v>
          </cell>
          <cell r="D9813" t="str">
            <v xml:space="preserve">UN    </v>
          </cell>
          <cell r="E9813" t="str">
            <v>3,24</v>
          </cell>
          <cell r="F9813">
            <v>0</v>
          </cell>
          <cell r="G9813" t="str">
            <v>3,24</v>
          </cell>
          <cell r="H9813">
            <v>0</v>
          </cell>
          <cell r="I9813">
            <v>0</v>
          </cell>
          <cell r="J9813">
            <v>0</v>
          </cell>
          <cell r="K9813">
            <v>3.24</v>
          </cell>
          <cell r="L9813">
            <v>3.24</v>
          </cell>
          <cell r="M9813"/>
          <cell r="N9813">
            <v>3543</v>
          </cell>
        </row>
        <row r="9814">
          <cell r="A9814">
            <v>3482</v>
          </cell>
          <cell r="B9814" t="str">
            <v xml:space="preserve">JOELHO PVC, ROSCAVEL, 90 GRAUS, 1", PARA AGUA FRIA PREDIAL                                                                                                                                                                                                                                                                                                                                                                                                                                                </v>
          </cell>
          <cell r="C9814" t="str">
            <v>INSUMO</v>
          </cell>
          <cell r="D9814" t="str">
            <v xml:space="preserve">UN    </v>
          </cell>
          <cell r="E9814" t="str">
            <v>8,19</v>
          </cell>
          <cell r="F9814">
            <v>0</v>
          </cell>
          <cell r="G9814" t="str">
            <v>8,19</v>
          </cell>
          <cell r="H9814">
            <v>0</v>
          </cell>
          <cell r="I9814">
            <v>0</v>
          </cell>
          <cell r="J9814">
            <v>0</v>
          </cell>
          <cell r="K9814">
            <v>8.19</v>
          </cell>
          <cell r="L9814">
            <v>8.19</v>
          </cell>
          <cell r="M9814"/>
          <cell r="N9814">
            <v>3482</v>
          </cell>
        </row>
        <row r="9815">
          <cell r="A9815">
            <v>3505</v>
          </cell>
          <cell r="B9815" t="str">
            <v xml:space="preserve">JOELHO PVC, ROSCAVEL, 90 GRAUS, 3/4", PARA AGUA FRIA PREDIAL                                                                                                                                                                                                                                                                                                                                                                                                                                              </v>
          </cell>
          <cell r="C9815" t="str">
            <v>INSUMO</v>
          </cell>
          <cell r="D9815" t="str">
            <v xml:space="preserve">UN    </v>
          </cell>
          <cell r="E9815" t="str">
            <v>4,65</v>
          </cell>
          <cell r="F9815">
            <v>0</v>
          </cell>
          <cell r="G9815" t="str">
            <v>4,65</v>
          </cell>
          <cell r="H9815">
            <v>0</v>
          </cell>
          <cell r="I9815">
            <v>0</v>
          </cell>
          <cell r="J9815">
            <v>0</v>
          </cell>
          <cell r="K9815">
            <v>4.6500000000000004</v>
          </cell>
          <cell r="L9815">
            <v>4.6500000000000004</v>
          </cell>
          <cell r="M9815"/>
          <cell r="N9815">
            <v>3505</v>
          </cell>
        </row>
        <row r="9816">
          <cell r="A9816">
            <v>3516</v>
          </cell>
          <cell r="B9816" t="str">
            <v xml:space="preserve">JOELHO PVC, SOLDAVEL, BB, 45 GRAUS, DN 40 MM, PARA ESGOTO PREDIAL                                                                                                                                                                                                                                                                                                                                                                                                                                         </v>
          </cell>
          <cell r="C9816" t="str">
            <v>INSUMO</v>
          </cell>
          <cell r="D9816" t="str">
            <v xml:space="preserve">UN    </v>
          </cell>
          <cell r="E9816" t="str">
            <v>1,19</v>
          </cell>
          <cell r="F9816">
            <v>0</v>
          </cell>
          <cell r="G9816" t="str">
            <v>1,19</v>
          </cell>
          <cell r="H9816">
            <v>0</v>
          </cell>
          <cell r="I9816">
            <v>0</v>
          </cell>
          <cell r="J9816">
            <v>0</v>
          </cell>
          <cell r="K9816">
            <v>1.19</v>
          </cell>
          <cell r="L9816">
            <v>1.19</v>
          </cell>
          <cell r="M9816"/>
          <cell r="N9816">
            <v>3516</v>
          </cell>
        </row>
        <row r="9817">
          <cell r="A9817">
            <v>3517</v>
          </cell>
          <cell r="B9817" t="str">
            <v xml:space="preserve">JOELHO PVC, SOLDAVEL, BB, 90 GRAUS, DN 40 MM, PARA ESGOTO PREDIAL                                                                                                                                                                                                                                                                                                                                                                                                                                         </v>
          </cell>
          <cell r="C9817" t="str">
            <v>INSUMO</v>
          </cell>
          <cell r="D9817" t="str">
            <v xml:space="preserve">UN    </v>
          </cell>
          <cell r="E9817" t="str">
            <v>4,16</v>
          </cell>
          <cell r="F9817">
            <v>0</v>
          </cell>
          <cell r="G9817" t="str">
            <v>4,16</v>
          </cell>
          <cell r="H9817">
            <v>0</v>
          </cell>
          <cell r="I9817">
            <v>0</v>
          </cell>
          <cell r="J9817">
            <v>0</v>
          </cell>
          <cell r="K9817">
            <v>4.16</v>
          </cell>
          <cell r="L9817">
            <v>4.16</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7,53</v>
          </cell>
          <cell r="F9818">
            <v>0</v>
          </cell>
          <cell r="G9818" t="str">
            <v>7,53</v>
          </cell>
          <cell r="H9818">
            <v>0</v>
          </cell>
          <cell r="I9818">
            <v>0</v>
          </cell>
          <cell r="J9818">
            <v>0</v>
          </cell>
          <cell r="K9818">
            <v>7.53</v>
          </cell>
          <cell r="L9818">
            <v>7.53</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8,10</v>
          </cell>
          <cell r="F9819">
            <v>0</v>
          </cell>
          <cell r="G9819" t="str">
            <v>8,10</v>
          </cell>
          <cell r="H9819">
            <v>0</v>
          </cell>
          <cell r="I9819">
            <v>0</v>
          </cell>
          <cell r="J9819">
            <v>0</v>
          </cell>
          <cell r="K9819">
            <v>8.1</v>
          </cell>
          <cell r="L9819">
            <v>8.1</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9,60</v>
          </cell>
          <cell r="F9820">
            <v>0</v>
          </cell>
          <cell r="G9820" t="str">
            <v>9,60</v>
          </cell>
          <cell r="H9820">
            <v>0</v>
          </cell>
          <cell r="I9820">
            <v>0</v>
          </cell>
          <cell r="J9820">
            <v>0</v>
          </cell>
          <cell r="K9820">
            <v>9.6</v>
          </cell>
          <cell r="L9820">
            <v>9.6</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17,57</v>
          </cell>
          <cell r="F9821">
            <v>0</v>
          </cell>
          <cell r="G9821" t="str">
            <v>17,57</v>
          </cell>
          <cell r="H9821">
            <v>0</v>
          </cell>
          <cell r="I9821">
            <v>0</v>
          </cell>
          <cell r="J9821">
            <v>0</v>
          </cell>
          <cell r="K9821">
            <v>17.57</v>
          </cell>
          <cell r="L9821">
            <v>17.57</v>
          </cell>
          <cell r="M9821"/>
          <cell r="N9821">
            <v>3532</v>
          </cell>
        </row>
        <row r="9822">
          <cell r="A9822">
            <v>3528</v>
          </cell>
          <cell r="B9822" t="str">
            <v xml:space="preserve">JOELHO PVC, SOLDAVEL, PB, 45 GRAUS, DN 100 MM, PARA ESGOTO PREDIAL                                                                                                                                                                                                                                                                                                                                                                                                                                        </v>
          </cell>
          <cell r="C9822" t="str">
            <v>INSUMO</v>
          </cell>
          <cell r="D9822" t="str">
            <v xml:space="preserve">UN    </v>
          </cell>
          <cell r="E9822" t="str">
            <v>9,40</v>
          </cell>
          <cell r="F9822">
            <v>0</v>
          </cell>
          <cell r="G9822" t="str">
            <v>9,40</v>
          </cell>
          <cell r="H9822">
            <v>0</v>
          </cell>
          <cell r="I9822">
            <v>0</v>
          </cell>
          <cell r="J9822">
            <v>0</v>
          </cell>
          <cell r="K9822">
            <v>9.4</v>
          </cell>
          <cell r="L9822">
            <v>9.4</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66,99</v>
          </cell>
          <cell r="F9823">
            <v>0</v>
          </cell>
          <cell r="G9823" t="str">
            <v>66,99</v>
          </cell>
          <cell r="H9823">
            <v>0</v>
          </cell>
          <cell r="I9823">
            <v>0</v>
          </cell>
          <cell r="J9823">
            <v>0</v>
          </cell>
          <cell r="K9823">
            <v>66.989999999999995</v>
          </cell>
          <cell r="L9823">
            <v>66.989999999999995</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2,44</v>
          </cell>
          <cell r="F9824">
            <v>0</v>
          </cell>
          <cell r="G9824" t="str">
            <v>2,44</v>
          </cell>
          <cell r="H9824">
            <v>0</v>
          </cell>
          <cell r="I9824">
            <v>0</v>
          </cell>
          <cell r="J9824">
            <v>0</v>
          </cell>
          <cell r="K9824">
            <v>2.44</v>
          </cell>
          <cell r="L9824">
            <v>2.44</v>
          </cell>
          <cell r="M9824"/>
          <cell r="N9824">
            <v>37951</v>
          </cell>
        </row>
        <row r="9825">
          <cell r="A9825">
            <v>3518</v>
          </cell>
          <cell r="B9825" t="str">
            <v xml:space="preserve">JOELHO PVC, SOLDAVEL, PB, 45 GRAUS, DN 50 MM, PARA ESGOTO PREDIAL                                                                                                                                                                                                                                                                                                                                                                                                                                         </v>
          </cell>
          <cell r="C9825" t="str">
            <v>INSUMO</v>
          </cell>
          <cell r="D9825" t="str">
            <v xml:space="preserve">UN    </v>
          </cell>
          <cell r="E9825" t="str">
            <v>3,57</v>
          </cell>
          <cell r="F9825">
            <v>0</v>
          </cell>
          <cell r="G9825" t="str">
            <v>3,57</v>
          </cell>
          <cell r="H9825">
            <v>0</v>
          </cell>
          <cell r="I9825">
            <v>0</v>
          </cell>
          <cell r="J9825">
            <v>0</v>
          </cell>
          <cell r="K9825">
            <v>3.57</v>
          </cell>
          <cell r="L9825">
            <v>3.57</v>
          </cell>
          <cell r="M9825"/>
          <cell r="N9825">
            <v>3518</v>
          </cell>
        </row>
        <row r="9826">
          <cell r="A9826">
            <v>3519</v>
          </cell>
          <cell r="B9826" t="str">
            <v xml:space="preserve">JOELHO PVC, SOLDAVEL, PB, 45 GRAUS, DN 75 MM, PARA ESGOTO PREDIAL                                                                                                                                                                                                                                                                                                                                                                                                                                         </v>
          </cell>
          <cell r="C9826" t="str">
            <v>INSUMO</v>
          </cell>
          <cell r="D9826" t="str">
            <v xml:space="preserve">UN    </v>
          </cell>
          <cell r="E9826" t="str">
            <v>8,45</v>
          </cell>
          <cell r="F9826">
            <v>0</v>
          </cell>
          <cell r="G9826" t="str">
            <v>8,45</v>
          </cell>
          <cell r="H9826">
            <v>0</v>
          </cell>
          <cell r="I9826">
            <v>0</v>
          </cell>
          <cell r="J9826">
            <v>0</v>
          </cell>
          <cell r="K9826">
            <v>8.4499999999999993</v>
          </cell>
          <cell r="L9826">
            <v>8.4499999999999993</v>
          </cell>
          <cell r="M9826"/>
          <cell r="N9826">
            <v>3519</v>
          </cell>
        </row>
        <row r="9827">
          <cell r="A9827">
            <v>3520</v>
          </cell>
          <cell r="B9827" t="str">
            <v xml:space="preserve">JOELHO PVC, SOLDAVEL, PB, 90 GRAUS, DN 100 MM, PARA ESGOTO PREDIAL                                                                                                                                                                                                                                                                                                                                                                                                                                        </v>
          </cell>
          <cell r="C9827" t="str">
            <v>INSUMO</v>
          </cell>
          <cell r="D9827" t="str">
            <v xml:space="preserve">UN    </v>
          </cell>
          <cell r="E9827" t="str">
            <v>9,46</v>
          </cell>
          <cell r="F9827">
            <v>0</v>
          </cell>
          <cell r="G9827" t="str">
            <v>9,46</v>
          </cell>
          <cell r="H9827">
            <v>0</v>
          </cell>
          <cell r="I9827">
            <v>0</v>
          </cell>
          <cell r="J9827">
            <v>0</v>
          </cell>
          <cell r="K9827">
            <v>9.4600000000000009</v>
          </cell>
          <cell r="L9827">
            <v>9.4600000000000009</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58,32</v>
          </cell>
          <cell r="F9828">
            <v>0</v>
          </cell>
          <cell r="G9828" t="str">
            <v>58,32</v>
          </cell>
          <cell r="H9828">
            <v>0</v>
          </cell>
          <cell r="I9828">
            <v>0</v>
          </cell>
          <cell r="J9828">
            <v>0</v>
          </cell>
          <cell r="K9828">
            <v>58.32</v>
          </cell>
          <cell r="L9828">
            <v>58.32</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2,13</v>
          </cell>
          <cell r="F9829">
            <v>0</v>
          </cell>
          <cell r="G9829" t="str">
            <v>2,13</v>
          </cell>
          <cell r="H9829">
            <v>0</v>
          </cell>
          <cell r="I9829">
            <v>0</v>
          </cell>
          <cell r="J9829">
            <v>0</v>
          </cell>
          <cell r="K9829">
            <v>2.13</v>
          </cell>
          <cell r="L9829">
            <v>2.13</v>
          </cell>
          <cell r="M9829"/>
          <cell r="N9829">
            <v>37949</v>
          </cell>
        </row>
        <row r="9830">
          <cell r="A9830">
            <v>3526</v>
          </cell>
          <cell r="B9830" t="str">
            <v xml:space="preserve">JOELHO PVC, SOLDAVEL, PB, 90 GRAUS, DN 50 MM, PARA ESGOTO PREDIAL                                                                                                                                                                                                                                                                                                                                                                                                                                         </v>
          </cell>
          <cell r="C9830" t="str">
            <v>INSUMO</v>
          </cell>
          <cell r="D9830" t="str">
            <v xml:space="preserve">UN    </v>
          </cell>
          <cell r="E9830" t="str">
            <v>2,86</v>
          </cell>
          <cell r="F9830">
            <v>0</v>
          </cell>
          <cell r="G9830" t="str">
            <v>2,86</v>
          </cell>
          <cell r="H9830">
            <v>0</v>
          </cell>
          <cell r="I9830">
            <v>0</v>
          </cell>
          <cell r="J9830">
            <v>0</v>
          </cell>
          <cell r="K9830">
            <v>2.86</v>
          </cell>
          <cell r="L9830">
            <v>2.86</v>
          </cell>
          <cell r="M9830"/>
          <cell r="N9830">
            <v>3526</v>
          </cell>
        </row>
        <row r="9831">
          <cell r="A9831">
            <v>3509</v>
          </cell>
          <cell r="B9831" t="str">
            <v xml:space="preserve">JOELHO PVC, SOLDAVEL, PB, 90 GRAUS, DN 75 MM, PARA ESGOTO PREDIAL                                                                                                                                                                                                                                                                                                                                                                                                                                         </v>
          </cell>
          <cell r="C9831" t="str">
            <v>INSUMO</v>
          </cell>
          <cell r="D9831" t="str">
            <v xml:space="preserve">UN    </v>
          </cell>
          <cell r="E9831" t="str">
            <v>7,44</v>
          </cell>
          <cell r="F9831">
            <v>0</v>
          </cell>
          <cell r="G9831" t="str">
            <v>7,44</v>
          </cell>
          <cell r="H9831">
            <v>0</v>
          </cell>
          <cell r="I9831">
            <v>0</v>
          </cell>
          <cell r="J9831">
            <v>0</v>
          </cell>
          <cell r="K9831">
            <v>7.44</v>
          </cell>
          <cell r="L9831">
            <v>7.44</v>
          </cell>
          <cell r="M9831"/>
          <cell r="N9831">
            <v>3509</v>
          </cell>
        </row>
        <row r="9832">
          <cell r="A9832">
            <v>3530</v>
          </cell>
          <cell r="B9832" t="str">
            <v xml:space="preserve">JOELHO PVC, SOLDAVEL, 90 GRAUS, 110 MM, PARA AGUA FRIA PREDIAL                                                                                                                                                                                                                                                                                                                                                                                                                                            </v>
          </cell>
          <cell r="C9832" t="str">
            <v>INSUMO</v>
          </cell>
          <cell r="D9832" t="str">
            <v xml:space="preserve">UN    </v>
          </cell>
          <cell r="E9832" t="str">
            <v>302,52</v>
          </cell>
          <cell r="F9832">
            <v>0</v>
          </cell>
          <cell r="G9832" t="str">
            <v>302,52</v>
          </cell>
          <cell r="H9832">
            <v>0</v>
          </cell>
          <cell r="I9832">
            <v>0</v>
          </cell>
          <cell r="J9832">
            <v>0</v>
          </cell>
          <cell r="K9832">
            <v>302.52</v>
          </cell>
          <cell r="L9832">
            <v>302.52</v>
          </cell>
          <cell r="M9832"/>
          <cell r="N9832">
            <v>3530</v>
          </cell>
        </row>
        <row r="9833">
          <cell r="A9833">
            <v>3542</v>
          </cell>
          <cell r="B9833" t="str">
            <v xml:space="preserve">JOELHO PVC, SOLDAVEL, 90 GRAUS, 20 MM, PARA AGUA FRIA PREDIAL                                                                                                                                                                                                                                                                                                                                                                                                                                             </v>
          </cell>
          <cell r="C9833" t="str">
            <v>INSUMO</v>
          </cell>
          <cell r="D9833" t="str">
            <v xml:space="preserve">UN    </v>
          </cell>
          <cell r="E9833" t="str">
            <v>0,70</v>
          </cell>
          <cell r="F9833">
            <v>0</v>
          </cell>
          <cell r="G9833" t="str">
            <v>0,70</v>
          </cell>
          <cell r="H9833">
            <v>0</v>
          </cell>
          <cell r="I9833">
            <v>0</v>
          </cell>
          <cell r="J9833">
            <v>0</v>
          </cell>
          <cell r="K9833">
            <v>0.7</v>
          </cell>
          <cell r="L9833">
            <v>0.7</v>
          </cell>
          <cell r="M9833"/>
          <cell r="N9833">
            <v>3542</v>
          </cell>
        </row>
        <row r="9834">
          <cell r="A9834">
            <v>3529</v>
          </cell>
          <cell r="B9834" t="str">
            <v xml:space="preserve">JOELHO PVC, SOLDAVEL, 90 GRAUS, 25 MM, PARA AGUA FRIA PREDIAL                                                                                                                                                                                                                                                                                                                                                                                                                                             </v>
          </cell>
          <cell r="C9834" t="str">
            <v>INSUMO</v>
          </cell>
          <cell r="D9834" t="str">
            <v xml:space="preserve">UN    </v>
          </cell>
          <cell r="E9834" t="str">
            <v>0,97</v>
          </cell>
          <cell r="F9834">
            <v>0</v>
          </cell>
          <cell r="G9834" t="str">
            <v>0,97</v>
          </cell>
          <cell r="H9834">
            <v>0</v>
          </cell>
          <cell r="I9834">
            <v>0</v>
          </cell>
          <cell r="J9834">
            <v>0</v>
          </cell>
          <cell r="K9834">
            <v>0.97</v>
          </cell>
          <cell r="L9834">
            <v>0.97</v>
          </cell>
          <cell r="M9834"/>
          <cell r="N9834">
            <v>3529</v>
          </cell>
        </row>
        <row r="9835">
          <cell r="A9835">
            <v>3536</v>
          </cell>
          <cell r="B9835" t="str">
            <v xml:space="preserve">JOELHO PVC, SOLDAVEL, 90 GRAUS, 32 MM, PARA AGUA FRIA PREDIAL                                                                                                                                                                                                                                                                                                                                                                                                                                             </v>
          </cell>
          <cell r="C9835" t="str">
            <v>INSUMO</v>
          </cell>
          <cell r="D9835" t="str">
            <v xml:space="preserve">UN    </v>
          </cell>
          <cell r="E9835" t="str">
            <v>2,90</v>
          </cell>
          <cell r="F9835">
            <v>0</v>
          </cell>
          <cell r="G9835" t="str">
            <v>2,90</v>
          </cell>
          <cell r="H9835">
            <v>0</v>
          </cell>
          <cell r="I9835">
            <v>0</v>
          </cell>
          <cell r="J9835">
            <v>0</v>
          </cell>
          <cell r="K9835">
            <v>2.9</v>
          </cell>
          <cell r="L9835">
            <v>2.9</v>
          </cell>
          <cell r="M9835"/>
          <cell r="N9835">
            <v>3536</v>
          </cell>
        </row>
        <row r="9836">
          <cell r="A9836">
            <v>3535</v>
          </cell>
          <cell r="B9836" t="str">
            <v xml:space="preserve">JOELHO PVC, SOLDAVEL, 90 GRAUS, 40 MM, PARA AGUA FRIA PREDIAL                                                                                                                                                                                                                                                                                                                                                                                                                                             </v>
          </cell>
          <cell r="C9836" t="str">
            <v>INSUMO</v>
          </cell>
          <cell r="D9836" t="str">
            <v xml:space="preserve">UN    </v>
          </cell>
          <cell r="E9836" t="str">
            <v>6,87</v>
          </cell>
          <cell r="F9836">
            <v>0</v>
          </cell>
          <cell r="G9836" t="str">
            <v>6,87</v>
          </cell>
          <cell r="H9836">
            <v>0</v>
          </cell>
          <cell r="I9836">
            <v>0</v>
          </cell>
          <cell r="J9836">
            <v>0</v>
          </cell>
          <cell r="K9836">
            <v>6.87</v>
          </cell>
          <cell r="L9836">
            <v>6.87</v>
          </cell>
          <cell r="M9836"/>
          <cell r="N9836">
            <v>3535</v>
          </cell>
        </row>
        <row r="9837">
          <cell r="A9837">
            <v>3540</v>
          </cell>
          <cell r="B9837" t="str">
            <v xml:space="preserve">JOELHO PVC, SOLDAVEL, 90 GRAUS, 50 MM, PARA AGUA FRIA PREDIAL                                                                                                                                                                                                                                                                                                                                                                                                                                             </v>
          </cell>
          <cell r="C9837" t="str">
            <v>INSUMO</v>
          </cell>
          <cell r="D9837" t="str">
            <v xml:space="preserve">UN    </v>
          </cell>
          <cell r="E9837" t="str">
            <v>7,43</v>
          </cell>
          <cell r="F9837">
            <v>0</v>
          </cell>
          <cell r="G9837" t="str">
            <v>7,43</v>
          </cell>
          <cell r="H9837">
            <v>0</v>
          </cell>
          <cell r="I9837">
            <v>0</v>
          </cell>
          <cell r="J9837">
            <v>0</v>
          </cell>
          <cell r="K9837">
            <v>7.43</v>
          </cell>
          <cell r="L9837">
            <v>7.43</v>
          </cell>
          <cell r="M9837"/>
          <cell r="N9837">
            <v>3540</v>
          </cell>
        </row>
        <row r="9838">
          <cell r="A9838">
            <v>3539</v>
          </cell>
          <cell r="B9838" t="str">
            <v xml:space="preserve">JOELHO PVC, SOLDAVEL, 90 GRAUS, 60 MM, PARA AGUA FRIA PREDIAL                                                                                                                                                                                                                                                                                                                                                                                                                                             </v>
          </cell>
          <cell r="C9838" t="str">
            <v>INSUMO</v>
          </cell>
          <cell r="D9838" t="str">
            <v xml:space="preserve">UN    </v>
          </cell>
          <cell r="E9838" t="str">
            <v>32,27</v>
          </cell>
          <cell r="F9838">
            <v>0</v>
          </cell>
          <cell r="G9838" t="str">
            <v>32,27</v>
          </cell>
          <cell r="H9838">
            <v>0</v>
          </cell>
          <cell r="I9838">
            <v>0</v>
          </cell>
          <cell r="J9838">
            <v>0</v>
          </cell>
          <cell r="K9838">
            <v>32.270000000000003</v>
          </cell>
          <cell r="L9838">
            <v>32.270000000000003</v>
          </cell>
          <cell r="M9838"/>
          <cell r="N9838">
            <v>3539</v>
          </cell>
        </row>
        <row r="9839">
          <cell r="A9839">
            <v>3513</v>
          </cell>
          <cell r="B9839" t="str">
            <v xml:space="preserve">JOELHO PVC, SOLDAVEL, 90 GRAUS, 85 MM, PARA AGUA FRIA PREDIAL                                                                                                                                                                                                                                                                                                                                                                                                                                             </v>
          </cell>
          <cell r="C9839" t="str">
            <v>INSUMO</v>
          </cell>
          <cell r="D9839" t="str">
            <v xml:space="preserve">UN    </v>
          </cell>
          <cell r="E9839" t="str">
            <v>143,41</v>
          </cell>
          <cell r="F9839">
            <v>0</v>
          </cell>
          <cell r="G9839" t="str">
            <v>143,41</v>
          </cell>
          <cell r="H9839">
            <v>0</v>
          </cell>
          <cell r="I9839">
            <v>0</v>
          </cell>
          <cell r="J9839">
            <v>0</v>
          </cell>
          <cell r="K9839">
            <v>143.41</v>
          </cell>
          <cell r="L9839">
            <v>143.41</v>
          </cell>
          <cell r="M9839"/>
          <cell r="N9839">
            <v>3513</v>
          </cell>
        </row>
        <row r="9840">
          <cell r="A9840">
            <v>3492</v>
          </cell>
          <cell r="B9840" t="str">
            <v xml:space="preserve">JOELHO PVC, 45 GRAUS, ROSCAVEL,  1 1/2", AGUA FRIA PREDIAL                                                                                                                                                                                                                                                                                                                                                                                                                                                </v>
          </cell>
          <cell r="C9840" t="str">
            <v>INSUMO</v>
          </cell>
          <cell r="D9840" t="str">
            <v xml:space="preserve">UN    </v>
          </cell>
          <cell r="E9840" t="str">
            <v>27,61</v>
          </cell>
          <cell r="F9840">
            <v>0</v>
          </cell>
          <cell r="G9840" t="str">
            <v>27,61</v>
          </cell>
          <cell r="H9840">
            <v>0</v>
          </cell>
          <cell r="I9840">
            <v>0</v>
          </cell>
          <cell r="J9840">
            <v>0</v>
          </cell>
          <cell r="K9840">
            <v>27.61</v>
          </cell>
          <cell r="L9840">
            <v>27.61</v>
          </cell>
          <cell r="M9840"/>
          <cell r="N9840">
            <v>3492</v>
          </cell>
        </row>
        <row r="9841">
          <cell r="A9841">
            <v>3491</v>
          </cell>
          <cell r="B9841" t="str">
            <v xml:space="preserve">JOELHO PVC, 45 GRAUS, ROSCAVEL, 1 1/4",  AGUA FRIA PREDIAL                                                                                                                                                                                                                                                                                                                                                                                                                                                </v>
          </cell>
          <cell r="C9841" t="str">
            <v>INSUMO</v>
          </cell>
          <cell r="D9841" t="str">
            <v xml:space="preserve">UN    </v>
          </cell>
          <cell r="E9841" t="str">
            <v>15,74</v>
          </cell>
          <cell r="F9841">
            <v>0</v>
          </cell>
          <cell r="G9841" t="str">
            <v>15,74</v>
          </cell>
          <cell r="H9841">
            <v>0</v>
          </cell>
          <cell r="I9841">
            <v>0</v>
          </cell>
          <cell r="J9841">
            <v>0</v>
          </cell>
          <cell r="K9841">
            <v>15.74</v>
          </cell>
          <cell r="L9841">
            <v>15.74</v>
          </cell>
          <cell r="M9841"/>
          <cell r="N9841">
            <v>3491</v>
          </cell>
        </row>
        <row r="9842">
          <cell r="A9842">
            <v>3493</v>
          </cell>
          <cell r="B9842" t="str">
            <v xml:space="preserve">JOELHO PVC, 45 GRAUS, ROSCAVEL, 2", AGUA FRIA PREDIAL                                                                                                                                                                                                                                                                                                                                                                                                                                                     </v>
          </cell>
          <cell r="C9842" t="str">
            <v>INSUMO</v>
          </cell>
          <cell r="D9842" t="str">
            <v xml:space="preserve">UN    </v>
          </cell>
          <cell r="E9842" t="str">
            <v>37,74</v>
          </cell>
          <cell r="F9842">
            <v>0</v>
          </cell>
          <cell r="G9842" t="str">
            <v>37,74</v>
          </cell>
          <cell r="H9842">
            <v>0</v>
          </cell>
          <cell r="I9842">
            <v>0</v>
          </cell>
          <cell r="J9842">
            <v>0</v>
          </cell>
          <cell r="K9842">
            <v>37.74</v>
          </cell>
          <cell r="L9842">
            <v>37.74</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19,12</v>
          </cell>
          <cell r="F9845">
            <v>0</v>
          </cell>
          <cell r="G9845" t="str">
            <v>19,12</v>
          </cell>
          <cell r="H9845">
            <v>0</v>
          </cell>
          <cell r="I9845">
            <v>0</v>
          </cell>
          <cell r="J9845">
            <v>0</v>
          </cell>
          <cell r="K9845">
            <v>19.12</v>
          </cell>
          <cell r="L9845">
            <v>19.12</v>
          </cell>
          <cell r="M9845"/>
          <cell r="N9845">
            <v>3481</v>
          </cell>
        </row>
        <row r="9846">
          <cell r="A9846">
            <v>3510</v>
          </cell>
          <cell r="B9846" t="str">
            <v xml:space="preserve">JOELHO PVC, 90 GRAUS, ROSCAVEL, 1 1/4", AGUA FRIA PREDIAL                                                                                                                                                                                                                                                                                                                                                                                                                                                 </v>
          </cell>
          <cell r="C9846" t="str">
            <v>INSUMO</v>
          </cell>
          <cell r="D9846" t="str">
            <v xml:space="preserve">UN    </v>
          </cell>
          <cell r="E9846" t="str">
            <v>17,87</v>
          </cell>
          <cell r="F9846">
            <v>0</v>
          </cell>
          <cell r="G9846" t="str">
            <v>17,87</v>
          </cell>
          <cell r="H9846">
            <v>0</v>
          </cell>
          <cell r="I9846">
            <v>0</v>
          </cell>
          <cell r="J9846">
            <v>0</v>
          </cell>
          <cell r="K9846">
            <v>17.87</v>
          </cell>
          <cell r="L9846">
            <v>17.87</v>
          </cell>
          <cell r="M9846"/>
          <cell r="N9846">
            <v>3510</v>
          </cell>
        </row>
        <row r="9847">
          <cell r="A9847">
            <v>3508</v>
          </cell>
          <cell r="B9847" t="str">
            <v xml:space="preserve">JOELHO PVC, 90 GRAUS, ROSCAVEL, 2", AGUA FRIA PREDIAL                                                                                                                                                                                                                                                                                                                                                                                                                                                     </v>
          </cell>
          <cell r="C9847" t="str">
            <v>INSUMO</v>
          </cell>
          <cell r="D9847" t="str">
            <v xml:space="preserve">UN    </v>
          </cell>
          <cell r="E9847" t="str">
            <v>46,71</v>
          </cell>
          <cell r="F9847">
            <v>0</v>
          </cell>
          <cell r="G9847" t="str">
            <v>46,71</v>
          </cell>
          <cell r="H9847">
            <v>0</v>
          </cell>
          <cell r="I9847">
            <v>0</v>
          </cell>
          <cell r="J9847">
            <v>0</v>
          </cell>
          <cell r="K9847">
            <v>46.71</v>
          </cell>
          <cell r="L9847">
            <v>46.71</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17,66</v>
          </cell>
          <cell r="F9884">
            <v>0</v>
          </cell>
          <cell r="G9884" t="str">
            <v>17,66</v>
          </cell>
          <cell r="H9884">
            <v>0</v>
          </cell>
          <cell r="I9884">
            <v>0</v>
          </cell>
          <cell r="J9884">
            <v>0</v>
          </cell>
          <cell r="K9884">
            <v>17.66</v>
          </cell>
          <cell r="L9884">
            <v>17.66</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26,26</v>
          </cell>
          <cell r="F9885">
            <v>0</v>
          </cell>
          <cell r="G9885" t="str">
            <v>26,26</v>
          </cell>
          <cell r="H9885">
            <v>0</v>
          </cell>
          <cell r="I9885">
            <v>0</v>
          </cell>
          <cell r="J9885">
            <v>0</v>
          </cell>
          <cell r="K9885">
            <v>26.26</v>
          </cell>
          <cell r="L9885">
            <v>26.26</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91,39</v>
          </cell>
          <cell r="F9886">
            <v>0</v>
          </cell>
          <cell r="G9886" t="str">
            <v>91,39</v>
          </cell>
          <cell r="H9886">
            <v>0</v>
          </cell>
          <cell r="I9886">
            <v>0</v>
          </cell>
          <cell r="J9886">
            <v>0</v>
          </cell>
          <cell r="K9886">
            <v>91.39</v>
          </cell>
          <cell r="L9886">
            <v>91.39</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5,22</v>
          </cell>
          <cell r="F9887">
            <v>0</v>
          </cell>
          <cell r="G9887" t="str">
            <v>5,22</v>
          </cell>
          <cell r="H9887">
            <v>0</v>
          </cell>
          <cell r="I9887">
            <v>0</v>
          </cell>
          <cell r="J9887">
            <v>0</v>
          </cell>
          <cell r="K9887">
            <v>5.22</v>
          </cell>
          <cell r="L9887">
            <v>5.22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8,08</v>
          </cell>
          <cell r="F9888">
            <v>0</v>
          </cell>
          <cell r="G9888" t="str">
            <v>8,08</v>
          </cell>
          <cell r="H9888">
            <v>0</v>
          </cell>
          <cell r="I9888">
            <v>0</v>
          </cell>
          <cell r="J9888">
            <v>0</v>
          </cell>
          <cell r="K9888">
            <v>8.08</v>
          </cell>
          <cell r="L9888">
            <v>8.08</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18,85</v>
          </cell>
          <cell r="F9889">
            <v>0</v>
          </cell>
          <cell r="G9889" t="str">
            <v>18,85</v>
          </cell>
          <cell r="H9889">
            <v>0</v>
          </cell>
          <cell r="I9889">
            <v>0</v>
          </cell>
          <cell r="J9889">
            <v>0</v>
          </cell>
          <cell r="K9889">
            <v>18.850000000000001</v>
          </cell>
          <cell r="L9889">
            <v>18.850000000000001</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35,43</v>
          </cell>
          <cell r="F9890">
            <v>0</v>
          </cell>
          <cell r="G9890" t="str">
            <v>35,43</v>
          </cell>
          <cell r="H9890">
            <v>0</v>
          </cell>
          <cell r="I9890">
            <v>0</v>
          </cell>
          <cell r="J9890">
            <v>0</v>
          </cell>
          <cell r="K9890">
            <v>35.43</v>
          </cell>
          <cell r="L9890">
            <v>35.43</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117,72</v>
          </cell>
          <cell r="F9891">
            <v>0</v>
          </cell>
          <cell r="G9891" t="str">
            <v>117,72</v>
          </cell>
          <cell r="H9891">
            <v>0</v>
          </cell>
          <cell r="I9891">
            <v>0</v>
          </cell>
          <cell r="J9891">
            <v>0</v>
          </cell>
          <cell r="K9891">
            <v>117.72</v>
          </cell>
          <cell r="L9891">
            <v>117.72</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6,72</v>
          </cell>
          <cell r="F9892">
            <v>0</v>
          </cell>
          <cell r="G9892" t="str">
            <v>6,72</v>
          </cell>
          <cell r="H9892">
            <v>0</v>
          </cell>
          <cell r="I9892">
            <v>0</v>
          </cell>
          <cell r="J9892">
            <v>0</v>
          </cell>
          <cell r="K9892">
            <v>6.72</v>
          </cell>
          <cell r="L9892">
            <v>6.72</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10,05</v>
          </cell>
          <cell r="F9893">
            <v>0</v>
          </cell>
          <cell r="G9893" t="str">
            <v>10,05</v>
          </cell>
          <cell r="H9893">
            <v>0</v>
          </cell>
          <cell r="I9893">
            <v>0</v>
          </cell>
          <cell r="J9893">
            <v>0</v>
          </cell>
          <cell r="K9893">
            <v>10.050000000000001</v>
          </cell>
          <cell r="L9893">
            <v>10.050000000000001</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22,62</v>
          </cell>
          <cell r="F9894">
            <v>0</v>
          </cell>
          <cell r="G9894" t="str">
            <v>22,62</v>
          </cell>
          <cell r="H9894">
            <v>0</v>
          </cell>
          <cell r="I9894">
            <v>0</v>
          </cell>
          <cell r="J9894">
            <v>0</v>
          </cell>
          <cell r="K9894">
            <v>22.62</v>
          </cell>
          <cell r="L9894">
            <v>22.62</v>
          </cell>
          <cell r="M9894"/>
          <cell r="N9894">
            <v>20156</v>
          </cell>
        </row>
        <row r="9895">
          <cell r="A9895">
            <v>3512</v>
          </cell>
          <cell r="B9895" t="str">
            <v xml:space="preserve">JOELHO, PVC SOLDAVEL, 45 GRAUS, 110 MM, PARA AGUA FRIA PREDIAL                                                                                                                                                                                                                                                                                                                                                                                                                                            </v>
          </cell>
          <cell r="C9895" t="str">
            <v>INSUMO</v>
          </cell>
          <cell r="D9895" t="str">
            <v xml:space="preserve">UN    </v>
          </cell>
          <cell r="E9895" t="str">
            <v>276,66</v>
          </cell>
          <cell r="F9895">
            <v>0</v>
          </cell>
          <cell r="G9895" t="str">
            <v>276,66</v>
          </cell>
          <cell r="H9895">
            <v>0</v>
          </cell>
          <cell r="I9895">
            <v>0</v>
          </cell>
          <cell r="J9895">
            <v>0</v>
          </cell>
          <cell r="K9895">
            <v>276.66000000000003</v>
          </cell>
          <cell r="L9895">
            <v>276.66000000000003</v>
          </cell>
          <cell r="M9895"/>
          <cell r="N9895">
            <v>3512</v>
          </cell>
        </row>
        <row r="9896">
          <cell r="A9896">
            <v>3499</v>
          </cell>
          <cell r="B9896" t="str">
            <v xml:space="preserve">JOELHO, PVC SOLDAVEL, 45 GRAUS, 20 MM, PARA AGUA FRIA PREDIAL                                                                                                                                                                                                                                                                                                                                                                                                                                             </v>
          </cell>
          <cell r="C9896" t="str">
            <v>INSUMO</v>
          </cell>
          <cell r="D9896" t="str">
            <v xml:space="preserve">UN    </v>
          </cell>
          <cell r="E9896" t="str">
            <v>1,17</v>
          </cell>
          <cell r="F9896">
            <v>0</v>
          </cell>
          <cell r="G9896" t="str">
            <v>1,17</v>
          </cell>
          <cell r="H9896">
            <v>0</v>
          </cell>
          <cell r="I9896">
            <v>0</v>
          </cell>
          <cell r="J9896">
            <v>0</v>
          </cell>
          <cell r="K9896">
            <v>1.17</v>
          </cell>
          <cell r="L9896">
            <v>1.17</v>
          </cell>
          <cell r="M9896"/>
          <cell r="N9896">
            <v>3499</v>
          </cell>
        </row>
        <row r="9897">
          <cell r="A9897">
            <v>3500</v>
          </cell>
          <cell r="B9897" t="str">
            <v xml:space="preserve">JOELHO, PVC SOLDAVEL, 45 GRAUS, 25 MM, PARA AGUA FRIA PREDIAL                                                                                                                                                                                                                                                                                                                                                                                                                                             </v>
          </cell>
          <cell r="C9897" t="str">
            <v>INSUMO</v>
          </cell>
          <cell r="D9897" t="str">
            <v xml:space="preserve">UN    </v>
          </cell>
          <cell r="E9897" t="str">
            <v>1,98</v>
          </cell>
          <cell r="F9897">
            <v>0</v>
          </cell>
          <cell r="G9897" t="str">
            <v>1,98</v>
          </cell>
          <cell r="H9897">
            <v>0</v>
          </cell>
          <cell r="I9897">
            <v>0</v>
          </cell>
          <cell r="J9897">
            <v>0</v>
          </cell>
          <cell r="K9897">
            <v>1.98</v>
          </cell>
          <cell r="L9897">
            <v>1.98</v>
          </cell>
          <cell r="M9897"/>
          <cell r="N9897">
            <v>3500</v>
          </cell>
        </row>
        <row r="9898">
          <cell r="A9898">
            <v>3501</v>
          </cell>
          <cell r="B9898" t="str">
            <v xml:space="preserve">JOELHO, PVC SOLDAVEL, 45 GRAUS, 32 MM, PARA AGUA FRIA PREDIAL                                                                                                                                                                                                                                                                                                                                                                                                                                             </v>
          </cell>
          <cell r="C9898" t="str">
            <v>INSUMO</v>
          </cell>
          <cell r="D9898" t="str">
            <v xml:space="preserve">UN    </v>
          </cell>
          <cell r="E9898" t="str">
            <v>5,74</v>
          </cell>
          <cell r="F9898">
            <v>0</v>
          </cell>
          <cell r="G9898" t="str">
            <v>5,74</v>
          </cell>
          <cell r="H9898">
            <v>0</v>
          </cell>
          <cell r="I9898">
            <v>0</v>
          </cell>
          <cell r="J9898">
            <v>0</v>
          </cell>
          <cell r="K9898">
            <v>5.74</v>
          </cell>
          <cell r="L9898">
            <v>5.74</v>
          </cell>
          <cell r="M9898"/>
          <cell r="N9898">
            <v>3501</v>
          </cell>
        </row>
        <row r="9899">
          <cell r="A9899">
            <v>3502</v>
          </cell>
          <cell r="B9899" t="str">
            <v xml:space="preserve">JOELHO, PVC SOLDAVEL, 45 GRAUS, 40 MM, PARA AGUA FRIA PREDIAL                                                                                                                                                                                                                                                                                                                                                                                                                                             </v>
          </cell>
          <cell r="C9899" t="str">
            <v>INSUMO</v>
          </cell>
          <cell r="D9899" t="str">
            <v xml:space="preserve">UN    </v>
          </cell>
          <cell r="E9899" t="str">
            <v>8,17</v>
          </cell>
          <cell r="F9899">
            <v>0</v>
          </cell>
          <cell r="G9899" t="str">
            <v>8,17</v>
          </cell>
          <cell r="H9899">
            <v>0</v>
          </cell>
          <cell r="I9899">
            <v>0</v>
          </cell>
          <cell r="J9899">
            <v>0</v>
          </cell>
          <cell r="K9899">
            <v>8.17</v>
          </cell>
          <cell r="L9899">
            <v>8.17</v>
          </cell>
          <cell r="M9899"/>
          <cell r="N9899">
            <v>3502</v>
          </cell>
        </row>
        <row r="9900">
          <cell r="A9900">
            <v>3503</v>
          </cell>
          <cell r="B9900" t="str">
            <v xml:space="preserve">JOELHO, PVC SOLDAVEL, 45 GRAUS, 50 MM, PARA AGUA FRIA PREDIAL                                                                                                                                                                                                                                                                                                                                                                                                                                             </v>
          </cell>
          <cell r="C9900" t="str">
            <v>INSUMO</v>
          </cell>
          <cell r="D9900" t="str">
            <v xml:space="preserve">UN    </v>
          </cell>
          <cell r="E9900" t="str">
            <v>9,78</v>
          </cell>
          <cell r="F9900">
            <v>0</v>
          </cell>
          <cell r="G9900" t="str">
            <v>9,78</v>
          </cell>
          <cell r="H9900">
            <v>0</v>
          </cell>
          <cell r="I9900">
            <v>0</v>
          </cell>
          <cell r="J9900">
            <v>0</v>
          </cell>
          <cell r="K9900">
            <v>9.7799999999999994</v>
          </cell>
          <cell r="L9900">
            <v>9.7799999999999994</v>
          </cell>
          <cell r="M9900"/>
          <cell r="N9900">
            <v>3503</v>
          </cell>
        </row>
        <row r="9901">
          <cell r="A9901">
            <v>3477</v>
          </cell>
          <cell r="B9901" t="str">
            <v xml:space="preserve">JOELHO, PVC SOLDAVEL, 45 GRAUS, 60 MM, PARA AGUA FRIA PREDIAL                                                                                                                                                                                                                                                                                                                                                                                                                                             </v>
          </cell>
          <cell r="C9901" t="str">
            <v>INSUMO</v>
          </cell>
          <cell r="D9901" t="str">
            <v xml:space="preserve">UN    </v>
          </cell>
          <cell r="E9901" t="str">
            <v>37,87</v>
          </cell>
          <cell r="F9901">
            <v>0</v>
          </cell>
          <cell r="G9901" t="str">
            <v>37,87</v>
          </cell>
          <cell r="H9901">
            <v>0</v>
          </cell>
          <cell r="I9901">
            <v>0</v>
          </cell>
          <cell r="J9901">
            <v>0</v>
          </cell>
          <cell r="K9901">
            <v>37.869999999999997</v>
          </cell>
          <cell r="L9901">
            <v>37.869999999999997</v>
          </cell>
          <cell r="M9901"/>
          <cell r="N9901">
            <v>3477</v>
          </cell>
        </row>
        <row r="9902">
          <cell r="A9902">
            <v>3478</v>
          </cell>
          <cell r="B9902" t="str">
            <v xml:space="preserve">JOELHO, PVC SOLDAVEL, 45 GRAUS, 75 MM, PARA AGUA FRIA PREDIAL                                                                                                                                                                                                                                                                                                                                                                                                                                             </v>
          </cell>
          <cell r="C9902" t="str">
            <v>INSUMO</v>
          </cell>
          <cell r="D9902" t="str">
            <v xml:space="preserve">UN    </v>
          </cell>
          <cell r="E9902" t="str">
            <v>87,02</v>
          </cell>
          <cell r="F9902">
            <v>0</v>
          </cell>
          <cell r="G9902" t="str">
            <v>87,02</v>
          </cell>
          <cell r="H9902">
            <v>0</v>
          </cell>
          <cell r="I9902">
            <v>0</v>
          </cell>
          <cell r="J9902">
            <v>0</v>
          </cell>
          <cell r="K9902">
            <v>87.02</v>
          </cell>
          <cell r="L9902">
            <v>87.02</v>
          </cell>
          <cell r="M9902"/>
          <cell r="N9902">
            <v>3478</v>
          </cell>
        </row>
        <row r="9903">
          <cell r="A9903">
            <v>3525</v>
          </cell>
          <cell r="B9903" t="str">
            <v xml:space="preserve">JOELHO, PVC SOLDAVEL, 45 GRAUS, 85 MM, PARA AGUA FRIA PREDIAL                                                                                                                                                                                                                                                                                                                                                                                                                                             </v>
          </cell>
          <cell r="C9903" t="str">
            <v>INSUMO</v>
          </cell>
          <cell r="D9903" t="str">
            <v xml:space="preserve">UN    </v>
          </cell>
          <cell r="E9903" t="str">
            <v>103,24</v>
          </cell>
          <cell r="F9903">
            <v>0</v>
          </cell>
          <cell r="G9903" t="str">
            <v>103,24</v>
          </cell>
          <cell r="H9903">
            <v>0</v>
          </cell>
          <cell r="I9903">
            <v>0</v>
          </cell>
          <cell r="J9903">
            <v>0</v>
          </cell>
          <cell r="K9903">
            <v>103.24</v>
          </cell>
          <cell r="L9903">
            <v>103.24</v>
          </cell>
          <cell r="M9903"/>
          <cell r="N9903">
            <v>3525</v>
          </cell>
        </row>
        <row r="9904">
          <cell r="A9904">
            <v>3511</v>
          </cell>
          <cell r="B9904" t="str">
            <v xml:space="preserve">JOELHO, PVC SOLDAVEL, 90 GRAUS, 75 MM, PARA AGUA FRIA PREDIAL                                                                                                                                                                                                                                                                                                                                                                                                                                             </v>
          </cell>
          <cell r="C9904" t="str">
            <v>INSUMO</v>
          </cell>
          <cell r="D9904" t="str">
            <v xml:space="preserve">UN    </v>
          </cell>
          <cell r="E9904" t="str">
            <v>121,13</v>
          </cell>
          <cell r="F9904">
            <v>0</v>
          </cell>
          <cell r="G9904" t="str">
            <v>121,13</v>
          </cell>
          <cell r="H9904">
            <v>0</v>
          </cell>
          <cell r="I9904">
            <v>0</v>
          </cell>
          <cell r="J9904">
            <v>0</v>
          </cell>
          <cell r="K9904">
            <v>121.13</v>
          </cell>
          <cell r="L9904">
            <v>121.13</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63,65</v>
          </cell>
          <cell r="F9911">
            <v>0</v>
          </cell>
          <cell r="G9911" t="str">
            <v>63,65</v>
          </cell>
          <cell r="H9911">
            <v>0</v>
          </cell>
          <cell r="I9911">
            <v>0</v>
          </cell>
          <cell r="J9911">
            <v>0</v>
          </cell>
          <cell r="K9911">
            <v>63.65</v>
          </cell>
          <cell r="L9911">
            <v>63.65</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59,81</v>
          </cell>
          <cell r="F9912">
            <v>0</v>
          </cell>
          <cell r="G9912" t="str">
            <v>59,81</v>
          </cell>
          <cell r="H9912">
            <v>0</v>
          </cell>
          <cell r="I9912">
            <v>0</v>
          </cell>
          <cell r="J9912">
            <v>0</v>
          </cell>
          <cell r="K9912">
            <v>59.81</v>
          </cell>
          <cell r="L9912">
            <v>59.81</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19,84</v>
          </cell>
          <cell r="F9913">
            <v>0</v>
          </cell>
          <cell r="G9913" t="str">
            <v>19,84</v>
          </cell>
          <cell r="H9913">
            <v>0</v>
          </cell>
          <cell r="I9913">
            <v>0</v>
          </cell>
          <cell r="J9913">
            <v>0</v>
          </cell>
          <cell r="K9913">
            <v>19.84</v>
          </cell>
          <cell r="L9913">
            <v>19.84</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31,64</v>
          </cell>
          <cell r="F9914">
            <v>0</v>
          </cell>
          <cell r="G9914" t="str">
            <v>31,64</v>
          </cell>
          <cell r="H9914">
            <v>0</v>
          </cell>
          <cell r="I9914">
            <v>0</v>
          </cell>
          <cell r="J9914">
            <v>0</v>
          </cell>
          <cell r="K9914">
            <v>31.64</v>
          </cell>
          <cell r="L9914">
            <v>31.64</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13,56</v>
          </cell>
          <cell r="F9915">
            <v>0</v>
          </cell>
          <cell r="G9915" t="str">
            <v>13,56</v>
          </cell>
          <cell r="H9915">
            <v>0</v>
          </cell>
          <cell r="I9915">
            <v>0</v>
          </cell>
          <cell r="J9915">
            <v>0</v>
          </cell>
          <cell r="K9915">
            <v>13.56</v>
          </cell>
          <cell r="L9915">
            <v>13.56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67,36</v>
          </cell>
          <cell r="F9916">
            <v>0</v>
          </cell>
          <cell r="G9916" t="str">
            <v>67,36</v>
          </cell>
          <cell r="H9916">
            <v>0</v>
          </cell>
          <cell r="I9916">
            <v>0</v>
          </cell>
          <cell r="J9916">
            <v>0</v>
          </cell>
          <cell r="K9916">
            <v>67.36</v>
          </cell>
          <cell r="L9916">
            <v>67.36</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113,16</v>
          </cell>
          <cell r="F9917">
            <v>0</v>
          </cell>
          <cell r="G9917" t="str">
            <v>113,16</v>
          </cell>
          <cell r="H9917">
            <v>0</v>
          </cell>
          <cell r="I9917">
            <v>0</v>
          </cell>
          <cell r="J9917">
            <v>0</v>
          </cell>
          <cell r="K9917">
            <v>113.16</v>
          </cell>
          <cell r="L9917">
            <v>113.16</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44,87</v>
          </cell>
          <cell r="F9918">
            <v>0</v>
          </cell>
          <cell r="G9918" t="str">
            <v>44,87</v>
          </cell>
          <cell r="H9918">
            <v>0</v>
          </cell>
          <cell r="I9918">
            <v>0</v>
          </cell>
          <cell r="J9918">
            <v>0</v>
          </cell>
          <cell r="K9918">
            <v>44.87</v>
          </cell>
          <cell r="L9918">
            <v>44.87</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22,24</v>
          </cell>
          <cell r="F9919">
            <v>0</v>
          </cell>
          <cell r="G9919" t="str">
            <v>22,24</v>
          </cell>
          <cell r="H9919">
            <v>0</v>
          </cell>
          <cell r="I9919">
            <v>0</v>
          </cell>
          <cell r="J9919">
            <v>0</v>
          </cell>
          <cell r="K9919">
            <v>22.24</v>
          </cell>
          <cell r="L9919">
            <v>22.24</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24,68</v>
          </cell>
          <cell r="F9920">
            <v>0</v>
          </cell>
          <cell r="G9920" t="str">
            <v>24,68</v>
          </cell>
          <cell r="H9920">
            <v>0</v>
          </cell>
          <cell r="I9920">
            <v>0</v>
          </cell>
          <cell r="J9920">
            <v>0</v>
          </cell>
          <cell r="K9920">
            <v>24.68</v>
          </cell>
          <cell r="L9920">
            <v>24.68</v>
          </cell>
          <cell r="M9920"/>
          <cell r="N9920">
            <v>10911</v>
          </cell>
        </row>
        <row r="9921">
          <cell r="A9921">
            <v>3654</v>
          </cell>
          <cell r="B9921" t="str">
            <v xml:space="preserve">JUNCAO PVC  ROSCAVEL, 45 GRAUS, 1/2", PARA AGUA FRIA PREDIAL                                                                                                                                                                                                                                                                                                                                                                                                                                              </v>
          </cell>
          <cell r="C9921" t="str">
            <v>INSUMO</v>
          </cell>
          <cell r="D9921" t="str">
            <v xml:space="preserve">UN    </v>
          </cell>
          <cell r="E9921" t="str">
            <v>6,14</v>
          </cell>
          <cell r="F9921">
            <v>0</v>
          </cell>
          <cell r="G9921" t="str">
            <v>6,14</v>
          </cell>
          <cell r="H9921">
            <v>0</v>
          </cell>
          <cell r="I9921">
            <v>0</v>
          </cell>
          <cell r="J9921">
            <v>0</v>
          </cell>
          <cell r="K9921">
            <v>6.14</v>
          </cell>
          <cell r="L9921">
            <v>6.14</v>
          </cell>
          <cell r="M9921"/>
          <cell r="N9921">
            <v>3654</v>
          </cell>
        </row>
        <row r="9922">
          <cell r="A9922">
            <v>3664</v>
          </cell>
          <cell r="B9922" t="str">
            <v xml:space="preserve">JUNCAO PVC  ROSCAVEL, 45 GRAUS, 3/4", PARA AGUA FRIA PREDIAL                                                                                                                                                                                                                                                                                                                                                                                                                                              </v>
          </cell>
          <cell r="C9922" t="str">
            <v>INSUMO</v>
          </cell>
          <cell r="D9922" t="str">
            <v xml:space="preserve">UN    </v>
          </cell>
          <cell r="E9922" t="str">
            <v>7,63</v>
          </cell>
          <cell r="F9922">
            <v>0</v>
          </cell>
          <cell r="G9922" t="str">
            <v>7,63</v>
          </cell>
          <cell r="H9922">
            <v>0</v>
          </cell>
          <cell r="I9922">
            <v>0</v>
          </cell>
          <cell r="J9922">
            <v>0</v>
          </cell>
          <cell r="K9922">
            <v>7.63</v>
          </cell>
          <cell r="L9922">
            <v>7.63</v>
          </cell>
          <cell r="M9922"/>
          <cell r="N9922">
            <v>3664</v>
          </cell>
        </row>
        <row r="9923">
          <cell r="A9923">
            <v>3657</v>
          </cell>
          <cell r="B9923" t="str">
            <v xml:space="preserve">JUNCAO PVC, 45 GRAUS, ROSCAVEL, 1 1/4", AGUA FRIA PREDIAL                                                                                                                                                                                                                                                                                                                                                                                                                                                 </v>
          </cell>
          <cell r="C9923" t="str">
            <v>INSUMO</v>
          </cell>
          <cell r="D9923" t="str">
            <v xml:space="preserve">UN    </v>
          </cell>
          <cell r="E9923" t="str">
            <v>8,22</v>
          </cell>
          <cell r="F9923">
            <v>0</v>
          </cell>
          <cell r="G9923" t="str">
            <v>8,22</v>
          </cell>
          <cell r="H9923">
            <v>0</v>
          </cell>
          <cell r="I9923">
            <v>0</v>
          </cell>
          <cell r="J9923">
            <v>0</v>
          </cell>
          <cell r="K9923">
            <v>8.2200000000000006</v>
          </cell>
          <cell r="L9923">
            <v>8.2200000000000006</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152,00</v>
          </cell>
          <cell r="F9925">
            <v>0</v>
          </cell>
          <cell r="G9925" t="str">
            <v>152,00</v>
          </cell>
          <cell r="H9925">
            <v>0</v>
          </cell>
          <cell r="I9925">
            <v>0</v>
          </cell>
          <cell r="J9925">
            <v>0</v>
          </cell>
          <cell r="K9925">
            <v>152</v>
          </cell>
          <cell r="L9925">
            <v>152</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66,77</v>
          </cell>
          <cell r="F9926">
            <v>0</v>
          </cell>
          <cell r="G9926" t="str">
            <v>66,77</v>
          </cell>
          <cell r="H9926">
            <v>0</v>
          </cell>
          <cell r="I9926">
            <v>0</v>
          </cell>
          <cell r="J9926">
            <v>0</v>
          </cell>
          <cell r="K9926">
            <v>66.77</v>
          </cell>
          <cell r="L9926">
            <v>66.77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62,36</v>
          </cell>
          <cell r="F9927">
            <v>0</v>
          </cell>
          <cell r="G9927" t="str">
            <v>62,36</v>
          </cell>
          <cell r="H9927">
            <v>0</v>
          </cell>
          <cell r="I9927">
            <v>0</v>
          </cell>
          <cell r="J9927">
            <v>0</v>
          </cell>
          <cell r="K9927">
            <v>62.36</v>
          </cell>
          <cell r="L9927">
            <v>62.36</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176,96</v>
          </cell>
          <cell r="F9928">
            <v>0</v>
          </cell>
          <cell r="G9928" t="str">
            <v>176,96</v>
          </cell>
          <cell r="H9928">
            <v>0</v>
          </cell>
          <cell r="I9928">
            <v>0</v>
          </cell>
          <cell r="J9928">
            <v>0</v>
          </cell>
          <cell r="K9928">
            <v>176.96</v>
          </cell>
          <cell r="L9928">
            <v>176.96</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199,54</v>
          </cell>
          <cell r="F9929">
            <v>0</v>
          </cell>
          <cell r="G9929" t="str">
            <v>199,54</v>
          </cell>
          <cell r="H9929">
            <v>0</v>
          </cell>
          <cell r="I9929">
            <v>0</v>
          </cell>
          <cell r="J9929">
            <v>0</v>
          </cell>
          <cell r="K9929">
            <v>199.54</v>
          </cell>
          <cell r="L9929">
            <v>199.54</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7,95</v>
          </cell>
          <cell r="F9930">
            <v>0</v>
          </cell>
          <cell r="G9930" t="str">
            <v>7,95</v>
          </cell>
          <cell r="H9930">
            <v>0</v>
          </cell>
          <cell r="I9930">
            <v>0</v>
          </cell>
          <cell r="J9930">
            <v>0</v>
          </cell>
          <cell r="K9930">
            <v>7.95</v>
          </cell>
          <cell r="L9930">
            <v>7.95</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13,95</v>
          </cell>
          <cell r="F9931">
            <v>0</v>
          </cell>
          <cell r="G9931" t="str">
            <v>13,95</v>
          </cell>
          <cell r="H9931">
            <v>0</v>
          </cell>
          <cell r="I9931">
            <v>0</v>
          </cell>
          <cell r="J9931">
            <v>0</v>
          </cell>
          <cell r="K9931">
            <v>13.95</v>
          </cell>
          <cell r="L9931">
            <v>13.95</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42,67</v>
          </cell>
          <cell r="F9932">
            <v>0</v>
          </cell>
          <cell r="G9932" t="str">
            <v>42,67</v>
          </cell>
          <cell r="H9932">
            <v>0</v>
          </cell>
          <cell r="I9932">
            <v>0</v>
          </cell>
          <cell r="J9932">
            <v>0</v>
          </cell>
          <cell r="K9932">
            <v>42.67</v>
          </cell>
          <cell r="L9932">
            <v>42.67</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18,51</v>
          </cell>
          <cell r="F9933">
            <v>0</v>
          </cell>
          <cell r="G9933" t="str">
            <v>18,51</v>
          </cell>
          <cell r="H9933">
            <v>0</v>
          </cell>
          <cell r="I9933">
            <v>0</v>
          </cell>
          <cell r="J9933">
            <v>0</v>
          </cell>
          <cell r="K9933">
            <v>18.510000000000002</v>
          </cell>
          <cell r="L9933">
            <v>18.510000000000002</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26,68</v>
          </cell>
          <cell r="F9934">
            <v>0</v>
          </cell>
          <cell r="G9934" t="str">
            <v>26,68</v>
          </cell>
          <cell r="H9934">
            <v>0</v>
          </cell>
          <cell r="I9934">
            <v>0</v>
          </cell>
          <cell r="J9934">
            <v>0</v>
          </cell>
          <cell r="K9934">
            <v>26.68</v>
          </cell>
          <cell r="L9934">
            <v>26.68</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10,08</v>
          </cell>
          <cell r="F9935">
            <v>0</v>
          </cell>
          <cell r="G9935" t="str">
            <v>10,08</v>
          </cell>
          <cell r="H9935">
            <v>0</v>
          </cell>
          <cell r="I9935">
            <v>0</v>
          </cell>
          <cell r="J9935">
            <v>0</v>
          </cell>
          <cell r="K9935">
            <v>10.08</v>
          </cell>
          <cell r="L9935">
            <v>10.08</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14,83</v>
          </cell>
          <cell r="F9936">
            <v>0</v>
          </cell>
          <cell r="G9936" t="str">
            <v>14,83</v>
          </cell>
          <cell r="H9936">
            <v>0</v>
          </cell>
          <cell r="I9936">
            <v>0</v>
          </cell>
          <cell r="J9936">
            <v>0</v>
          </cell>
          <cell r="K9936">
            <v>14.83</v>
          </cell>
          <cell r="L9936">
            <v>14.83</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18,87</v>
          </cell>
          <cell r="F9937">
            <v>0</v>
          </cell>
          <cell r="G9937" t="str">
            <v>18,87</v>
          </cell>
          <cell r="H9937">
            <v>0</v>
          </cell>
          <cell r="I9937">
            <v>0</v>
          </cell>
          <cell r="J9937">
            <v>0</v>
          </cell>
          <cell r="K9937">
            <v>18.87</v>
          </cell>
          <cell r="L9937">
            <v>18.87</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24,63</v>
          </cell>
          <cell r="F9938">
            <v>0</v>
          </cell>
          <cell r="G9938" t="str">
            <v>24,63</v>
          </cell>
          <cell r="H9938">
            <v>0</v>
          </cell>
          <cell r="I9938">
            <v>0</v>
          </cell>
          <cell r="J9938">
            <v>0</v>
          </cell>
          <cell r="K9938">
            <v>24.63</v>
          </cell>
          <cell r="L9938">
            <v>24.63</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4,17</v>
          </cell>
          <cell r="F9939">
            <v>0</v>
          </cell>
          <cell r="G9939" t="str">
            <v>4,17</v>
          </cell>
          <cell r="H9939">
            <v>0</v>
          </cell>
          <cell r="I9939">
            <v>0</v>
          </cell>
          <cell r="J9939">
            <v>0</v>
          </cell>
          <cell r="K9939">
            <v>4.17</v>
          </cell>
          <cell r="L9939">
            <v>4.17</v>
          </cell>
          <cell r="M9939"/>
          <cell r="N9939">
            <v>3666</v>
          </cell>
        </row>
        <row r="9940">
          <cell r="A9940">
            <v>14157</v>
          </cell>
          <cell r="B9940" t="str">
            <v xml:space="preserve">JUNCAO 2 GARRAS PARA FITA PERFURADA                                                                                                                                                                                                                                                                                                                                                                                                                                                                       </v>
          </cell>
          <cell r="C9940" t="str">
            <v>INSUMO</v>
          </cell>
          <cell r="D9940" t="str">
            <v xml:space="preserve">UN    </v>
          </cell>
          <cell r="E9940" t="str">
            <v>1,58</v>
          </cell>
          <cell r="F9940">
            <v>0</v>
          </cell>
          <cell r="G9940" t="str">
            <v>1,58</v>
          </cell>
          <cell r="H9940">
            <v>0</v>
          </cell>
          <cell r="I9940">
            <v>0</v>
          </cell>
          <cell r="J9940">
            <v>0</v>
          </cell>
          <cell r="K9940">
            <v>1.58</v>
          </cell>
          <cell r="L9940">
            <v>1.58</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302,56</v>
          </cell>
          <cell r="F9960">
            <v>0</v>
          </cell>
          <cell r="G9960" t="str">
            <v>302,56</v>
          </cell>
          <cell r="H9960">
            <v>0</v>
          </cell>
          <cell r="I9960">
            <v>0</v>
          </cell>
          <cell r="J9960">
            <v>0</v>
          </cell>
          <cell r="K9960">
            <v>302.56</v>
          </cell>
          <cell r="L9960">
            <v>302.56</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102,72</v>
          </cell>
          <cell r="F9961">
            <v>0</v>
          </cell>
          <cell r="G9961" t="str">
            <v>102,72</v>
          </cell>
          <cell r="H9961">
            <v>0</v>
          </cell>
          <cell r="I9961">
            <v>0</v>
          </cell>
          <cell r="J9961">
            <v>0</v>
          </cell>
          <cell r="K9961">
            <v>102.72</v>
          </cell>
          <cell r="L9961">
            <v>102.72</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155,28</v>
          </cell>
          <cell r="F9968">
            <v>0</v>
          </cell>
          <cell r="G9968" t="str">
            <v>155,28</v>
          </cell>
          <cell r="H9968">
            <v>0</v>
          </cell>
          <cell r="I9968">
            <v>0</v>
          </cell>
          <cell r="J9968">
            <v>0</v>
          </cell>
          <cell r="K9968">
            <v>155.28</v>
          </cell>
          <cell r="L9968">
            <v>155.28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64,91</v>
          </cell>
          <cell r="F9969">
            <v>0</v>
          </cell>
          <cell r="G9969" t="str">
            <v>64,91</v>
          </cell>
          <cell r="H9969">
            <v>0</v>
          </cell>
          <cell r="I9969">
            <v>0</v>
          </cell>
          <cell r="J9969">
            <v>0</v>
          </cell>
          <cell r="K9969">
            <v>64.91</v>
          </cell>
          <cell r="L9969">
            <v>64.91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620,64</v>
          </cell>
          <cell r="F9971">
            <v>0</v>
          </cell>
          <cell r="G9971" t="str">
            <v>620,64</v>
          </cell>
          <cell r="H9971">
            <v>0</v>
          </cell>
          <cell r="I9971">
            <v>0</v>
          </cell>
          <cell r="J9971">
            <v>0</v>
          </cell>
          <cell r="K9971">
            <v>620.64</v>
          </cell>
          <cell r="L9971">
            <v>620.64</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506,53</v>
          </cell>
          <cell r="F9972">
            <v>0</v>
          </cell>
          <cell r="G9972" t="str">
            <v>506,53</v>
          </cell>
          <cell r="H9972">
            <v>0</v>
          </cell>
          <cell r="I9972">
            <v>0</v>
          </cell>
          <cell r="J9972">
            <v>0</v>
          </cell>
          <cell r="K9972">
            <v>506.53</v>
          </cell>
          <cell r="L9972">
            <v>506.53</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620,64</v>
          </cell>
          <cell r="F9973">
            <v>0</v>
          </cell>
          <cell r="G9973" t="str">
            <v>620,64</v>
          </cell>
          <cell r="H9973">
            <v>0</v>
          </cell>
          <cell r="I9973">
            <v>0</v>
          </cell>
          <cell r="J9973">
            <v>0</v>
          </cell>
          <cell r="K9973">
            <v>620.64</v>
          </cell>
          <cell r="L9973">
            <v>620.64</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514,82</v>
          </cell>
          <cell r="F9974">
            <v>0</v>
          </cell>
          <cell r="G9974" t="str">
            <v>514,82</v>
          </cell>
          <cell r="H9974">
            <v>0</v>
          </cell>
          <cell r="I9974">
            <v>0</v>
          </cell>
          <cell r="J9974">
            <v>0</v>
          </cell>
          <cell r="K9974">
            <v>514.82000000000005</v>
          </cell>
          <cell r="L9974">
            <v>514.82000000000005</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620,64</v>
          </cell>
          <cell r="F9975">
            <v>0</v>
          </cell>
          <cell r="G9975" t="str">
            <v>620,64</v>
          </cell>
          <cell r="H9975">
            <v>0</v>
          </cell>
          <cell r="I9975">
            <v>0</v>
          </cell>
          <cell r="J9975">
            <v>0</v>
          </cell>
          <cell r="K9975">
            <v>620.64</v>
          </cell>
          <cell r="L9975">
            <v>620.64</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523,55</v>
          </cell>
          <cell r="F9976">
            <v>0</v>
          </cell>
          <cell r="G9976" t="str">
            <v>523,55</v>
          </cell>
          <cell r="H9976">
            <v>0</v>
          </cell>
          <cell r="I9976">
            <v>0</v>
          </cell>
          <cell r="J9976">
            <v>0</v>
          </cell>
          <cell r="K9976">
            <v>523.54999999999995</v>
          </cell>
          <cell r="L9976">
            <v>523.54999999999995</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780,15</v>
          </cell>
          <cell r="F9977">
            <v>0</v>
          </cell>
          <cell r="G9977" t="str">
            <v>780,15</v>
          </cell>
          <cell r="H9977">
            <v>0</v>
          </cell>
          <cell r="I9977">
            <v>0</v>
          </cell>
          <cell r="J9977">
            <v>0</v>
          </cell>
          <cell r="K9977">
            <v>780.15</v>
          </cell>
          <cell r="L9977">
            <v>780.15</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560,22</v>
          </cell>
          <cell r="F9978">
            <v>0</v>
          </cell>
          <cell r="G9978" t="str">
            <v>560,22</v>
          </cell>
          <cell r="H9978">
            <v>0</v>
          </cell>
          <cell r="I9978">
            <v>0</v>
          </cell>
          <cell r="J9978">
            <v>0</v>
          </cell>
          <cell r="K9978">
            <v>560.22</v>
          </cell>
          <cell r="L9978">
            <v>560.22</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631,29</v>
          </cell>
          <cell r="F9979">
            <v>0</v>
          </cell>
          <cell r="G9979" t="str">
            <v>631,29</v>
          </cell>
          <cell r="H9979">
            <v>0</v>
          </cell>
          <cell r="I9979">
            <v>0</v>
          </cell>
          <cell r="J9979">
            <v>0</v>
          </cell>
          <cell r="K9979">
            <v>631.29</v>
          </cell>
          <cell r="L9979">
            <v>631.29</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694,42</v>
          </cell>
          <cell r="F9980">
            <v>0</v>
          </cell>
          <cell r="G9980" t="str">
            <v>694,42</v>
          </cell>
          <cell r="H9980">
            <v>0</v>
          </cell>
          <cell r="I9980">
            <v>0</v>
          </cell>
          <cell r="J9980">
            <v>0</v>
          </cell>
          <cell r="K9980">
            <v>694.42</v>
          </cell>
          <cell r="L9980">
            <v>694.42</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803,95</v>
          </cell>
          <cell r="F9981">
            <v>0</v>
          </cell>
          <cell r="G9981" t="str">
            <v>803,95</v>
          </cell>
          <cell r="H9981">
            <v>0</v>
          </cell>
          <cell r="I9981">
            <v>0</v>
          </cell>
          <cell r="J9981">
            <v>0</v>
          </cell>
          <cell r="K9981">
            <v>803.95</v>
          </cell>
          <cell r="L9981">
            <v>803.95</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726,17</v>
          </cell>
          <cell r="F9982">
            <v>0</v>
          </cell>
          <cell r="G9982" t="str">
            <v>726,17</v>
          </cell>
          <cell r="H9982">
            <v>0</v>
          </cell>
          <cell r="I9982">
            <v>0</v>
          </cell>
          <cell r="J9982">
            <v>0</v>
          </cell>
          <cell r="K9982">
            <v>726.17</v>
          </cell>
          <cell r="L9982">
            <v>726.17</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862,31</v>
          </cell>
          <cell r="F9983">
            <v>0</v>
          </cell>
          <cell r="G9983" t="str">
            <v>862,31</v>
          </cell>
          <cell r="H9983">
            <v>0</v>
          </cell>
          <cell r="I9983">
            <v>0</v>
          </cell>
          <cell r="J9983">
            <v>0</v>
          </cell>
          <cell r="K9983">
            <v>862.31</v>
          </cell>
          <cell r="L9983">
            <v>862.31</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940,85</v>
          </cell>
          <cell r="F9984">
            <v>0</v>
          </cell>
          <cell r="G9984" t="str">
            <v>940,85</v>
          </cell>
          <cell r="H9984">
            <v>0</v>
          </cell>
          <cell r="I9984">
            <v>0</v>
          </cell>
          <cell r="J9984">
            <v>0</v>
          </cell>
          <cell r="K9984">
            <v>940.85</v>
          </cell>
          <cell r="L9984">
            <v>940.85</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1.160,38</v>
          </cell>
          <cell r="F9985">
            <v>0</v>
          </cell>
          <cell r="G9985" t="str">
            <v>1.160,38</v>
          </cell>
          <cell r="H9985">
            <v>0</v>
          </cell>
          <cell r="I9985">
            <v>0</v>
          </cell>
          <cell r="J9985">
            <v>0</v>
          </cell>
          <cell r="K9985">
            <v>1160.3800000000001</v>
          </cell>
          <cell r="L9985">
            <v>1160.3800000000001</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914,63</v>
          </cell>
          <cell r="F9986">
            <v>0</v>
          </cell>
          <cell r="G9986" t="str">
            <v>914,63</v>
          </cell>
          <cell r="H9986">
            <v>0</v>
          </cell>
          <cell r="I9986">
            <v>0</v>
          </cell>
          <cell r="J9986">
            <v>0</v>
          </cell>
          <cell r="K9986">
            <v>914.63</v>
          </cell>
          <cell r="L9986">
            <v>914.63</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966,33</v>
          </cell>
          <cell r="F9987">
            <v>0</v>
          </cell>
          <cell r="G9987" t="str">
            <v>966,33</v>
          </cell>
          <cell r="H9987">
            <v>0</v>
          </cell>
          <cell r="I9987">
            <v>0</v>
          </cell>
          <cell r="J9987">
            <v>0</v>
          </cell>
          <cell r="K9987">
            <v>966.33</v>
          </cell>
          <cell r="L9987">
            <v>966.33</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1.176,86</v>
          </cell>
          <cell r="F9988">
            <v>0</v>
          </cell>
          <cell r="G9988" t="str">
            <v>1.176,86</v>
          </cell>
          <cell r="H9988">
            <v>0</v>
          </cell>
          <cell r="I9988">
            <v>0</v>
          </cell>
          <cell r="J9988">
            <v>0</v>
          </cell>
          <cell r="K9988">
            <v>1176.8599999999999</v>
          </cell>
          <cell r="L9988">
            <v>1176.8599999999999</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971,79</v>
          </cell>
          <cell r="F9989">
            <v>0</v>
          </cell>
          <cell r="G9989" t="str">
            <v>971,79</v>
          </cell>
          <cell r="H9989">
            <v>0</v>
          </cell>
          <cell r="I9989">
            <v>0</v>
          </cell>
          <cell r="J9989">
            <v>0</v>
          </cell>
          <cell r="K9989">
            <v>971.79</v>
          </cell>
          <cell r="L9989">
            <v>971.79</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61,16</v>
          </cell>
          <cell r="F9995">
            <v>0</v>
          </cell>
          <cell r="G9995" t="str">
            <v>61,16</v>
          </cell>
          <cell r="H9995">
            <v>0</v>
          </cell>
          <cell r="I9995">
            <v>0</v>
          </cell>
          <cell r="J9995">
            <v>0</v>
          </cell>
          <cell r="K9995">
            <v>61.16</v>
          </cell>
          <cell r="L9995">
            <v>61.16</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63,75</v>
          </cell>
          <cell r="F9996">
            <v>0</v>
          </cell>
          <cell r="G9996" t="str">
            <v>63,75</v>
          </cell>
          <cell r="H9996">
            <v>0</v>
          </cell>
          <cell r="I9996">
            <v>0</v>
          </cell>
          <cell r="J9996">
            <v>0</v>
          </cell>
          <cell r="K9996">
            <v>63.75</v>
          </cell>
          <cell r="L9996">
            <v>63.75</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68,74</v>
          </cell>
          <cell r="F9997">
            <v>0</v>
          </cell>
          <cell r="G9997" t="str">
            <v>68,74</v>
          </cell>
          <cell r="H9997">
            <v>0</v>
          </cell>
          <cell r="I9997">
            <v>0</v>
          </cell>
          <cell r="J9997">
            <v>0</v>
          </cell>
          <cell r="K9997">
            <v>68.739999999999995</v>
          </cell>
          <cell r="L9997">
            <v>68.739999999999995</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63,53</v>
          </cell>
          <cell r="F9998">
            <v>0</v>
          </cell>
          <cell r="G9998" t="str">
            <v>63,53</v>
          </cell>
          <cell r="H9998">
            <v>0</v>
          </cell>
          <cell r="I9998">
            <v>0</v>
          </cell>
          <cell r="J9998">
            <v>0</v>
          </cell>
          <cell r="K9998">
            <v>63.53</v>
          </cell>
          <cell r="L9998">
            <v>63.53</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69,93</v>
          </cell>
          <cell r="F9999">
            <v>0</v>
          </cell>
          <cell r="G9999" t="str">
            <v>69,93</v>
          </cell>
          <cell r="H9999">
            <v>0</v>
          </cell>
          <cell r="I9999">
            <v>0</v>
          </cell>
          <cell r="J9999">
            <v>0</v>
          </cell>
          <cell r="K9999">
            <v>69.930000000000007</v>
          </cell>
          <cell r="L9999">
            <v>69.930000000000007</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73,48</v>
          </cell>
          <cell r="F10000">
            <v>0</v>
          </cell>
          <cell r="G10000" t="str">
            <v>73,48</v>
          </cell>
          <cell r="H10000">
            <v>0</v>
          </cell>
          <cell r="I10000">
            <v>0</v>
          </cell>
          <cell r="J10000">
            <v>0</v>
          </cell>
          <cell r="K10000">
            <v>73.48</v>
          </cell>
          <cell r="L10000">
            <v>73.48</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77,04</v>
          </cell>
          <cell r="F10001">
            <v>0</v>
          </cell>
          <cell r="G10001" t="str">
            <v>77,04</v>
          </cell>
          <cell r="H10001">
            <v>0</v>
          </cell>
          <cell r="I10001">
            <v>0</v>
          </cell>
          <cell r="J10001">
            <v>0</v>
          </cell>
          <cell r="K10001">
            <v>77.040000000000006</v>
          </cell>
          <cell r="L10001">
            <v>77.040000000000006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88,89</v>
          </cell>
          <cell r="F10002">
            <v>0</v>
          </cell>
          <cell r="G10002" t="str">
            <v>88,89</v>
          </cell>
          <cell r="H10002">
            <v>0</v>
          </cell>
          <cell r="I10002">
            <v>0</v>
          </cell>
          <cell r="J10002">
            <v>0</v>
          </cell>
          <cell r="K10002">
            <v>88.89</v>
          </cell>
          <cell r="L10002">
            <v>88.89</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69,93</v>
          </cell>
          <cell r="F10003">
            <v>0</v>
          </cell>
          <cell r="G10003" t="str">
            <v>69,93</v>
          </cell>
          <cell r="H10003">
            <v>0</v>
          </cell>
          <cell r="I10003">
            <v>0</v>
          </cell>
          <cell r="J10003">
            <v>0</v>
          </cell>
          <cell r="K10003">
            <v>69.930000000000007</v>
          </cell>
          <cell r="L10003">
            <v>69.930000000000007</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507,29</v>
          </cell>
          <cell r="F10004">
            <v>0</v>
          </cell>
          <cell r="G10004" t="str">
            <v>507,29</v>
          </cell>
          <cell r="H10004">
            <v>0</v>
          </cell>
          <cell r="I10004">
            <v>0</v>
          </cell>
          <cell r="J10004">
            <v>0</v>
          </cell>
          <cell r="K10004">
            <v>507.29</v>
          </cell>
          <cell r="L10004">
            <v>507.29</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864,65</v>
          </cell>
          <cell r="F10005">
            <v>0</v>
          </cell>
          <cell r="G10005" t="str">
            <v>864,65</v>
          </cell>
          <cell r="H10005">
            <v>0</v>
          </cell>
          <cell r="I10005">
            <v>0</v>
          </cell>
          <cell r="J10005">
            <v>0</v>
          </cell>
          <cell r="K10005">
            <v>864.65</v>
          </cell>
          <cell r="L10005">
            <v>864.65</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92,21</v>
          </cell>
          <cell r="F10006">
            <v>0</v>
          </cell>
          <cell r="G10006" t="str">
            <v>92,21</v>
          </cell>
          <cell r="H10006">
            <v>0</v>
          </cell>
          <cell r="I10006">
            <v>0</v>
          </cell>
          <cell r="J10006">
            <v>0</v>
          </cell>
          <cell r="K10006">
            <v>92.21</v>
          </cell>
          <cell r="L10006">
            <v>92.21</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107,67</v>
          </cell>
          <cell r="F10007">
            <v>0</v>
          </cell>
          <cell r="G10007" t="str">
            <v>107,67</v>
          </cell>
          <cell r="H10007">
            <v>0</v>
          </cell>
          <cell r="I10007">
            <v>0</v>
          </cell>
          <cell r="J10007">
            <v>0</v>
          </cell>
          <cell r="K10007">
            <v>107.67</v>
          </cell>
          <cell r="L10007">
            <v>107.67</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54,32</v>
          </cell>
          <cell r="F10008">
            <v>0</v>
          </cell>
          <cell r="G10008" t="str">
            <v>54,32</v>
          </cell>
          <cell r="H10008">
            <v>0</v>
          </cell>
          <cell r="I10008">
            <v>0</v>
          </cell>
          <cell r="J10008">
            <v>0</v>
          </cell>
          <cell r="K10008">
            <v>54.32</v>
          </cell>
          <cell r="L10008">
            <v>54.32</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10,94</v>
          </cell>
          <cell r="F10022">
            <v>0</v>
          </cell>
          <cell r="G10022" t="str">
            <v>10,94</v>
          </cell>
          <cell r="H10022">
            <v>0</v>
          </cell>
          <cell r="I10022">
            <v>0</v>
          </cell>
          <cell r="J10022">
            <v>0</v>
          </cell>
          <cell r="K10022">
            <v>10.94</v>
          </cell>
          <cell r="L10022">
            <v>10.94</v>
          </cell>
          <cell r="M10022"/>
          <cell r="N10022">
            <v>39388</v>
          </cell>
        </row>
        <row r="10023">
          <cell r="A10023">
            <v>39387</v>
          </cell>
          <cell r="B10023" t="str">
            <v xml:space="preserve">LAMPADA LED TUBULAR BIVOLT 18/20 W, BASE G13                                                                                                                                                                                                                                                                                                                                                                                                                                                              </v>
          </cell>
          <cell r="C10023" t="str">
            <v>INSUMO</v>
          </cell>
          <cell r="D10023" t="str">
            <v xml:space="preserve">UN    </v>
          </cell>
          <cell r="E10023" t="str">
            <v>17,06</v>
          </cell>
          <cell r="F10023">
            <v>0</v>
          </cell>
          <cell r="G10023" t="str">
            <v>17,06</v>
          </cell>
          <cell r="H10023">
            <v>0</v>
          </cell>
          <cell r="I10023">
            <v>0</v>
          </cell>
          <cell r="J10023">
            <v>0</v>
          </cell>
          <cell r="K10023">
            <v>17.059999999999999</v>
          </cell>
          <cell r="L10023">
            <v>17.059999999999999</v>
          </cell>
          <cell r="M10023"/>
          <cell r="N10023">
            <v>39387</v>
          </cell>
        </row>
        <row r="10024">
          <cell r="A10024">
            <v>39386</v>
          </cell>
          <cell r="B10024" t="str">
            <v xml:space="preserve">LAMPADA LED TUBULAR BIVOLT 9/10 W, BASE G13                                                                                                                                                                                                                                                                                                                                                                                                                                                               </v>
          </cell>
          <cell r="C10024" t="str">
            <v>INSUMO</v>
          </cell>
          <cell r="D10024" t="str">
            <v xml:space="preserve">UN    </v>
          </cell>
          <cell r="E10024" t="str">
            <v>11,90</v>
          </cell>
          <cell r="F10024">
            <v>0</v>
          </cell>
          <cell r="G10024" t="str">
            <v>11,90</v>
          </cell>
          <cell r="H10024">
            <v>0</v>
          </cell>
          <cell r="I10024">
            <v>0</v>
          </cell>
          <cell r="J10024">
            <v>0</v>
          </cell>
          <cell r="K10024">
            <v>11.9</v>
          </cell>
          <cell r="L10024">
            <v>11.9</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8,90</v>
          </cell>
          <cell r="F10025">
            <v>0</v>
          </cell>
          <cell r="G10025" t="str">
            <v>8,90</v>
          </cell>
          <cell r="H10025">
            <v>0</v>
          </cell>
          <cell r="I10025">
            <v>0</v>
          </cell>
          <cell r="J10025">
            <v>0</v>
          </cell>
          <cell r="K10025">
            <v>8.9</v>
          </cell>
          <cell r="L10025">
            <v>8.9</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7,73</v>
          </cell>
          <cell r="F10026">
            <v>0</v>
          </cell>
          <cell r="G10026" t="str">
            <v>7,73</v>
          </cell>
          <cell r="H10026">
            <v>0</v>
          </cell>
          <cell r="I10026">
            <v>0</v>
          </cell>
          <cell r="J10026">
            <v>0</v>
          </cell>
          <cell r="K10026">
            <v>7.73</v>
          </cell>
          <cell r="L10026">
            <v>7.73</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2.349,00</v>
          </cell>
          <cell r="F10035">
            <v>0</v>
          </cell>
          <cell r="G10035" t="str">
            <v>2.349,00</v>
          </cell>
          <cell r="H10035">
            <v>0</v>
          </cell>
          <cell r="I10035">
            <v>0</v>
          </cell>
          <cell r="J10035">
            <v>0</v>
          </cell>
          <cell r="K10035">
            <v>2349</v>
          </cell>
          <cell r="L10035">
            <v>2349</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107,95</v>
          </cell>
          <cell r="F10036">
            <v>0</v>
          </cell>
          <cell r="G10036" t="str">
            <v>107,95</v>
          </cell>
          <cell r="H10036">
            <v>0</v>
          </cell>
          <cell r="I10036">
            <v>0</v>
          </cell>
          <cell r="J10036">
            <v>0</v>
          </cell>
          <cell r="K10036">
            <v>107.95</v>
          </cell>
          <cell r="L10036">
            <v>107.95</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119,28</v>
          </cell>
          <cell r="F10037">
            <v>0</v>
          </cell>
          <cell r="G10037" t="str">
            <v>119,28</v>
          </cell>
          <cell r="H10037">
            <v>0</v>
          </cell>
          <cell r="I10037">
            <v>0</v>
          </cell>
          <cell r="J10037">
            <v>0</v>
          </cell>
          <cell r="K10037">
            <v>119.28</v>
          </cell>
          <cell r="L10037">
            <v>119.28</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190,93</v>
          </cell>
          <cell r="F10038">
            <v>0</v>
          </cell>
          <cell r="G10038" t="str">
            <v>190,93</v>
          </cell>
          <cell r="H10038">
            <v>0</v>
          </cell>
          <cell r="I10038">
            <v>0</v>
          </cell>
          <cell r="J10038">
            <v>0</v>
          </cell>
          <cell r="K10038">
            <v>190.93</v>
          </cell>
          <cell r="L10038">
            <v>190.93</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534,31</v>
          </cell>
          <cell r="F10039">
            <v>0</v>
          </cell>
          <cell r="G10039" t="str">
            <v>534,31</v>
          </cell>
          <cell r="H10039">
            <v>0</v>
          </cell>
          <cell r="I10039">
            <v>0</v>
          </cell>
          <cell r="J10039">
            <v>0</v>
          </cell>
          <cell r="K10039">
            <v>534.30999999999995</v>
          </cell>
          <cell r="L10039">
            <v>534.30999999999995</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550,51</v>
          </cell>
          <cell r="F10040">
            <v>0</v>
          </cell>
          <cell r="G10040" t="str">
            <v>550,51</v>
          </cell>
          <cell r="H10040">
            <v>0</v>
          </cell>
          <cell r="I10040">
            <v>0</v>
          </cell>
          <cell r="J10040">
            <v>0</v>
          </cell>
          <cell r="K10040">
            <v>550.51</v>
          </cell>
          <cell r="L10040">
            <v>550.51</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171,77</v>
          </cell>
          <cell r="F10041">
            <v>0</v>
          </cell>
          <cell r="G10041" t="str">
            <v>171,77</v>
          </cell>
          <cell r="H10041">
            <v>0</v>
          </cell>
          <cell r="I10041">
            <v>0</v>
          </cell>
          <cell r="J10041">
            <v>0</v>
          </cell>
          <cell r="K10041">
            <v>171.77</v>
          </cell>
          <cell r="L10041">
            <v>171.77</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182,86</v>
          </cell>
          <cell r="F10042">
            <v>0</v>
          </cell>
          <cell r="G10042" t="str">
            <v>182,86</v>
          </cell>
          <cell r="H10042">
            <v>0</v>
          </cell>
          <cell r="I10042">
            <v>0</v>
          </cell>
          <cell r="J10042">
            <v>0</v>
          </cell>
          <cell r="K10042">
            <v>182.86</v>
          </cell>
          <cell r="L10042">
            <v>182.86</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204,77</v>
          </cell>
          <cell r="F10043">
            <v>0</v>
          </cell>
          <cell r="G10043" t="str">
            <v>204,77</v>
          </cell>
          <cell r="H10043">
            <v>0</v>
          </cell>
          <cell r="I10043">
            <v>0</v>
          </cell>
          <cell r="J10043">
            <v>0</v>
          </cell>
          <cell r="K10043">
            <v>204.77</v>
          </cell>
          <cell r="L10043">
            <v>204.77</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103,88</v>
          </cell>
          <cell r="F10044">
            <v>0</v>
          </cell>
          <cell r="G10044" t="str">
            <v>103,88</v>
          </cell>
          <cell r="H10044">
            <v>0</v>
          </cell>
          <cell r="I10044">
            <v>0</v>
          </cell>
          <cell r="J10044">
            <v>0</v>
          </cell>
          <cell r="K10044">
            <v>103.88</v>
          </cell>
          <cell r="L10044">
            <v>103.88</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355,65</v>
          </cell>
          <cell r="F10045">
            <v>0</v>
          </cell>
          <cell r="G10045" t="str">
            <v>355,65</v>
          </cell>
          <cell r="H10045">
            <v>0</v>
          </cell>
          <cell r="I10045">
            <v>0</v>
          </cell>
          <cell r="J10045">
            <v>0</v>
          </cell>
          <cell r="K10045">
            <v>355.65</v>
          </cell>
          <cell r="L10045">
            <v>355.65</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175,45</v>
          </cell>
          <cell r="F10046">
            <v>0</v>
          </cell>
          <cell r="G10046" t="str">
            <v>175,45</v>
          </cell>
          <cell r="H10046">
            <v>0</v>
          </cell>
          <cell r="I10046">
            <v>0</v>
          </cell>
          <cell r="J10046">
            <v>0</v>
          </cell>
          <cell r="K10046">
            <v>175.45</v>
          </cell>
          <cell r="L10046">
            <v>175.45</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17,30</v>
          </cell>
          <cell r="F10047">
            <v>0</v>
          </cell>
          <cell r="G10047" t="str">
            <v>17,30</v>
          </cell>
          <cell r="H10047">
            <v>0</v>
          </cell>
          <cell r="I10047">
            <v>0</v>
          </cell>
          <cell r="J10047">
            <v>0</v>
          </cell>
          <cell r="K10047">
            <v>17.3</v>
          </cell>
          <cell r="L10047">
            <v>17.3</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3.039,27</v>
          </cell>
          <cell r="F10048">
            <v>0</v>
          </cell>
          <cell r="G10048" t="str">
            <v>3.039,27</v>
          </cell>
          <cell r="H10048">
            <v>0</v>
          </cell>
          <cell r="I10048">
            <v>0</v>
          </cell>
          <cell r="J10048">
            <v>0</v>
          </cell>
          <cell r="K10048">
            <v>3039.27</v>
          </cell>
          <cell r="L10048">
            <v>3039.27</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102,81</v>
          </cell>
          <cell r="F10049">
            <v>0</v>
          </cell>
          <cell r="G10049" t="str">
            <v>102,81</v>
          </cell>
          <cell r="H10049">
            <v>0</v>
          </cell>
          <cell r="I10049">
            <v>0</v>
          </cell>
          <cell r="J10049">
            <v>0</v>
          </cell>
          <cell r="K10049">
            <v>102.81</v>
          </cell>
          <cell r="L10049">
            <v>102.81</v>
          </cell>
          <cell r="M10049"/>
          <cell r="N10049">
            <v>10853</v>
          </cell>
        </row>
        <row r="10050">
          <cell r="A10050">
            <v>5093</v>
          </cell>
          <cell r="B10050" t="str">
            <v xml:space="preserve">LEVANTADOR DE JANELA GUILHOTINA, EM LATAO CROMADO                                                                                                                                                                                                                                                                                                                                                                                                                                                         </v>
          </cell>
          <cell r="C10050" t="str">
            <v>INSUMO</v>
          </cell>
          <cell r="D10050" t="str">
            <v xml:space="preserve">PAR   </v>
          </cell>
          <cell r="E10050" t="str">
            <v>20,23</v>
          </cell>
          <cell r="F10050">
            <v>0</v>
          </cell>
          <cell r="G10050" t="str">
            <v>20,23</v>
          </cell>
          <cell r="H10050">
            <v>0</v>
          </cell>
          <cell r="I10050">
            <v>0</v>
          </cell>
          <cell r="J10050">
            <v>0</v>
          </cell>
          <cell r="K10050">
            <v>20.23</v>
          </cell>
          <cell r="L10050">
            <v>20.23</v>
          </cell>
          <cell r="M10050"/>
          <cell r="N10050">
            <v>5093</v>
          </cell>
        </row>
        <row r="10051">
          <cell r="A10051">
            <v>44331</v>
          </cell>
          <cell r="B10051" t="str">
            <v xml:space="preserve">LIMPA VIDROS COM PULVERIZADOR                                                                                                                                                                                                                                                                                                                                                                                                                                                                             </v>
          </cell>
          <cell r="C10051" t="str">
            <v>INSUMO</v>
          </cell>
          <cell r="D10051" t="str">
            <v xml:space="preserve">L     </v>
          </cell>
          <cell r="E10051" t="str">
            <v>54,14</v>
          </cell>
          <cell r="F10051">
            <v>0</v>
          </cell>
          <cell r="G10051" t="str">
            <v>54,14</v>
          </cell>
          <cell r="H10051">
            <v>0</v>
          </cell>
          <cell r="I10051">
            <v>0</v>
          </cell>
          <cell r="J10051">
            <v>0</v>
          </cell>
          <cell r="K10051">
            <v>54.14</v>
          </cell>
          <cell r="L10051">
            <v>54.14</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11,01</v>
          </cell>
          <cell r="F10056">
            <v>0</v>
          </cell>
          <cell r="G10056" t="str">
            <v>11,01</v>
          </cell>
          <cell r="H10056">
            <v>0</v>
          </cell>
          <cell r="I10056">
            <v>0</v>
          </cell>
          <cell r="J10056">
            <v>0</v>
          </cell>
          <cell r="K10056">
            <v>11.01</v>
          </cell>
          <cell r="L10056">
            <v>11.01</v>
          </cell>
          <cell r="M10056"/>
          <cell r="N10056">
            <v>38382</v>
          </cell>
        </row>
        <row r="10057">
          <cell r="A10057">
            <v>38383</v>
          </cell>
          <cell r="B10057" t="str">
            <v xml:space="preserve">LIXA D'AGUA EM FOLHA, GRAO 100                                                                                                                                                                                                                                                                                                                                                                                                                                                                            </v>
          </cell>
          <cell r="C10057" t="str">
            <v>INSUMO</v>
          </cell>
          <cell r="D10057" t="str">
            <v xml:space="preserve">UN    </v>
          </cell>
          <cell r="E10057" t="str">
            <v>2,06</v>
          </cell>
          <cell r="F10057">
            <v>0</v>
          </cell>
          <cell r="G10057" t="str">
            <v>2,06</v>
          </cell>
          <cell r="H10057">
            <v>0</v>
          </cell>
          <cell r="I10057">
            <v>0</v>
          </cell>
          <cell r="J10057">
            <v>0</v>
          </cell>
          <cell r="K10057">
            <v>2.06</v>
          </cell>
          <cell r="L10057">
            <v>2.06</v>
          </cell>
          <cell r="M10057"/>
          <cell r="N10057">
            <v>38383</v>
          </cell>
        </row>
        <row r="10058">
          <cell r="A10058">
            <v>3768</v>
          </cell>
          <cell r="B10058" t="str">
            <v xml:space="preserve">LIXA EM FOLHA PARA FERRO, NUMERO 150                                                                                                                                                                                                                                                                                                                                                                                                                                                                      </v>
          </cell>
          <cell r="C10058" t="str">
            <v>INSUMO</v>
          </cell>
          <cell r="D10058" t="str">
            <v xml:space="preserve">UN    </v>
          </cell>
          <cell r="E10058" t="str">
            <v>4,04</v>
          </cell>
          <cell r="F10058">
            <v>0</v>
          </cell>
          <cell r="G10058" t="str">
            <v>4,04</v>
          </cell>
          <cell r="H10058">
            <v>0</v>
          </cell>
          <cell r="I10058">
            <v>0</v>
          </cell>
          <cell r="J10058">
            <v>0</v>
          </cell>
          <cell r="K10058">
            <v>4.04</v>
          </cell>
          <cell r="L10058">
            <v>4.04</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1,35</v>
          </cell>
          <cell r="F10059">
            <v>0</v>
          </cell>
          <cell r="G10059" t="str">
            <v>1,35</v>
          </cell>
          <cell r="H10059">
            <v>0</v>
          </cell>
          <cell r="I10059">
            <v>0</v>
          </cell>
          <cell r="J10059">
            <v>0</v>
          </cell>
          <cell r="K10059">
            <v>1.35</v>
          </cell>
          <cell r="L10059">
            <v>1.35</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5.080,61</v>
          </cell>
          <cell r="F10060">
            <v>0</v>
          </cell>
          <cell r="G10060" t="str">
            <v>5.080,61</v>
          </cell>
          <cell r="H10060">
            <v>0</v>
          </cell>
          <cell r="I10060">
            <v>0</v>
          </cell>
          <cell r="J10060">
            <v>0</v>
          </cell>
          <cell r="K10060">
            <v>5080.6099999999997</v>
          </cell>
          <cell r="L10060">
            <v>5080.6099999999997</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840,26</v>
          </cell>
          <cell r="F10061">
            <v>0</v>
          </cell>
          <cell r="G10061" t="str">
            <v>840,26</v>
          </cell>
          <cell r="H10061">
            <v>0</v>
          </cell>
          <cell r="I10061">
            <v>0</v>
          </cell>
          <cell r="J10061">
            <v>0</v>
          </cell>
          <cell r="K10061">
            <v>840.26</v>
          </cell>
          <cell r="L10061">
            <v>840.26</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6,66</v>
          </cell>
          <cell r="F10063">
            <v>0</v>
          </cell>
          <cell r="G10063" t="str">
            <v>6,66</v>
          </cell>
          <cell r="H10063">
            <v>0</v>
          </cell>
          <cell r="I10063">
            <v>0</v>
          </cell>
          <cell r="J10063">
            <v>0</v>
          </cell>
          <cell r="K10063">
            <v>6.66</v>
          </cell>
          <cell r="L10063">
            <v>6.66</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20,00</v>
          </cell>
          <cell r="F10064">
            <v>0</v>
          </cell>
          <cell r="G10064" t="str">
            <v>20,00</v>
          </cell>
          <cell r="H10064">
            <v>0</v>
          </cell>
          <cell r="I10064">
            <v>0</v>
          </cell>
          <cell r="J10064">
            <v>0</v>
          </cell>
          <cell r="K10064">
            <v>20</v>
          </cell>
          <cell r="L10064">
            <v>20</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450,00</v>
          </cell>
          <cell r="F10065">
            <v>0</v>
          </cell>
          <cell r="G10065" t="str">
            <v>450,00</v>
          </cell>
          <cell r="H10065">
            <v>0</v>
          </cell>
          <cell r="I10065">
            <v>0</v>
          </cell>
          <cell r="J10065">
            <v>0</v>
          </cell>
          <cell r="K10065">
            <v>450</v>
          </cell>
          <cell r="L10065">
            <v>450</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13,00</v>
          </cell>
          <cell r="F10066">
            <v>0</v>
          </cell>
          <cell r="G10066" t="str">
            <v>13,00</v>
          </cell>
          <cell r="H10066">
            <v>0</v>
          </cell>
          <cell r="I10066">
            <v>0</v>
          </cell>
          <cell r="J10066">
            <v>0</v>
          </cell>
          <cell r="K10066">
            <v>13</v>
          </cell>
          <cell r="L10066">
            <v>13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5,00</v>
          </cell>
          <cell r="F10067">
            <v>0</v>
          </cell>
          <cell r="G10067" t="str">
            <v>5,00</v>
          </cell>
          <cell r="H10067">
            <v>0</v>
          </cell>
          <cell r="I10067">
            <v>0</v>
          </cell>
          <cell r="J10067">
            <v>0</v>
          </cell>
          <cell r="K10067">
            <v>5</v>
          </cell>
          <cell r="L10067">
            <v>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2,03</v>
          </cell>
          <cell r="F10068">
            <v>0</v>
          </cell>
          <cell r="G10068" t="str">
            <v>2,03</v>
          </cell>
          <cell r="H10068">
            <v>0</v>
          </cell>
          <cell r="I10068">
            <v>0</v>
          </cell>
          <cell r="J10068">
            <v>0</v>
          </cell>
          <cell r="K10068">
            <v>2.0299999999999998</v>
          </cell>
          <cell r="L10068">
            <v>2.0299999999999998</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2,03</v>
          </cell>
          <cell r="F10069">
            <v>0</v>
          </cell>
          <cell r="G10069" t="str">
            <v>2,03</v>
          </cell>
          <cell r="H10069">
            <v>0</v>
          </cell>
          <cell r="I10069">
            <v>0</v>
          </cell>
          <cell r="J10069">
            <v>0</v>
          </cell>
          <cell r="K10069">
            <v>2.0299999999999998</v>
          </cell>
          <cell r="L10069">
            <v>2.0299999999999998</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2,43</v>
          </cell>
          <cell r="F10070">
            <v>0</v>
          </cell>
          <cell r="G10070" t="str">
            <v>2,43</v>
          </cell>
          <cell r="H10070">
            <v>0</v>
          </cell>
          <cell r="I10070">
            <v>0</v>
          </cell>
          <cell r="J10070">
            <v>0</v>
          </cell>
          <cell r="K10070">
            <v>2.4300000000000002</v>
          </cell>
          <cell r="L10070">
            <v>2.4300000000000002</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2,03</v>
          </cell>
          <cell r="F10071">
            <v>0</v>
          </cell>
          <cell r="G10071" t="str">
            <v>2,03</v>
          </cell>
          <cell r="H10071">
            <v>0</v>
          </cell>
          <cell r="I10071">
            <v>0</v>
          </cell>
          <cell r="J10071">
            <v>0</v>
          </cell>
          <cell r="K10071">
            <v>2.0299999999999998</v>
          </cell>
          <cell r="L10071">
            <v>2.0299999999999998</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2,84</v>
          </cell>
          <cell r="F10072">
            <v>0</v>
          </cell>
          <cell r="G10072" t="str">
            <v>2,84</v>
          </cell>
          <cell r="H10072">
            <v>0</v>
          </cell>
          <cell r="I10072">
            <v>0</v>
          </cell>
          <cell r="J10072">
            <v>0</v>
          </cell>
          <cell r="K10072">
            <v>2.84</v>
          </cell>
          <cell r="L10072">
            <v>2.84</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5,00</v>
          </cell>
          <cell r="F10078">
            <v>0</v>
          </cell>
          <cell r="G10078" t="str">
            <v>5,00</v>
          </cell>
          <cell r="H10078">
            <v>0</v>
          </cell>
          <cell r="I10078">
            <v>0</v>
          </cell>
          <cell r="J10078">
            <v>0</v>
          </cell>
          <cell r="K10078">
            <v>5</v>
          </cell>
          <cell r="L10078">
            <v>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9,16</v>
          </cell>
          <cell r="F10079">
            <v>0</v>
          </cell>
          <cell r="G10079" t="str">
            <v>9,16</v>
          </cell>
          <cell r="H10079">
            <v>0</v>
          </cell>
          <cell r="I10079">
            <v>0</v>
          </cell>
          <cell r="J10079">
            <v>0</v>
          </cell>
          <cell r="K10079">
            <v>9.16</v>
          </cell>
          <cell r="L10079">
            <v>9.16</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13,20</v>
          </cell>
          <cell r="F10080">
            <v>0</v>
          </cell>
          <cell r="G10080" t="str">
            <v>13,20</v>
          </cell>
          <cell r="H10080">
            <v>0</v>
          </cell>
          <cell r="I10080">
            <v>0</v>
          </cell>
          <cell r="J10080">
            <v>0</v>
          </cell>
          <cell r="K10080">
            <v>13.2</v>
          </cell>
          <cell r="L10080">
            <v>13.2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697,69</v>
          </cell>
          <cell r="F10086">
            <v>0</v>
          </cell>
          <cell r="G10086" t="str">
            <v>697,69</v>
          </cell>
          <cell r="H10086">
            <v>0</v>
          </cell>
          <cell r="I10086">
            <v>0</v>
          </cell>
          <cell r="J10086">
            <v>0</v>
          </cell>
          <cell r="K10086">
            <v>697.69</v>
          </cell>
          <cell r="L10086">
            <v>697.69</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20,00</v>
          </cell>
          <cell r="F10087">
            <v>0</v>
          </cell>
          <cell r="G10087" t="str">
            <v>20,00</v>
          </cell>
          <cell r="H10087">
            <v>0</v>
          </cell>
          <cell r="I10087">
            <v>0</v>
          </cell>
          <cell r="J10087">
            <v>0</v>
          </cell>
          <cell r="K10087">
            <v>20</v>
          </cell>
          <cell r="L10087">
            <v>20</v>
          </cell>
          <cell r="M10087"/>
          <cell r="N10087">
            <v>40275</v>
          </cell>
        </row>
        <row r="10088">
          <cell r="A10088">
            <v>42408</v>
          </cell>
          <cell r="B10088" t="str">
            <v xml:space="preserve">LONA PLASTICA EXTRA FORTE PRETA, E = 200 MICRA                                                                                                                                                                                                                                                                                                                                                                                                                                                            </v>
          </cell>
          <cell r="C10088" t="str">
            <v>INSUMO</v>
          </cell>
          <cell r="D10088" t="str">
            <v xml:space="preserve">M2    </v>
          </cell>
          <cell r="E10088" t="str">
            <v>2,26</v>
          </cell>
          <cell r="F10088">
            <v>0</v>
          </cell>
          <cell r="G10088" t="str">
            <v>2,26</v>
          </cell>
          <cell r="H10088">
            <v>0</v>
          </cell>
          <cell r="I10088">
            <v>0</v>
          </cell>
          <cell r="J10088">
            <v>0</v>
          </cell>
          <cell r="K10088">
            <v>2.2599999999999998</v>
          </cell>
          <cell r="L10088">
            <v>2.2599999999999998</v>
          </cell>
          <cell r="M10088"/>
          <cell r="N10088">
            <v>42408</v>
          </cell>
        </row>
        <row r="10089">
          <cell r="A10089">
            <v>3777</v>
          </cell>
          <cell r="B10089" t="str">
            <v xml:space="preserve">LONA PLASTICA PESADA PRETA, E = 150 MICRA                                                                                                                                                                                                                                                                                                                                                                                                                                                                 </v>
          </cell>
          <cell r="C10089" t="str">
            <v>INSUMO</v>
          </cell>
          <cell r="D10089" t="str">
            <v xml:space="preserve">M2    </v>
          </cell>
          <cell r="E10089" t="str">
            <v>1,63</v>
          </cell>
          <cell r="F10089">
            <v>0</v>
          </cell>
          <cell r="G10089" t="str">
            <v>1,63</v>
          </cell>
          <cell r="H10089">
            <v>0</v>
          </cell>
          <cell r="I10089">
            <v>0</v>
          </cell>
          <cell r="J10089">
            <v>0</v>
          </cell>
          <cell r="K10089">
            <v>1.63</v>
          </cell>
          <cell r="L10089">
            <v>1.63</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22,36</v>
          </cell>
          <cell r="F10094">
            <v>0</v>
          </cell>
          <cell r="G10094" t="str">
            <v>22,36</v>
          </cell>
          <cell r="H10094">
            <v>0</v>
          </cell>
          <cell r="I10094">
            <v>0</v>
          </cell>
          <cell r="J10094">
            <v>0</v>
          </cell>
          <cell r="K10094">
            <v>22.36</v>
          </cell>
          <cell r="L10094">
            <v>22.36</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763,16</v>
          </cell>
          <cell r="F10095">
            <v>0</v>
          </cell>
          <cell r="G10095" t="str">
            <v>763,16</v>
          </cell>
          <cell r="H10095">
            <v>0</v>
          </cell>
          <cell r="I10095">
            <v>0</v>
          </cell>
          <cell r="J10095">
            <v>0</v>
          </cell>
          <cell r="K10095">
            <v>763.16</v>
          </cell>
          <cell r="L10095">
            <v>763.16</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886,47</v>
          </cell>
          <cell r="F10096">
            <v>0</v>
          </cell>
          <cell r="G10096" t="str">
            <v>886,47</v>
          </cell>
          <cell r="H10096">
            <v>0</v>
          </cell>
          <cell r="I10096">
            <v>0</v>
          </cell>
          <cell r="J10096">
            <v>0</v>
          </cell>
          <cell r="K10096">
            <v>886.47</v>
          </cell>
          <cell r="L10096">
            <v>886.47</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1.468,57</v>
          </cell>
          <cell r="F10097">
            <v>0</v>
          </cell>
          <cell r="G10097" t="str">
            <v>1.468,57</v>
          </cell>
          <cell r="H10097">
            <v>0</v>
          </cell>
          <cell r="I10097">
            <v>0</v>
          </cell>
          <cell r="J10097">
            <v>0</v>
          </cell>
          <cell r="K10097">
            <v>1468.57</v>
          </cell>
          <cell r="L10097">
            <v>1468.57</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229,35</v>
          </cell>
          <cell r="F10098">
            <v>0</v>
          </cell>
          <cell r="G10098" t="str">
            <v>229,35</v>
          </cell>
          <cell r="H10098">
            <v>0</v>
          </cell>
          <cell r="I10098">
            <v>0</v>
          </cell>
          <cell r="J10098">
            <v>0</v>
          </cell>
          <cell r="K10098">
            <v>229.35</v>
          </cell>
          <cell r="L10098">
            <v>229.35</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423,21</v>
          </cell>
          <cell r="F10099">
            <v>0</v>
          </cell>
          <cell r="G10099" t="str">
            <v>423,21</v>
          </cell>
          <cell r="H10099">
            <v>0</v>
          </cell>
          <cell r="I10099">
            <v>0</v>
          </cell>
          <cell r="J10099">
            <v>0</v>
          </cell>
          <cell r="K10099">
            <v>423.21</v>
          </cell>
          <cell r="L10099">
            <v>423.21</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468,48</v>
          </cell>
          <cell r="F10100">
            <v>0</v>
          </cell>
          <cell r="G10100" t="str">
            <v>468,48</v>
          </cell>
          <cell r="H10100">
            <v>0</v>
          </cell>
          <cell r="I10100">
            <v>0</v>
          </cell>
          <cell r="J10100">
            <v>0</v>
          </cell>
          <cell r="K10100">
            <v>468.48</v>
          </cell>
          <cell r="L10100">
            <v>468.48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564,90</v>
          </cell>
          <cell r="F10101">
            <v>0</v>
          </cell>
          <cell r="G10101" t="str">
            <v>564,90</v>
          </cell>
          <cell r="H10101">
            <v>0</v>
          </cell>
          <cell r="I10101">
            <v>0</v>
          </cell>
          <cell r="J10101">
            <v>0</v>
          </cell>
          <cell r="K10101">
            <v>564.9</v>
          </cell>
          <cell r="L10101">
            <v>564.9</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20,45</v>
          </cell>
          <cell r="F10116">
            <v>0</v>
          </cell>
          <cell r="G10116" t="str">
            <v>20,45</v>
          </cell>
          <cell r="H10116">
            <v>0</v>
          </cell>
          <cell r="I10116">
            <v>0</v>
          </cell>
          <cell r="J10116">
            <v>0</v>
          </cell>
          <cell r="K10116">
            <v>20.45</v>
          </cell>
          <cell r="L10116">
            <v>20.45</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22,19</v>
          </cell>
          <cell r="F10117">
            <v>0</v>
          </cell>
          <cell r="G10117" t="str">
            <v>22,19</v>
          </cell>
          <cell r="H10117">
            <v>0</v>
          </cell>
          <cell r="I10117">
            <v>0</v>
          </cell>
          <cell r="J10117">
            <v>0</v>
          </cell>
          <cell r="K10117">
            <v>22.19</v>
          </cell>
          <cell r="L10117">
            <v>22.19</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46,51</v>
          </cell>
          <cell r="F10118">
            <v>0</v>
          </cell>
          <cell r="G10118" t="str">
            <v>46,51</v>
          </cell>
          <cell r="H10118">
            <v>0</v>
          </cell>
          <cell r="I10118">
            <v>0</v>
          </cell>
          <cell r="J10118">
            <v>0</v>
          </cell>
          <cell r="K10118">
            <v>46.51</v>
          </cell>
          <cell r="L10118">
            <v>46.51</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52,21</v>
          </cell>
          <cell r="F10119">
            <v>0</v>
          </cell>
          <cell r="G10119" t="str">
            <v>52,21</v>
          </cell>
          <cell r="H10119">
            <v>0</v>
          </cell>
          <cell r="I10119">
            <v>0</v>
          </cell>
          <cell r="J10119">
            <v>0</v>
          </cell>
          <cell r="K10119">
            <v>52.21</v>
          </cell>
          <cell r="L10119">
            <v>52.21</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63,95</v>
          </cell>
          <cell r="F10123">
            <v>0</v>
          </cell>
          <cell r="G10123" t="str">
            <v>63,95</v>
          </cell>
          <cell r="H10123">
            <v>0</v>
          </cell>
          <cell r="I10123">
            <v>0</v>
          </cell>
          <cell r="J10123">
            <v>0</v>
          </cell>
          <cell r="K10123">
            <v>63.95</v>
          </cell>
          <cell r="L10123">
            <v>63.95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2,61</v>
          </cell>
          <cell r="F10128">
            <v>0</v>
          </cell>
          <cell r="G10128" t="str">
            <v>2,61</v>
          </cell>
          <cell r="H10128">
            <v>0</v>
          </cell>
          <cell r="I10128">
            <v>0</v>
          </cell>
          <cell r="J10128">
            <v>0</v>
          </cell>
          <cell r="K10128">
            <v>2.61</v>
          </cell>
          <cell r="L10128">
            <v>2.61</v>
          </cell>
          <cell r="M10128"/>
          <cell r="N10128">
            <v>21119</v>
          </cell>
        </row>
        <row r="10129">
          <cell r="A10129">
            <v>37974</v>
          </cell>
          <cell r="B10129" t="str">
            <v xml:space="preserve">LUVA CPVC, SOLDAVEL, 22 MM, PARA AGUA QUENTE PREDIAL                                                                                                                                                                                                                                                                                                                                                                                                                                                      </v>
          </cell>
          <cell r="C10129" t="str">
            <v>INSUMO</v>
          </cell>
          <cell r="D10129" t="str">
            <v xml:space="preserve">UN    </v>
          </cell>
          <cell r="E10129" t="str">
            <v>3,88</v>
          </cell>
          <cell r="F10129">
            <v>0</v>
          </cell>
          <cell r="G10129" t="str">
            <v>3,88</v>
          </cell>
          <cell r="H10129">
            <v>0</v>
          </cell>
          <cell r="I10129">
            <v>0</v>
          </cell>
          <cell r="J10129">
            <v>0</v>
          </cell>
          <cell r="K10129">
            <v>3.88</v>
          </cell>
          <cell r="L10129">
            <v>3.88</v>
          </cell>
          <cell r="M10129"/>
          <cell r="N10129">
            <v>37974</v>
          </cell>
        </row>
        <row r="10130">
          <cell r="A10130">
            <v>37975</v>
          </cell>
          <cell r="B10130" t="str">
            <v xml:space="preserve">LUVA CPVC, SOLDAVEL, 28 MM, PARA AGUA QUENTE PREDIAL                                                                                                                                                                                                                                                                                                                                                                                                                                                      </v>
          </cell>
          <cell r="C10130" t="str">
            <v>INSUMO</v>
          </cell>
          <cell r="D10130" t="str">
            <v xml:space="preserve">UN    </v>
          </cell>
          <cell r="E10130" t="str">
            <v>7,88</v>
          </cell>
          <cell r="F10130">
            <v>0</v>
          </cell>
          <cell r="G10130" t="str">
            <v>7,88</v>
          </cell>
          <cell r="H10130">
            <v>0</v>
          </cell>
          <cell r="I10130">
            <v>0</v>
          </cell>
          <cell r="J10130">
            <v>0</v>
          </cell>
          <cell r="K10130">
            <v>7.88</v>
          </cell>
          <cell r="L10130">
            <v>7.88</v>
          </cell>
          <cell r="M10130"/>
          <cell r="N10130">
            <v>37975</v>
          </cell>
        </row>
        <row r="10131">
          <cell r="A10131">
            <v>37976</v>
          </cell>
          <cell r="B10131" t="str">
            <v xml:space="preserve">LUVA CPVC, SOLDAVEL, 35 MM, PARA AGUA QUENTE PREDIAL                                                                                                                                                                                                                                                                                                                                                                                                                                                      </v>
          </cell>
          <cell r="C10131" t="str">
            <v>INSUMO</v>
          </cell>
          <cell r="D10131" t="str">
            <v xml:space="preserve">UN    </v>
          </cell>
          <cell r="E10131" t="str">
            <v>16,17</v>
          </cell>
          <cell r="F10131">
            <v>0</v>
          </cell>
          <cell r="G10131" t="str">
            <v>16,17</v>
          </cell>
          <cell r="H10131">
            <v>0</v>
          </cell>
          <cell r="I10131">
            <v>0</v>
          </cell>
          <cell r="J10131">
            <v>0</v>
          </cell>
          <cell r="K10131">
            <v>16.170000000000002</v>
          </cell>
          <cell r="L10131">
            <v>16.170000000000002</v>
          </cell>
          <cell r="M10131"/>
          <cell r="N10131">
            <v>37976</v>
          </cell>
        </row>
        <row r="10132">
          <cell r="A10132">
            <v>37977</v>
          </cell>
          <cell r="B10132" t="str">
            <v xml:space="preserve">LUVA CPVC, SOLDAVEL, 42 MM, PARA AGUA QUENTE PREDIAL                                                                                                                                                                                                                                                                                                                                                                                                                                                      </v>
          </cell>
          <cell r="C10132" t="str">
            <v>INSUMO</v>
          </cell>
          <cell r="D10132" t="str">
            <v xml:space="preserve">UN    </v>
          </cell>
          <cell r="E10132" t="str">
            <v>22,23</v>
          </cell>
          <cell r="F10132">
            <v>0</v>
          </cell>
          <cell r="G10132" t="str">
            <v>22,23</v>
          </cell>
          <cell r="H10132">
            <v>0</v>
          </cell>
          <cell r="I10132">
            <v>0</v>
          </cell>
          <cell r="J10132">
            <v>0</v>
          </cell>
          <cell r="K10132">
            <v>22.23</v>
          </cell>
          <cell r="L10132">
            <v>22.23</v>
          </cell>
          <cell r="M10132"/>
          <cell r="N10132">
            <v>37977</v>
          </cell>
        </row>
        <row r="10133">
          <cell r="A10133">
            <v>37978</v>
          </cell>
          <cell r="B10133" t="str">
            <v xml:space="preserve">LUVA CPVC, SOLDAVEL, 54 MM, PARA AGUA QUENTE PREDIAL                                                                                                                                                                                                                                                                                                                                                                                                                                                      </v>
          </cell>
          <cell r="C10133" t="str">
            <v>INSUMO</v>
          </cell>
          <cell r="D10133" t="str">
            <v xml:space="preserve">UN    </v>
          </cell>
          <cell r="E10133" t="str">
            <v>45,07</v>
          </cell>
          <cell r="F10133">
            <v>0</v>
          </cell>
          <cell r="G10133" t="str">
            <v>45,07</v>
          </cell>
          <cell r="H10133">
            <v>0</v>
          </cell>
          <cell r="I10133">
            <v>0</v>
          </cell>
          <cell r="J10133">
            <v>0</v>
          </cell>
          <cell r="K10133">
            <v>45.07</v>
          </cell>
          <cell r="L10133">
            <v>45.07</v>
          </cell>
          <cell r="M10133"/>
          <cell r="N10133">
            <v>37978</v>
          </cell>
        </row>
        <row r="10134">
          <cell r="A10134">
            <v>37979</v>
          </cell>
          <cell r="B10134" t="str">
            <v xml:space="preserve">LUVA CPVC, SOLDAVEL, 73 MM, PARA AGUA QUENTE PREDIAL                                                                                                                                                                                                                                                                                                                                                                                                                                                      </v>
          </cell>
          <cell r="C10134" t="str">
            <v>INSUMO</v>
          </cell>
          <cell r="D10134" t="str">
            <v xml:space="preserve">UN    </v>
          </cell>
          <cell r="E10134" t="str">
            <v>193,60</v>
          </cell>
          <cell r="F10134">
            <v>0</v>
          </cell>
          <cell r="G10134" t="str">
            <v>193,60</v>
          </cell>
          <cell r="H10134">
            <v>0</v>
          </cell>
          <cell r="I10134">
            <v>0</v>
          </cell>
          <cell r="J10134">
            <v>0</v>
          </cell>
          <cell r="K10134">
            <v>193.6</v>
          </cell>
          <cell r="L10134">
            <v>193.6</v>
          </cell>
          <cell r="M10134"/>
          <cell r="N10134">
            <v>37979</v>
          </cell>
        </row>
        <row r="10135">
          <cell r="A10135">
            <v>37980</v>
          </cell>
          <cell r="B10135" t="str">
            <v xml:space="preserve">LUVA CPVC, SOLDAVEL, 89 MM, PARA AGUA QUENTE PREDIAL                                                                                                                                                                                                                                                                                                                                                                                                                                                      </v>
          </cell>
          <cell r="C10135" t="str">
            <v>INSUMO</v>
          </cell>
          <cell r="D10135" t="str">
            <v xml:space="preserve">UN    </v>
          </cell>
          <cell r="E10135" t="str">
            <v>217,58</v>
          </cell>
          <cell r="F10135">
            <v>0</v>
          </cell>
          <cell r="G10135" t="str">
            <v>217,58</v>
          </cell>
          <cell r="H10135">
            <v>0</v>
          </cell>
          <cell r="I10135">
            <v>0</v>
          </cell>
          <cell r="J10135">
            <v>0</v>
          </cell>
          <cell r="K10135">
            <v>217.58</v>
          </cell>
          <cell r="L10135">
            <v>217.58</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388,14</v>
          </cell>
          <cell r="F10136">
            <v>0</v>
          </cell>
          <cell r="G10136" t="str">
            <v>388,14</v>
          </cell>
          <cell r="H10136">
            <v>0</v>
          </cell>
          <cell r="I10136">
            <v>0</v>
          </cell>
          <cell r="J10136">
            <v>0</v>
          </cell>
          <cell r="K10136">
            <v>388.14</v>
          </cell>
          <cell r="L10136">
            <v>388.14</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55,42</v>
          </cell>
          <cell r="F10151">
            <v>0</v>
          </cell>
          <cell r="G10151" t="str">
            <v>55,42</v>
          </cell>
          <cell r="H10151">
            <v>0</v>
          </cell>
          <cell r="I10151">
            <v>0</v>
          </cell>
          <cell r="J10151">
            <v>0</v>
          </cell>
          <cell r="K10151">
            <v>55.42</v>
          </cell>
          <cell r="L10151">
            <v>55.42</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17,47</v>
          </cell>
          <cell r="F10152">
            <v>0</v>
          </cell>
          <cell r="G10152" t="str">
            <v>17,47</v>
          </cell>
          <cell r="H10152">
            <v>0</v>
          </cell>
          <cell r="I10152">
            <v>0</v>
          </cell>
          <cell r="J10152">
            <v>0</v>
          </cell>
          <cell r="K10152">
            <v>17.47</v>
          </cell>
          <cell r="L10152">
            <v>17.47</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18,39</v>
          </cell>
          <cell r="F10153">
            <v>0</v>
          </cell>
          <cell r="G10153" t="str">
            <v>18,39</v>
          </cell>
          <cell r="H10153">
            <v>0</v>
          </cell>
          <cell r="I10153">
            <v>0</v>
          </cell>
          <cell r="J10153">
            <v>0</v>
          </cell>
          <cell r="K10153">
            <v>18.39</v>
          </cell>
          <cell r="L10153">
            <v>18.39</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10,22</v>
          </cell>
          <cell r="F10154">
            <v>0</v>
          </cell>
          <cell r="G10154" t="str">
            <v>10,22</v>
          </cell>
          <cell r="H10154">
            <v>0</v>
          </cell>
          <cell r="I10154">
            <v>0</v>
          </cell>
          <cell r="J10154">
            <v>0</v>
          </cell>
          <cell r="K10154">
            <v>10.220000000000001</v>
          </cell>
          <cell r="L10154">
            <v>10.220000000000001</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13,53</v>
          </cell>
          <cell r="F10155">
            <v>0</v>
          </cell>
          <cell r="G10155" t="str">
            <v>13,53</v>
          </cell>
          <cell r="H10155">
            <v>0</v>
          </cell>
          <cell r="I10155">
            <v>0</v>
          </cell>
          <cell r="J10155">
            <v>0</v>
          </cell>
          <cell r="K10155">
            <v>13.53</v>
          </cell>
          <cell r="L10155">
            <v>13.53</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32,36</v>
          </cell>
          <cell r="F10156">
            <v>0</v>
          </cell>
          <cell r="G10156" t="str">
            <v>32,36</v>
          </cell>
          <cell r="H10156">
            <v>0</v>
          </cell>
          <cell r="I10156">
            <v>0</v>
          </cell>
          <cell r="J10156">
            <v>0</v>
          </cell>
          <cell r="K10156">
            <v>32.36</v>
          </cell>
          <cell r="L10156">
            <v>32.36</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36,73</v>
          </cell>
          <cell r="F10157">
            <v>0</v>
          </cell>
          <cell r="G10157" t="str">
            <v>36,73</v>
          </cell>
          <cell r="H10157">
            <v>0</v>
          </cell>
          <cell r="I10157">
            <v>0</v>
          </cell>
          <cell r="J10157">
            <v>0</v>
          </cell>
          <cell r="K10157">
            <v>36.729999999999997</v>
          </cell>
          <cell r="L10157">
            <v>36.729999999999997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57,37</v>
          </cell>
          <cell r="F10158">
            <v>0</v>
          </cell>
          <cell r="G10158" t="str">
            <v>57,37</v>
          </cell>
          <cell r="H10158">
            <v>0</v>
          </cell>
          <cell r="I10158">
            <v>0</v>
          </cell>
          <cell r="J10158">
            <v>0</v>
          </cell>
          <cell r="K10158">
            <v>57.37</v>
          </cell>
          <cell r="L10158">
            <v>57.37</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8,87</v>
          </cell>
          <cell r="F10164">
            <v>0</v>
          </cell>
          <cell r="G10164" t="str">
            <v>8,87</v>
          </cell>
          <cell r="H10164">
            <v>0</v>
          </cell>
          <cell r="I10164">
            <v>0</v>
          </cell>
          <cell r="J10164">
            <v>0</v>
          </cell>
          <cell r="K10164">
            <v>8.8699999999999992</v>
          </cell>
          <cell r="L10164">
            <v>8.8699999999999992</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13,47</v>
          </cell>
          <cell r="F10165">
            <v>0</v>
          </cell>
          <cell r="G10165" t="str">
            <v>13,47</v>
          </cell>
          <cell r="H10165">
            <v>0</v>
          </cell>
          <cell r="I10165">
            <v>0</v>
          </cell>
          <cell r="J10165">
            <v>0</v>
          </cell>
          <cell r="K10165">
            <v>13.47</v>
          </cell>
          <cell r="L10165">
            <v>13.47</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18,86</v>
          </cell>
          <cell r="F10166">
            <v>0</v>
          </cell>
          <cell r="G10166" t="str">
            <v>18,86</v>
          </cell>
          <cell r="H10166">
            <v>0</v>
          </cell>
          <cell r="I10166">
            <v>0</v>
          </cell>
          <cell r="J10166">
            <v>0</v>
          </cell>
          <cell r="K10166">
            <v>18.86</v>
          </cell>
          <cell r="L10166">
            <v>18.86</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32,58</v>
          </cell>
          <cell r="F10167">
            <v>0</v>
          </cell>
          <cell r="G10167" t="str">
            <v>32,58</v>
          </cell>
          <cell r="H10167">
            <v>0</v>
          </cell>
          <cell r="I10167">
            <v>0</v>
          </cell>
          <cell r="J10167">
            <v>0</v>
          </cell>
          <cell r="K10167">
            <v>32.58</v>
          </cell>
          <cell r="L10167">
            <v>32.58</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45,62</v>
          </cell>
          <cell r="F10168">
            <v>0</v>
          </cell>
          <cell r="G10168" t="str">
            <v>45,62</v>
          </cell>
          <cell r="H10168">
            <v>0</v>
          </cell>
          <cell r="I10168">
            <v>0</v>
          </cell>
          <cell r="J10168">
            <v>0</v>
          </cell>
          <cell r="K10168">
            <v>45.62</v>
          </cell>
          <cell r="L10168">
            <v>45.62</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29,36</v>
          </cell>
          <cell r="F10172">
            <v>0</v>
          </cell>
          <cell r="G10172" t="str">
            <v>29,36</v>
          </cell>
          <cell r="H10172">
            <v>0</v>
          </cell>
          <cell r="I10172">
            <v>0</v>
          </cell>
          <cell r="J10172">
            <v>0</v>
          </cell>
          <cell r="K10172">
            <v>29.36</v>
          </cell>
          <cell r="L10172">
            <v>29.36</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94,88</v>
          </cell>
          <cell r="F10173">
            <v>0</v>
          </cell>
          <cell r="G10173" t="str">
            <v>94,88</v>
          </cell>
          <cell r="H10173">
            <v>0</v>
          </cell>
          <cell r="I10173">
            <v>0</v>
          </cell>
          <cell r="J10173">
            <v>0</v>
          </cell>
          <cell r="K10173">
            <v>94.88</v>
          </cell>
          <cell r="L10173">
            <v>94.88</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15,51</v>
          </cell>
          <cell r="F10174">
            <v>0</v>
          </cell>
          <cell r="G10174" t="str">
            <v>15,51</v>
          </cell>
          <cell r="H10174">
            <v>0</v>
          </cell>
          <cell r="I10174">
            <v>0</v>
          </cell>
          <cell r="J10174">
            <v>0</v>
          </cell>
          <cell r="K10174">
            <v>15.51</v>
          </cell>
          <cell r="L10174">
            <v>15.51</v>
          </cell>
          <cell r="M10174"/>
          <cell r="N10174">
            <v>20164</v>
          </cell>
        </row>
        <row r="10175">
          <cell r="A10175">
            <v>3893</v>
          </cell>
          <cell r="B10175" t="str">
            <v xml:space="preserve">LUVA DE CORRER, PVC, DN 100 MM, PARA ESGOTO PREDIAL                                                                                                                                                                                                                                                                                                                                                                                                                                                       </v>
          </cell>
          <cell r="C10175" t="str">
            <v>INSUMO</v>
          </cell>
          <cell r="D10175" t="str">
            <v xml:space="preserve">UN    </v>
          </cell>
          <cell r="E10175" t="str">
            <v>19,24</v>
          </cell>
          <cell r="F10175">
            <v>0</v>
          </cell>
          <cell r="G10175" t="str">
            <v>19,24</v>
          </cell>
          <cell r="H10175">
            <v>0</v>
          </cell>
          <cell r="I10175">
            <v>0</v>
          </cell>
          <cell r="J10175">
            <v>0</v>
          </cell>
          <cell r="K10175">
            <v>19.239999999999998</v>
          </cell>
          <cell r="L10175">
            <v>19.239999999999998</v>
          </cell>
          <cell r="M10175"/>
          <cell r="N10175">
            <v>3893</v>
          </cell>
        </row>
        <row r="10176">
          <cell r="A10176">
            <v>3848</v>
          </cell>
          <cell r="B10176" t="str">
            <v xml:space="preserve">LUVA DE CORRER, PVC, DN 50 MM, PARA ESGOTO PREDIAL                                                                                                                                                                                                                                                                                                                                                                                                                                                        </v>
          </cell>
          <cell r="C10176" t="str">
            <v>INSUMO</v>
          </cell>
          <cell r="D10176" t="str">
            <v xml:space="preserve">UN    </v>
          </cell>
          <cell r="E10176" t="str">
            <v>11,69</v>
          </cell>
          <cell r="F10176">
            <v>0</v>
          </cell>
          <cell r="G10176" t="str">
            <v>11,69</v>
          </cell>
          <cell r="H10176">
            <v>0</v>
          </cell>
          <cell r="I10176">
            <v>0</v>
          </cell>
          <cell r="J10176">
            <v>0</v>
          </cell>
          <cell r="K10176">
            <v>11.69</v>
          </cell>
          <cell r="L10176">
            <v>11.69</v>
          </cell>
          <cell r="M10176"/>
          <cell r="N10176">
            <v>3848</v>
          </cell>
        </row>
        <row r="10177">
          <cell r="A10177">
            <v>3895</v>
          </cell>
          <cell r="B10177" t="str">
            <v xml:space="preserve">LUVA DE CORRER, PVC, DN 75 MM, PARA ESGOTO PREDIAL                                                                                                                                                                                                                                                                                                                                                                                                                                                        </v>
          </cell>
          <cell r="C10177" t="str">
            <v>INSUMO</v>
          </cell>
          <cell r="D10177" t="str">
            <v xml:space="preserve">UN    </v>
          </cell>
          <cell r="E10177" t="str">
            <v>12,72</v>
          </cell>
          <cell r="F10177">
            <v>0</v>
          </cell>
          <cell r="G10177" t="str">
            <v>12,72</v>
          </cell>
          <cell r="H10177">
            <v>0</v>
          </cell>
          <cell r="I10177">
            <v>0</v>
          </cell>
          <cell r="J10177">
            <v>0</v>
          </cell>
          <cell r="K10177">
            <v>12.72</v>
          </cell>
          <cell r="L10177">
            <v>12.72</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0,86</v>
          </cell>
          <cell r="F10190">
            <v>0</v>
          </cell>
          <cell r="G10190" t="str">
            <v>0,86</v>
          </cell>
          <cell r="H10190">
            <v>0</v>
          </cell>
          <cell r="I10190">
            <v>0</v>
          </cell>
          <cell r="J10190">
            <v>0</v>
          </cell>
          <cell r="K10190">
            <v>0.86</v>
          </cell>
          <cell r="L10190">
            <v>0.86</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0,98</v>
          </cell>
          <cell r="F10191">
            <v>0</v>
          </cell>
          <cell r="G10191" t="str">
            <v>0,98</v>
          </cell>
          <cell r="H10191">
            <v>0</v>
          </cell>
          <cell r="I10191">
            <v>0</v>
          </cell>
          <cell r="J10191">
            <v>0</v>
          </cell>
          <cell r="K10191">
            <v>0.98</v>
          </cell>
          <cell r="L10191">
            <v>0.98</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1,59</v>
          </cell>
          <cell r="F10192">
            <v>0</v>
          </cell>
          <cell r="G10192" t="str">
            <v>1,59</v>
          </cell>
          <cell r="H10192">
            <v>0</v>
          </cell>
          <cell r="I10192">
            <v>0</v>
          </cell>
          <cell r="J10192">
            <v>0</v>
          </cell>
          <cell r="K10192">
            <v>1.59</v>
          </cell>
          <cell r="L10192">
            <v>1.59</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5,74</v>
          </cell>
          <cell r="F10233">
            <v>0</v>
          </cell>
          <cell r="G10233" t="str">
            <v>5,74</v>
          </cell>
          <cell r="H10233">
            <v>0</v>
          </cell>
          <cell r="I10233">
            <v>0</v>
          </cell>
          <cell r="J10233">
            <v>0</v>
          </cell>
          <cell r="K10233">
            <v>5.74</v>
          </cell>
          <cell r="L10233">
            <v>5.74</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4,38</v>
          </cell>
          <cell r="F10234">
            <v>0</v>
          </cell>
          <cell r="G10234" t="str">
            <v>4,38</v>
          </cell>
          <cell r="H10234">
            <v>0</v>
          </cell>
          <cell r="I10234">
            <v>0</v>
          </cell>
          <cell r="J10234">
            <v>0</v>
          </cell>
          <cell r="K10234">
            <v>4.38</v>
          </cell>
          <cell r="L10234">
            <v>4.38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1,70</v>
          </cell>
          <cell r="F10235">
            <v>0</v>
          </cell>
          <cell r="G10235" t="str">
            <v>1,70</v>
          </cell>
          <cell r="H10235">
            <v>0</v>
          </cell>
          <cell r="I10235">
            <v>0</v>
          </cell>
          <cell r="J10235">
            <v>0</v>
          </cell>
          <cell r="K10235">
            <v>1.7</v>
          </cell>
          <cell r="L10235">
            <v>1.7</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4,88</v>
          </cell>
          <cell r="F10236">
            <v>0</v>
          </cell>
          <cell r="G10236" t="str">
            <v>4,88</v>
          </cell>
          <cell r="H10236">
            <v>0</v>
          </cell>
          <cell r="I10236">
            <v>0</v>
          </cell>
          <cell r="J10236">
            <v>0</v>
          </cell>
          <cell r="K10236">
            <v>4.88</v>
          </cell>
          <cell r="L10236">
            <v>4.88</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5,92</v>
          </cell>
          <cell r="F10237">
            <v>0</v>
          </cell>
          <cell r="G10237" t="str">
            <v>5,92</v>
          </cell>
          <cell r="H10237">
            <v>0</v>
          </cell>
          <cell r="I10237">
            <v>0</v>
          </cell>
          <cell r="J10237">
            <v>0</v>
          </cell>
          <cell r="K10237">
            <v>5.92</v>
          </cell>
          <cell r="L10237">
            <v>5.92</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15,26</v>
          </cell>
          <cell r="F10238">
            <v>0</v>
          </cell>
          <cell r="G10238" t="str">
            <v>15,26</v>
          </cell>
          <cell r="H10238">
            <v>0</v>
          </cell>
          <cell r="I10238">
            <v>0</v>
          </cell>
          <cell r="J10238">
            <v>0</v>
          </cell>
          <cell r="K10238">
            <v>15.26</v>
          </cell>
          <cell r="L10238">
            <v>15.26</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6,44</v>
          </cell>
          <cell r="F10239">
            <v>0</v>
          </cell>
          <cell r="G10239" t="str">
            <v>6,44</v>
          </cell>
          <cell r="H10239">
            <v>0</v>
          </cell>
          <cell r="I10239">
            <v>0</v>
          </cell>
          <cell r="J10239">
            <v>0</v>
          </cell>
          <cell r="K10239">
            <v>6.44</v>
          </cell>
          <cell r="L10239">
            <v>6.44</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3,05</v>
          </cell>
          <cell r="F10240">
            <v>0</v>
          </cell>
          <cell r="G10240" t="str">
            <v>3,05</v>
          </cell>
          <cell r="H10240">
            <v>0</v>
          </cell>
          <cell r="I10240">
            <v>0</v>
          </cell>
          <cell r="J10240">
            <v>0</v>
          </cell>
          <cell r="K10240">
            <v>3.05</v>
          </cell>
          <cell r="L10240">
            <v>3.05</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227,69</v>
          </cell>
          <cell r="F10241">
            <v>0</v>
          </cell>
          <cell r="G10241" t="str">
            <v>227,69</v>
          </cell>
          <cell r="H10241">
            <v>0</v>
          </cell>
          <cell r="I10241">
            <v>0</v>
          </cell>
          <cell r="J10241">
            <v>0</v>
          </cell>
          <cell r="K10241">
            <v>227.69</v>
          </cell>
          <cell r="L10241">
            <v>227.69</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371,38</v>
          </cell>
          <cell r="F10242">
            <v>0</v>
          </cell>
          <cell r="G10242" t="str">
            <v>371,38</v>
          </cell>
          <cell r="H10242">
            <v>0</v>
          </cell>
          <cell r="I10242">
            <v>0</v>
          </cell>
          <cell r="J10242">
            <v>0</v>
          </cell>
          <cell r="K10242">
            <v>371.38</v>
          </cell>
          <cell r="L10242">
            <v>371.38</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18,51</v>
          </cell>
          <cell r="F10243">
            <v>0</v>
          </cell>
          <cell r="G10243" t="str">
            <v>18,51</v>
          </cell>
          <cell r="H10243">
            <v>0</v>
          </cell>
          <cell r="I10243">
            <v>0</v>
          </cell>
          <cell r="J10243">
            <v>0</v>
          </cell>
          <cell r="K10243">
            <v>18.510000000000002</v>
          </cell>
          <cell r="L10243">
            <v>18.510000000000002</v>
          </cell>
          <cell r="M10243"/>
          <cell r="N10243">
            <v>21120</v>
          </cell>
        </row>
        <row r="10244">
          <cell r="A10244">
            <v>39318</v>
          </cell>
          <cell r="B10244" t="str">
            <v xml:space="preserve">LUVA DE TRANSICAO, CPVC, 22 MM X 1/2", PARA AGUA QUENTE                                                                                                                                                                                                                                                                                                                                                                                                                                                   </v>
          </cell>
          <cell r="C10244" t="str">
            <v>INSUMO</v>
          </cell>
          <cell r="D10244" t="str">
            <v xml:space="preserve">UN    </v>
          </cell>
          <cell r="E10244" t="str">
            <v>15,26</v>
          </cell>
          <cell r="F10244">
            <v>0</v>
          </cell>
          <cell r="G10244" t="str">
            <v>15,26</v>
          </cell>
          <cell r="H10244">
            <v>0</v>
          </cell>
          <cell r="I10244">
            <v>0</v>
          </cell>
          <cell r="J10244">
            <v>0</v>
          </cell>
          <cell r="K10244">
            <v>15.26</v>
          </cell>
          <cell r="L10244">
            <v>15.26</v>
          </cell>
          <cell r="M10244"/>
          <cell r="N10244">
            <v>39318</v>
          </cell>
        </row>
        <row r="10245">
          <cell r="A10245">
            <v>20162</v>
          </cell>
          <cell r="B10245" t="str">
            <v xml:space="preserve">LUVA DUPLA, PVC LEVE, DN 150 MM                                                                                                                                                                                                                                                                                                                                                                                                                                                                           </v>
          </cell>
          <cell r="C10245" t="str">
            <v>INSUMO</v>
          </cell>
          <cell r="D10245" t="str">
            <v xml:space="preserve">UN    </v>
          </cell>
          <cell r="E10245" t="str">
            <v>20,39</v>
          </cell>
          <cell r="F10245">
            <v>0</v>
          </cell>
          <cell r="G10245" t="str">
            <v>20,39</v>
          </cell>
          <cell r="H10245">
            <v>0</v>
          </cell>
          <cell r="I10245">
            <v>0</v>
          </cell>
          <cell r="J10245">
            <v>0</v>
          </cell>
          <cell r="K10245">
            <v>20.39</v>
          </cell>
          <cell r="L10245">
            <v>20.39</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3,27</v>
          </cell>
          <cell r="F10254">
            <v>0</v>
          </cell>
          <cell r="G10254" t="str">
            <v>3,27</v>
          </cell>
          <cell r="H10254">
            <v>0</v>
          </cell>
          <cell r="I10254">
            <v>0</v>
          </cell>
          <cell r="J10254">
            <v>0</v>
          </cell>
          <cell r="K10254">
            <v>3.27</v>
          </cell>
          <cell r="L10254">
            <v>3.27</v>
          </cell>
          <cell r="M10254"/>
          <cell r="N10254">
            <v>1893</v>
          </cell>
        </row>
        <row r="10255">
          <cell r="A10255">
            <v>1902</v>
          </cell>
          <cell r="B10255" t="str">
            <v xml:space="preserve">LUVA EM PVC RIGIDO ROSCAVEL, DE 1 1/4", PARA ELETRODUTO                                                                                                                                                                                                                                                                                                                                                                                                                                                   </v>
          </cell>
          <cell r="C10255" t="str">
            <v>INSUMO</v>
          </cell>
          <cell r="D10255" t="str">
            <v xml:space="preserve">UN    </v>
          </cell>
          <cell r="E10255" t="str">
            <v>2,38</v>
          </cell>
          <cell r="F10255">
            <v>0</v>
          </cell>
          <cell r="G10255" t="str">
            <v>2,38</v>
          </cell>
          <cell r="H10255">
            <v>0</v>
          </cell>
          <cell r="I10255">
            <v>0</v>
          </cell>
          <cell r="J10255">
            <v>0</v>
          </cell>
          <cell r="K10255">
            <v>2.38</v>
          </cell>
          <cell r="L10255">
            <v>2.38</v>
          </cell>
          <cell r="M10255"/>
          <cell r="N10255">
            <v>1902</v>
          </cell>
        </row>
        <row r="10256">
          <cell r="A10256">
            <v>1901</v>
          </cell>
          <cell r="B10256" t="str">
            <v xml:space="preserve">LUVA EM PVC RIGIDO ROSCAVEL, DE 1/2", PARA ELETRODUTO                                                                                                                                                                                                                                                                                                                                                                                                                                                     </v>
          </cell>
          <cell r="C10256" t="str">
            <v>INSUMO</v>
          </cell>
          <cell r="D10256" t="str">
            <v xml:space="preserve">UN    </v>
          </cell>
          <cell r="E10256" t="str">
            <v>0,74</v>
          </cell>
          <cell r="F10256">
            <v>0</v>
          </cell>
          <cell r="G10256" t="str">
            <v>0,74</v>
          </cell>
          <cell r="H10256">
            <v>0</v>
          </cell>
          <cell r="I10256">
            <v>0</v>
          </cell>
          <cell r="J10256">
            <v>0</v>
          </cell>
          <cell r="K10256">
            <v>0.74</v>
          </cell>
          <cell r="L10256">
            <v>0.74</v>
          </cell>
          <cell r="M10256"/>
          <cell r="N10256">
            <v>1901</v>
          </cell>
        </row>
        <row r="10257">
          <cell r="A10257">
            <v>1892</v>
          </cell>
          <cell r="B10257" t="str">
            <v xml:space="preserve">LUVA EM PVC RIGIDO ROSCAVEL, DE 1", PARA ELETRODUTO                                                                                                                                                                                                                                                                                                                                                                                                                                                       </v>
          </cell>
          <cell r="C10257" t="str">
            <v>INSUMO</v>
          </cell>
          <cell r="D10257" t="str">
            <v xml:space="preserve">UN    </v>
          </cell>
          <cell r="E10257" t="str">
            <v>1,53</v>
          </cell>
          <cell r="F10257">
            <v>0</v>
          </cell>
          <cell r="G10257" t="str">
            <v>1,53</v>
          </cell>
          <cell r="H10257">
            <v>0</v>
          </cell>
          <cell r="I10257">
            <v>0</v>
          </cell>
          <cell r="J10257">
            <v>0</v>
          </cell>
          <cell r="K10257">
            <v>1.53</v>
          </cell>
          <cell r="L10257">
            <v>1.53</v>
          </cell>
          <cell r="M10257"/>
          <cell r="N10257">
            <v>1892</v>
          </cell>
        </row>
        <row r="10258">
          <cell r="A10258">
            <v>1907</v>
          </cell>
          <cell r="B10258" t="str">
            <v xml:space="preserve">LUVA EM PVC RIGIDO ROSCAVEL, DE 2 1/2", PARA ELETRODUTO                                                                                                                                                                                                                                                                                                                                                                                                                                                   </v>
          </cell>
          <cell r="C10258" t="str">
            <v>INSUMO</v>
          </cell>
          <cell r="D10258" t="str">
            <v xml:space="preserve">UN    </v>
          </cell>
          <cell r="E10258" t="str">
            <v>10,53</v>
          </cell>
          <cell r="F10258">
            <v>0</v>
          </cell>
          <cell r="G10258" t="str">
            <v>10,53</v>
          </cell>
          <cell r="H10258">
            <v>0</v>
          </cell>
          <cell r="I10258">
            <v>0</v>
          </cell>
          <cell r="J10258">
            <v>0</v>
          </cell>
          <cell r="K10258">
            <v>10.53</v>
          </cell>
          <cell r="L10258">
            <v>10.53</v>
          </cell>
          <cell r="M10258"/>
          <cell r="N10258">
            <v>1907</v>
          </cell>
        </row>
        <row r="10259">
          <cell r="A10259">
            <v>1894</v>
          </cell>
          <cell r="B10259" t="str">
            <v xml:space="preserve">LUVA EM PVC RIGIDO ROSCAVEL, DE 2", PARA ELETRODUTO                                                                                                                                                                                                                                                                                                                                                                                                                                                       </v>
          </cell>
          <cell r="C10259" t="str">
            <v>INSUMO</v>
          </cell>
          <cell r="D10259" t="str">
            <v xml:space="preserve">UN    </v>
          </cell>
          <cell r="E10259" t="str">
            <v>4,73</v>
          </cell>
          <cell r="F10259">
            <v>0</v>
          </cell>
          <cell r="G10259" t="str">
            <v>4,73</v>
          </cell>
          <cell r="H10259">
            <v>0</v>
          </cell>
          <cell r="I10259">
            <v>0</v>
          </cell>
          <cell r="J10259">
            <v>0</v>
          </cell>
          <cell r="K10259">
            <v>4.7300000000000004</v>
          </cell>
          <cell r="L10259">
            <v>4.7300000000000004</v>
          </cell>
          <cell r="M10259"/>
          <cell r="N10259">
            <v>1894</v>
          </cell>
        </row>
        <row r="10260">
          <cell r="A10260">
            <v>1891</v>
          </cell>
          <cell r="B10260" t="str">
            <v xml:space="preserve">LUVA EM PVC RIGIDO ROSCAVEL, DE 3/4", PARA ELETRODUTO                                                                                                                                                                                                                                                                                                                                                                                                                                                     </v>
          </cell>
          <cell r="C10260" t="str">
            <v>INSUMO</v>
          </cell>
          <cell r="D10260" t="str">
            <v xml:space="preserve">UN    </v>
          </cell>
          <cell r="E10260" t="str">
            <v>1,10</v>
          </cell>
          <cell r="F10260">
            <v>0</v>
          </cell>
          <cell r="G10260" t="str">
            <v>1,10</v>
          </cell>
          <cell r="H10260">
            <v>0</v>
          </cell>
          <cell r="I10260">
            <v>0</v>
          </cell>
          <cell r="J10260">
            <v>0</v>
          </cell>
          <cell r="K10260">
            <v>1.1000000000000001</v>
          </cell>
          <cell r="L10260">
            <v>1.1000000000000001</v>
          </cell>
          <cell r="M10260"/>
          <cell r="N10260">
            <v>1891</v>
          </cell>
        </row>
        <row r="10261">
          <cell r="A10261">
            <v>1896</v>
          </cell>
          <cell r="B10261" t="str">
            <v xml:space="preserve">LUVA EM PVC RIGIDO ROSCAVEL, DE 3", PARA ELETRODUTO                                                                                                                                                                                                                                                                                                                                                                                                                                                       </v>
          </cell>
          <cell r="C10261" t="str">
            <v>INSUMO</v>
          </cell>
          <cell r="D10261" t="str">
            <v xml:space="preserve">UN    </v>
          </cell>
          <cell r="E10261" t="str">
            <v>14,14</v>
          </cell>
          <cell r="F10261">
            <v>0</v>
          </cell>
          <cell r="G10261" t="str">
            <v>14,14</v>
          </cell>
          <cell r="H10261">
            <v>0</v>
          </cell>
          <cell r="I10261">
            <v>0</v>
          </cell>
          <cell r="J10261">
            <v>0</v>
          </cell>
          <cell r="K10261">
            <v>14.14</v>
          </cell>
          <cell r="L10261">
            <v>14.14</v>
          </cell>
          <cell r="M10261"/>
          <cell r="N10261">
            <v>1896</v>
          </cell>
        </row>
        <row r="10262">
          <cell r="A10262">
            <v>1895</v>
          </cell>
          <cell r="B10262" t="str">
            <v xml:space="preserve">LUVA EM PVC RIGIDO ROSCAVEL, DE 4", PARA ELETRODUTO                                                                                                                                                                                                                                                                                                                                                                                                                                                       </v>
          </cell>
          <cell r="C10262" t="str">
            <v>INSUMO</v>
          </cell>
          <cell r="D10262" t="str">
            <v xml:space="preserve">UN    </v>
          </cell>
          <cell r="E10262" t="str">
            <v>24,85</v>
          </cell>
          <cell r="F10262">
            <v>0</v>
          </cell>
          <cell r="G10262" t="str">
            <v>24,85</v>
          </cell>
          <cell r="H10262">
            <v>0</v>
          </cell>
          <cell r="I10262">
            <v>0</v>
          </cell>
          <cell r="J10262">
            <v>0</v>
          </cell>
          <cell r="K10262">
            <v>24.85</v>
          </cell>
          <cell r="L10262">
            <v>24.85</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102,49</v>
          </cell>
          <cell r="F10296">
            <v>0</v>
          </cell>
          <cell r="G10296" t="str">
            <v>102,49</v>
          </cell>
          <cell r="H10296">
            <v>0</v>
          </cell>
          <cell r="I10296">
            <v>0</v>
          </cell>
          <cell r="J10296">
            <v>0</v>
          </cell>
          <cell r="K10296">
            <v>102.49</v>
          </cell>
          <cell r="L10296">
            <v>102.49</v>
          </cell>
          <cell r="M10296"/>
          <cell r="N10296">
            <v>3867</v>
          </cell>
        </row>
        <row r="10297">
          <cell r="A10297">
            <v>3861</v>
          </cell>
          <cell r="B10297" t="str">
            <v xml:space="preserve">LUVA PVC SOLDAVEL, 20 MM, PARA AGUA FRIA PREDIAL                                                                                                                                                                                                                                                                                                                                                                                                                                                          </v>
          </cell>
          <cell r="C10297" t="str">
            <v>INSUMO</v>
          </cell>
          <cell r="D10297" t="str">
            <v xml:space="preserve">UN    </v>
          </cell>
          <cell r="E10297" t="str">
            <v>0,85</v>
          </cell>
          <cell r="F10297">
            <v>0</v>
          </cell>
          <cell r="G10297" t="str">
            <v>0,85</v>
          </cell>
          <cell r="H10297">
            <v>0</v>
          </cell>
          <cell r="I10297">
            <v>0</v>
          </cell>
          <cell r="J10297">
            <v>0</v>
          </cell>
          <cell r="K10297">
            <v>0.85</v>
          </cell>
          <cell r="L10297">
            <v>0.85</v>
          </cell>
          <cell r="M10297"/>
          <cell r="N10297">
            <v>3861</v>
          </cell>
        </row>
        <row r="10298">
          <cell r="A10298">
            <v>3904</v>
          </cell>
          <cell r="B10298" t="str">
            <v xml:space="preserve">LUVA PVC SOLDAVEL, 25 MM, PARA AGUA FRIA PREDIAL                                                                                                                                                                                                                                                                                                                                                                                                                                                          </v>
          </cell>
          <cell r="C10298" t="str">
            <v>INSUMO</v>
          </cell>
          <cell r="D10298" t="str">
            <v xml:space="preserve">UN    </v>
          </cell>
          <cell r="E10298" t="str">
            <v>1,04</v>
          </cell>
          <cell r="F10298">
            <v>0</v>
          </cell>
          <cell r="G10298" t="str">
            <v>1,04</v>
          </cell>
          <cell r="H10298">
            <v>0</v>
          </cell>
          <cell r="I10298">
            <v>0</v>
          </cell>
          <cell r="J10298">
            <v>0</v>
          </cell>
          <cell r="K10298">
            <v>1.04</v>
          </cell>
          <cell r="L10298">
            <v>1.04</v>
          </cell>
          <cell r="M10298"/>
          <cell r="N10298">
            <v>3904</v>
          </cell>
        </row>
        <row r="10299">
          <cell r="A10299">
            <v>3903</v>
          </cell>
          <cell r="B10299" t="str">
            <v xml:space="preserve">LUVA PVC SOLDAVEL, 32 MM, PARA AGUA FRIA PREDIAL                                                                                                                                                                                                                                                                                                                                                                                                                                                          </v>
          </cell>
          <cell r="C10299" t="str">
            <v>INSUMO</v>
          </cell>
          <cell r="D10299" t="str">
            <v xml:space="preserve">UN    </v>
          </cell>
          <cell r="E10299" t="str">
            <v>2,55</v>
          </cell>
          <cell r="F10299">
            <v>0</v>
          </cell>
          <cell r="G10299" t="str">
            <v>2,55</v>
          </cell>
          <cell r="H10299">
            <v>0</v>
          </cell>
          <cell r="I10299">
            <v>0</v>
          </cell>
          <cell r="J10299">
            <v>0</v>
          </cell>
          <cell r="K10299">
            <v>2.5499999999999998</v>
          </cell>
          <cell r="L10299">
            <v>2.5499999999999998</v>
          </cell>
          <cell r="M10299"/>
          <cell r="N10299">
            <v>3903</v>
          </cell>
        </row>
        <row r="10300">
          <cell r="A10300">
            <v>3862</v>
          </cell>
          <cell r="B10300" t="str">
            <v xml:space="preserve">LUVA PVC SOLDAVEL, 40 MM, PARA AGUA FRIA PREDIAL                                                                                                                                                                                                                                                                                                                                                                                                                                                          </v>
          </cell>
          <cell r="C10300" t="str">
            <v>INSUMO</v>
          </cell>
          <cell r="D10300" t="str">
            <v xml:space="preserve">UN    </v>
          </cell>
          <cell r="E10300" t="str">
            <v>5,19</v>
          </cell>
          <cell r="F10300">
            <v>0</v>
          </cell>
          <cell r="G10300" t="str">
            <v>5,19</v>
          </cell>
          <cell r="H10300">
            <v>0</v>
          </cell>
          <cell r="I10300">
            <v>0</v>
          </cell>
          <cell r="J10300">
            <v>0</v>
          </cell>
          <cell r="K10300">
            <v>5.19</v>
          </cell>
          <cell r="L10300">
            <v>5.19</v>
          </cell>
          <cell r="M10300"/>
          <cell r="N10300">
            <v>3862</v>
          </cell>
        </row>
        <row r="10301">
          <cell r="A10301">
            <v>3863</v>
          </cell>
          <cell r="B10301" t="str">
            <v xml:space="preserve">LUVA PVC SOLDAVEL, 50 MM, PARA AGUA FRIA PREDIAL                                                                                                                                                                                                                                                                                                                                                                                                                                                          </v>
          </cell>
          <cell r="C10301" t="str">
            <v>INSUMO</v>
          </cell>
          <cell r="D10301" t="str">
            <v xml:space="preserve">UN    </v>
          </cell>
          <cell r="E10301" t="str">
            <v>6,09</v>
          </cell>
          <cell r="F10301">
            <v>0</v>
          </cell>
          <cell r="G10301" t="str">
            <v>6,09</v>
          </cell>
          <cell r="H10301">
            <v>0</v>
          </cell>
          <cell r="I10301">
            <v>0</v>
          </cell>
          <cell r="J10301">
            <v>0</v>
          </cell>
          <cell r="K10301">
            <v>6.09</v>
          </cell>
          <cell r="L10301">
            <v>6.09</v>
          </cell>
          <cell r="M10301"/>
          <cell r="N10301">
            <v>3863</v>
          </cell>
        </row>
        <row r="10302">
          <cell r="A10302">
            <v>3864</v>
          </cell>
          <cell r="B10302" t="str">
            <v xml:space="preserve">LUVA PVC SOLDAVEL, 60 MM, PARA AGUA FRIA PREDIAL                                                                                                                                                                                                                                                                                                                                                                                                                                                          </v>
          </cell>
          <cell r="C10302" t="str">
            <v>INSUMO</v>
          </cell>
          <cell r="D10302" t="str">
            <v xml:space="preserve">UN    </v>
          </cell>
          <cell r="E10302" t="str">
            <v>15,87</v>
          </cell>
          <cell r="F10302">
            <v>0</v>
          </cell>
          <cell r="G10302" t="str">
            <v>15,87</v>
          </cell>
          <cell r="H10302">
            <v>0</v>
          </cell>
          <cell r="I10302">
            <v>0</v>
          </cell>
          <cell r="J10302">
            <v>0</v>
          </cell>
          <cell r="K10302">
            <v>15.87</v>
          </cell>
          <cell r="L10302">
            <v>15.87</v>
          </cell>
          <cell r="M10302"/>
          <cell r="N10302">
            <v>3864</v>
          </cell>
        </row>
        <row r="10303">
          <cell r="A10303">
            <v>3865</v>
          </cell>
          <cell r="B10303" t="str">
            <v xml:space="preserve">LUVA PVC SOLDAVEL, 75 MM, PARA AGUA FRIA PREDIAL                                                                                                                                                                                                                                                                                                                                                                                                                                                          </v>
          </cell>
          <cell r="C10303" t="str">
            <v>INSUMO</v>
          </cell>
          <cell r="D10303" t="str">
            <v xml:space="preserve">UN    </v>
          </cell>
          <cell r="E10303" t="str">
            <v>27,61</v>
          </cell>
          <cell r="F10303">
            <v>0</v>
          </cell>
          <cell r="G10303" t="str">
            <v>27,61</v>
          </cell>
          <cell r="H10303">
            <v>0</v>
          </cell>
          <cell r="I10303">
            <v>0</v>
          </cell>
          <cell r="J10303">
            <v>0</v>
          </cell>
          <cell r="K10303">
            <v>27.61</v>
          </cell>
          <cell r="L10303">
            <v>27.61</v>
          </cell>
          <cell r="M10303"/>
          <cell r="N10303">
            <v>3865</v>
          </cell>
        </row>
        <row r="10304">
          <cell r="A10304">
            <v>3866</v>
          </cell>
          <cell r="B10304" t="str">
            <v xml:space="preserve">LUVA PVC SOLDAVEL, 85 MM, PARA AGUA FRIA PREDIAL                                                                                                                                                                                                                                                                                                                                                                                                                                                          </v>
          </cell>
          <cell r="C10304" t="str">
            <v>INSUMO</v>
          </cell>
          <cell r="D10304" t="str">
            <v xml:space="preserve">UN    </v>
          </cell>
          <cell r="E10304" t="str">
            <v>63,18</v>
          </cell>
          <cell r="F10304">
            <v>0</v>
          </cell>
          <cell r="G10304" t="str">
            <v>63,18</v>
          </cell>
          <cell r="H10304">
            <v>0</v>
          </cell>
          <cell r="I10304">
            <v>0</v>
          </cell>
          <cell r="J10304">
            <v>0</v>
          </cell>
          <cell r="K10304">
            <v>63.18</v>
          </cell>
          <cell r="L10304">
            <v>63.18</v>
          </cell>
          <cell r="M10304"/>
          <cell r="N10304">
            <v>3866</v>
          </cell>
        </row>
        <row r="10305">
          <cell r="A10305">
            <v>3902</v>
          </cell>
          <cell r="B10305" t="str">
            <v xml:space="preserve">LUVA PVC, ROSCAVEL,  2 1/2",  AGUA FRIA PREDIAL                                                                                                                                                                                                                                                                                                                                                                                                                                                           </v>
          </cell>
          <cell r="C10305" t="str">
            <v>INSUMO</v>
          </cell>
          <cell r="D10305" t="str">
            <v xml:space="preserve">UN    </v>
          </cell>
          <cell r="E10305" t="str">
            <v>30,72</v>
          </cell>
          <cell r="F10305">
            <v>0</v>
          </cell>
          <cell r="G10305" t="str">
            <v>30,72</v>
          </cell>
          <cell r="H10305">
            <v>0</v>
          </cell>
          <cell r="I10305">
            <v>0</v>
          </cell>
          <cell r="J10305">
            <v>0</v>
          </cell>
          <cell r="K10305">
            <v>30.72</v>
          </cell>
          <cell r="L10305">
            <v>30.72</v>
          </cell>
          <cell r="M10305"/>
          <cell r="N10305">
            <v>3902</v>
          </cell>
        </row>
        <row r="10306">
          <cell r="A10306">
            <v>3878</v>
          </cell>
          <cell r="B10306" t="str">
            <v xml:space="preserve">LUVA PVC, ROSCAVEL, 1 1/2",  AGUA FRIA PREDIAL                                                                                                                                                                                                                                                                                                                                                                                                                                                            </v>
          </cell>
          <cell r="C10306" t="str">
            <v>INSUMO</v>
          </cell>
          <cell r="D10306" t="str">
            <v xml:space="preserve">UN    </v>
          </cell>
          <cell r="E10306" t="str">
            <v>9,71</v>
          </cell>
          <cell r="F10306">
            <v>0</v>
          </cell>
          <cell r="G10306" t="str">
            <v>9,71</v>
          </cell>
          <cell r="H10306">
            <v>0</v>
          </cell>
          <cell r="I10306">
            <v>0</v>
          </cell>
          <cell r="J10306">
            <v>0</v>
          </cell>
          <cell r="K10306">
            <v>9.7100000000000009</v>
          </cell>
          <cell r="L10306">
            <v>9.7100000000000009</v>
          </cell>
          <cell r="M10306"/>
          <cell r="N10306">
            <v>3878</v>
          </cell>
        </row>
        <row r="10307">
          <cell r="A10307">
            <v>3877</v>
          </cell>
          <cell r="B10307" t="str">
            <v xml:space="preserve">LUVA PVC, ROSCAVEL, 1 1/4", AGUA FRIA PREDIAL                                                                                                                                                                                                                                                                                                                                                                                                                                                             </v>
          </cell>
          <cell r="C10307" t="str">
            <v>INSUMO</v>
          </cell>
          <cell r="D10307" t="str">
            <v xml:space="preserve">UN    </v>
          </cell>
          <cell r="E10307" t="str">
            <v>8,87</v>
          </cell>
          <cell r="F10307">
            <v>0</v>
          </cell>
          <cell r="G10307" t="str">
            <v>8,87</v>
          </cell>
          <cell r="H10307">
            <v>0</v>
          </cell>
          <cell r="I10307">
            <v>0</v>
          </cell>
          <cell r="J10307">
            <v>0</v>
          </cell>
          <cell r="K10307">
            <v>8.8699999999999992</v>
          </cell>
          <cell r="L10307">
            <v>8.8699999999999992</v>
          </cell>
          <cell r="M10307"/>
          <cell r="N10307">
            <v>3877</v>
          </cell>
        </row>
        <row r="10308">
          <cell r="A10308">
            <v>3879</v>
          </cell>
          <cell r="B10308" t="str">
            <v xml:space="preserve">LUVA PVC, ROSCAVEL, 2",  AGUA FRIA PREDIAL                                                                                                                                                                                                                                                                                                                                                                                                                                                                </v>
          </cell>
          <cell r="C10308" t="str">
            <v>INSUMO</v>
          </cell>
          <cell r="D10308" t="str">
            <v xml:space="preserve">UN    </v>
          </cell>
          <cell r="E10308" t="str">
            <v>19,58</v>
          </cell>
          <cell r="F10308">
            <v>0</v>
          </cell>
          <cell r="G10308" t="str">
            <v>19,58</v>
          </cell>
          <cell r="H10308">
            <v>0</v>
          </cell>
          <cell r="I10308">
            <v>0</v>
          </cell>
          <cell r="J10308">
            <v>0</v>
          </cell>
          <cell r="K10308">
            <v>19.579999999999998</v>
          </cell>
          <cell r="L10308">
            <v>19.579999999999998</v>
          </cell>
          <cell r="M10308"/>
          <cell r="N10308">
            <v>3879</v>
          </cell>
        </row>
        <row r="10309">
          <cell r="A10309">
            <v>3880</v>
          </cell>
          <cell r="B10309" t="str">
            <v xml:space="preserve">LUVA PVC, ROSCAVEL, 3", AGUA FRIA PREDIAL                                                                                                                                                                                                                                                                                                                                                                                                                                                                 </v>
          </cell>
          <cell r="C10309" t="str">
            <v>INSUMO</v>
          </cell>
          <cell r="D10309" t="str">
            <v xml:space="preserve">UN    </v>
          </cell>
          <cell r="E10309" t="str">
            <v>44,18</v>
          </cell>
          <cell r="F10309">
            <v>0</v>
          </cell>
          <cell r="G10309" t="str">
            <v>44,18</v>
          </cell>
          <cell r="H10309">
            <v>0</v>
          </cell>
          <cell r="I10309">
            <v>0</v>
          </cell>
          <cell r="J10309">
            <v>0</v>
          </cell>
          <cell r="K10309">
            <v>44.18</v>
          </cell>
          <cell r="L10309">
            <v>44.18</v>
          </cell>
          <cell r="M10309"/>
          <cell r="N10309">
            <v>3880</v>
          </cell>
        </row>
        <row r="10310">
          <cell r="A10310">
            <v>12892</v>
          </cell>
          <cell r="B10310" t="str">
            <v xml:space="preserve">LUVA RASPA DE COURO, CANO CURTO (PUNHO *7* CM)                                                                                                                                                                                                                                                                                                                                                                                                                                                            </v>
          </cell>
          <cell r="C10310" t="str">
            <v>INSUMO</v>
          </cell>
          <cell r="D10310" t="str">
            <v xml:space="preserve">PAR   </v>
          </cell>
          <cell r="E10310" t="str">
            <v>13,50</v>
          </cell>
          <cell r="F10310">
            <v>0</v>
          </cell>
          <cell r="G10310" t="str">
            <v>13,50</v>
          </cell>
          <cell r="H10310">
            <v>0</v>
          </cell>
          <cell r="I10310">
            <v>0</v>
          </cell>
          <cell r="J10310">
            <v>0</v>
          </cell>
          <cell r="K10310">
            <v>13.5</v>
          </cell>
          <cell r="L10310">
            <v>13.5</v>
          </cell>
          <cell r="M10310"/>
          <cell r="N10310">
            <v>12892</v>
          </cell>
        </row>
        <row r="10311">
          <cell r="A10311">
            <v>3883</v>
          </cell>
          <cell r="B10311" t="str">
            <v xml:space="preserve">LUVA ROSCAVEL, PVC, 1/2", AGUA FRIA PREDIAL                                                                                                                                                                                                                                                                                                                                                                                                                                                               </v>
          </cell>
          <cell r="C10311" t="str">
            <v>INSUMO</v>
          </cell>
          <cell r="D10311" t="str">
            <v xml:space="preserve">UN    </v>
          </cell>
          <cell r="E10311" t="str">
            <v>2,04</v>
          </cell>
          <cell r="F10311">
            <v>0</v>
          </cell>
          <cell r="G10311" t="str">
            <v>2,04</v>
          </cell>
          <cell r="H10311">
            <v>0</v>
          </cell>
          <cell r="I10311">
            <v>0</v>
          </cell>
          <cell r="J10311">
            <v>0</v>
          </cell>
          <cell r="K10311">
            <v>2.04</v>
          </cell>
          <cell r="L10311">
            <v>2.04</v>
          </cell>
          <cell r="M10311"/>
          <cell r="N10311">
            <v>3883</v>
          </cell>
        </row>
        <row r="10312">
          <cell r="A10312">
            <v>3876</v>
          </cell>
          <cell r="B10312" t="str">
            <v xml:space="preserve">LUVA ROSCAVEL, PVC, 1", AGUA FRIA PREDIAL                                                                                                                                                                                                                                                                                                                                                                                                                                                                 </v>
          </cell>
          <cell r="C10312" t="str">
            <v>INSUMO</v>
          </cell>
          <cell r="D10312" t="str">
            <v xml:space="preserve">UN    </v>
          </cell>
          <cell r="E10312" t="str">
            <v>5,11</v>
          </cell>
          <cell r="F10312">
            <v>0</v>
          </cell>
          <cell r="G10312" t="str">
            <v>5,11</v>
          </cell>
          <cell r="H10312">
            <v>0</v>
          </cell>
          <cell r="I10312">
            <v>0</v>
          </cell>
          <cell r="J10312">
            <v>0</v>
          </cell>
          <cell r="K10312">
            <v>5.1100000000000003</v>
          </cell>
          <cell r="L10312">
            <v>5.1100000000000003</v>
          </cell>
          <cell r="M10312"/>
          <cell r="N10312">
            <v>3876</v>
          </cell>
        </row>
        <row r="10313">
          <cell r="A10313">
            <v>3884</v>
          </cell>
          <cell r="B10313" t="str">
            <v xml:space="preserve">LUVA ROSCAVEL, PVC, 3/4", AGUA FRIA PREDIAL                                                                                                                                                                                                                                                                                                                                                                                                                                                               </v>
          </cell>
          <cell r="C10313" t="str">
            <v>INSUMO</v>
          </cell>
          <cell r="D10313" t="str">
            <v xml:space="preserve">UN    </v>
          </cell>
          <cell r="E10313" t="str">
            <v>3,06</v>
          </cell>
          <cell r="F10313">
            <v>0</v>
          </cell>
          <cell r="G10313" t="str">
            <v>3,06</v>
          </cell>
          <cell r="H10313">
            <v>0</v>
          </cell>
          <cell r="I10313">
            <v>0</v>
          </cell>
          <cell r="J10313">
            <v>0</v>
          </cell>
          <cell r="K10313">
            <v>3.06</v>
          </cell>
          <cell r="L10313">
            <v>3.06</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16,53</v>
          </cell>
          <cell r="F10317">
            <v>0</v>
          </cell>
          <cell r="G10317" t="str">
            <v>16,53</v>
          </cell>
          <cell r="H10317">
            <v>0</v>
          </cell>
          <cell r="I10317">
            <v>0</v>
          </cell>
          <cell r="J10317">
            <v>0</v>
          </cell>
          <cell r="K10317">
            <v>16.53</v>
          </cell>
          <cell r="L10317">
            <v>16.53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49,09</v>
          </cell>
          <cell r="F10318">
            <v>0</v>
          </cell>
          <cell r="G10318" t="str">
            <v>49,09</v>
          </cell>
          <cell r="H10318">
            <v>0</v>
          </cell>
          <cell r="I10318">
            <v>0</v>
          </cell>
          <cell r="J10318">
            <v>0</v>
          </cell>
          <cell r="K10318">
            <v>49.09</v>
          </cell>
          <cell r="L10318">
            <v>49.09</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6,14</v>
          </cell>
          <cell r="F10319">
            <v>0</v>
          </cell>
          <cell r="G10319" t="str">
            <v>6,14</v>
          </cell>
          <cell r="H10319">
            <v>0</v>
          </cell>
          <cell r="I10319">
            <v>0</v>
          </cell>
          <cell r="J10319">
            <v>0</v>
          </cell>
          <cell r="K10319">
            <v>6.14</v>
          </cell>
          <cell r="L10319">
            <v>6.14</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9,63</v>
          </cell>
          <cell r="F10320">
            <v>0</v>
          </cell>
          <cell r="G10320" t="str">
            <v>9,63</v>
          </cell>
          <cell r="H10320">
            <v>0</v>
          </cell>
          <cell r="I10320">
            <v>0</v>
          </cell>
          <cell r="J10320">
            <v>0</v>
          </cell>
          <cell r="K10320">
            <v>9.6300000000000008</v>
          </cell>
          <cell r="L10320">
            <v>9.6300000000000008</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13,63</v>
          </cell>
          <cell r="F10321">
            <v>0</v>
          </cell>
          <cell r="G10321" t="str">
            <v>13,63</v>
          </cell>
          <cell r="H10321">
            <v>0</v>
          </cell>
          <cell r="I10321">
            <v>0</v>
          </cell>
          <cell r="J10321">
            <v>0</v>
          </cell>
          <cell r="K10321">
            <v>13.63</v>
          </cell>
          <cell r="L10321">
            <v>13.63</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7,21</v>
          </cell>
          <cell r="F10322">
            <v>0</v>
          </cell>
          <cell r="G10322" t="str">
            <v>7,21</v>
          </cell>
          <cell r="H10322">
            <v>0</v>
          </cell>
          <cell r="I10322">
            <v>0</v>
          </cell>
          <cell r="J10322">
            <v>0</v>
          </cell>
          <cell r="K10322">
            <v>7.21</v>
          </cell>
          <cell r="L10322">
            <v>7.21</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34,93</v>
          </cell>
          <cell r="F10323">
            <v>0</v>
          </cell>
          <cell r="G10323" t="str">
            <v>34,93</v>
          </cell>
          <cell r="H10323">
            <v>0</v>
          </cell>
          <cell r="I10323">
            <v>0</v>
          </cell>
          <cell r="J10323">
            <v>0</v>
          </cell>
          <cell r="K10323">
            <v>34.93</v>
          </cell>
          <cell r="L10323">
            <v>34.93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1,52</v>
          </cell>
          <cell r="F10324">
            <v>0</v>
          </cell>
          <cell r="G10324" t="str">
            <v>1,52</v>
          </cell>
          <cell r="H10324">
            <v>0</v>
          </cell>
          <cell r="I10324">
            <v>0</v>
          </cell>
          <cell r="J10324">
            <v>0</v>
          </cell>
          <cell r="K10324">
            <v>1.52</v>
          </cell>
          <cell r="L10324">
            <v>1.52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3,29</v>
          </cell>
          <cell r="F10325">
            <v>0</v>
          </cell>
          <cell r="G10325" t="str">
            <v>3,29</v>
          </cell>
          <cell r="H10325">
            <v>0</v>
          </cell>
          <cell r="I10325">
            <v>0</v>
          </cell>
          <cell r="J10325">
            <v>0</v>
          </cell>
          <cell r="K10325">
            <v>3.29</v>
          </cell>
          <cell r="L10325">
            <v>3.29</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6,22</v>
          </cell>
          <cell r="F10326">
            <v>0</v>
          </cell>
          <cell r="G10326" t="str">
            <v>6,22</v>
          </cell>
          <cell r="H10326">
            <v>0</v>
          </cell>
          <cell r="I10326">
            <v>0</v>
          </cell>
          <cell r="J10326">
            <v>0</v>
          </cell>
          <cell r="K10326">
            <v>6.22</v>
          </cell>
          <cell r="L10326">
            <v>6.22</v>
          </cell>
          <cell r="M10326"/>
          <cell r="N10326">
            <v>3898</v>
          </cell>
        </row>
        <row r="10327">
          <cell r="A10327">
            <v>3855</v>
          </cell>
          <cell r="B10327" t="str">
            <v xml:space="preserve">LUVA SOLDAVEL COM BUCHA DE LATAO, PVC, 20 MM X 1/2"                                                                                                                                                                                                                                                                                                                                                                                                                                                       </v>
          </cell>
          <cell r="C10327" t="str">
            <v>INSUMO</v>
          </cell>
          <cell r="D10327" t="str">
            <v xml:space="preserve">UN    </v>
          </cell>
          <cell r="E10327" t="str">
            <v>6,78</v>
          </cell>
          <cell r="F10327">
            <v>0</v>
          </cell>
          <cell r="G10327" t="str">
            <v>6,78</v>
          </cell>
          <cell r="H10327">
            <v>0</v>
          </cell>
          <cell r="I10327">
            <v>0</v>
          </cell>
          <cell r="J10327">
            <v>0</v>
          </cell>
          <cell r="K10327">
            <v>6.78</v>
          </cell>
          <cell r="L10327">
            <v>6.78</v>
          </cell>
          <cell r="M10327"/>
          <cell r="N10327">
            <v>3855</v>
          </cell>
        </row>
        <row r="10328">
          <cell r="A10328">
            <v>3874</v>
          </cell>
          <cell r="B10328" t="str">
            <v xml:space="preserve">LUVA SOLDAVEL COM BUCHA DE LATAO, PVC, 25 MM X 1/2"                                                                                                                                                                                                                                                                                                                                                                                                                                                       </v>
          </cell>
          <cell r="C10328" t="str">
            <v>INSUMO</v>
          </cell>
          <cell r="D10328" t="str">
            <v xml:space="preserve">UN    </v>
          </cell>
          <cell r="E10328" t="str">
            <v>7,20</v>
          </cell>
          <cell r="F10328">
            <v>0</v>
          </cell>
          <cell r="G10328" t="str">
            <v>7,20</v>
          </cell>
          <cell r="H10328">
            <v>0</v>
          </cell>
          <cell r="I10328">
            <v>0</v>
          </cell>
          <cell r="J10328">
            <v>0</v>
          </cell>
          <cell r="K10328">
            <v>7.2</v>
          </cell>
          <cell r="L10328">
            <v>7.2</v>
          </cell>
          <cell r="M10328"/>
          <cell r="N10328">
            <v>3874</v>
          </cell>
        </row>
        <row r="10329">
          <cell r="A10329">
            <v>3870</v>
          </cell>
          <cell r="B10329" t="str">
            <v xml:space="preserve">LUVA SOLDAVEL COM BUCHA DE LATAO, PVC, 25 MM X 3/4"                                                                                                                                                                                                                                                                                                                                                                                                                                                       </v>
          </cell>
          <cell r="C10329" t="str">
            <v>INSUMO</v>
          </cell>
          <cell r="D10329" t="str">
            <v xml:space="preserve">UN    </v>
          </cell>
          <cell r="E10329" t="str">
            <v>8,94</v>
          </cell>
          <cell r="F10329">
            <v>0</v>
          </cell>
          <cell r="G10329" t="str">
            <v>8,94</v>
          </cell>
          <cell r="H10329">
            <v>0</v>
          </cell>
          <cell r="I10329">
            <v>0</v>
          </cell>
          <cell r="J10329">
            <v>0</v>
          </cell>
          <cell r="K10329">
            <v>8.94</v>
          </cell>
          <cell r="L10329">
            <v>8.94</v>
          </cell>
          <cell r="M10329"/>
          <cell r="N10329">
            <v>3870</v>
          </cell>
        </row>
        <row r="10330">
          <cell r="A10330">
            <v>38678</v>
          </cell>
          <cell r="B10330" t="str">
            <v xml:space="preserve">LUVA SOLDAVEL COM BUCHA DE LATAO, PVC, 32 MM X 1"                                                                                                                                                                                                                                                                                                                                                                                                                                                         </v>
          </cell>
          <cell r="C10330" t="str">
            <v>INSUMO</v>
          </cell>
          <cell r="D10330" t="str">
            <v xml:space="preserve">UN    </v>
          </cell>
          <cell r="E10330" t="str">
            <v>24,33</v>
          </cell>
          <cell r="F10330">
            <v>0</v>
          </cell>
          <cell r="G10330" t="str">
            <v>24,33</v>
          </cell>
          <cell r="H10330">
            <v>0</v>
          </cell>
          <cell r="I10330">
            <v>0</v>
          </cell>
          <cell r="J10330">
            <v>0</v>
          </cell>
          <cell r="K10330">
            <v>24.33</v>
          </cell>
          <cell r="L10330">
            <v>24.33</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1,80</v>
          </cell>
          <cell r="F10331">
            <v>0</v>
          </cell>
          <cell r="G10331" t="str">
            <v>1,80</v>
          </cell>
          <cell r="H10331">
            <v>0</v>
          </cell>
          <cell r="I10331">
            <v>0</v>
          </cell>
          <cell r="J10331">
            <v>0</v>
          </cell>
          <cell r="K10331">
            <v>1.8</v>
          </cell>
          <cell r="L10331">
            <v>1.8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2,29</v>
          </cell>
          <cell r="F10332">
            <v>0</v>
          </cell>
          <cell r="G10332" t="str">
            <v>2,29</v>
          </cell>
          <cell r="H10332">
            <v>0</v>
          </cell>
          <cell r="I10332">
            <v>0</v>
          </cell>
          <cell r="J10332">
            <v>0</v>
          </cell>
          <cell r="K10332">
            <v>2.29</v>
          </cell>
          <cell r="L10332">
            <v>2.29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2,16</v>
          </cell>
          <cell r="F10333">
            <v>0</v>
          </cell>
          <cell r="G10333" t="str">
            <v>2,16</v>
          </cell>
          <cell r="H10333">
            <v>0</v>
          </cell>
          <cell r="I10333">
            <v>0</v>
          </cell>
          <cell r="J10333">
            <v>0</v>
          </cell>
          <cell r="K10333">
            <v>2.16</v>
          </cell>
          <cell r="L10333">
            <v>2.16</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7,07</v>
          </cell>
          <cell r="F10334">
            <v>0</v>
          </cell>
          <cell r="G10334" t="str">
            <v>7,07</v>
          </cell>
          <cell r="H10334">
            <v>0</v>
          </cell>
          <cell r="I10334">
            <v>0</v>
          </cell>
          <cell r="J10334">
            <v>0</v>
          </cell>
          <cell r="K10334">
            <v>7.07</v>
          </cell>
          <cell r="L10334">
            <v>7.07</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15,65</v>
          </cell>
          <cell r="F10335">
            <v>0</v>
          </cell>
          <cell r="G10335" t="str">
            <v>15,65</v>
          </cell>
          <cell r="H10335">
            <v>0</v>
          </cell>
          <cell r="I10335">
            <v>0</v>
          </cell>
          <cell r="J10335">
            <v>0</v>
          </cell>
          <cell r="K10335">
            <v>15.65</v>
          </cell>
          <cell r="L10335">
            <v>15.65</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32,50</v>
          </cell>
          <cell r="F10336">
            <v>0</v>
          </cell>
          <cell r="G10336" t="str">
            <v>32,50</v>
          </cell>
          <cell r="H10336">
            <v>0</v>
          </cell>
          <cell r="I10336">
            <v>0</v>
          </cell>
          <cell r="J10336">
            <v>0</v>
          </cell>
          <cell r="K10336">
            <v>32.5</v>
          </cell>
          <cell r="L10336">
            <v>32.5</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62,11</v>
          </cell>
          <cell r="F10343">
            <v>0</v>
          </cell>
          <cell r="G10343" t="str">
            <v>62,11</v>
          </cell>
          <cell r="H10343">
            <v>0</v>
          </cell>
          <cell r="I10343">
            <v>0</v>
          </cell>
          <cell r="J10343">
            <v>0</v>
          </cell>
          <cell r="K10343">
            <v>62.11</v>
          </cell>
          <cell r="L10343">
            <v>62.11</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28,71</v>
          </cell>
          <cell r="F10344">
            <v>0</v>
          </cell>
          <cell r="G10344" t="str">
            <v>28,71</v>
          </cell>
          <cell r="H10344">
            <v>0</v>
          </cell>
          <cell r="I10344">
            <v>0</v>
          </cell>
          <cell r="J10344">
            <v>0</v>
          </cell>
          <cell r="K10344">
            <v>28.71</v>
          </cell>
          <cell r="L10344">
            <v>28.71</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104,41</v>
          </cell>
          <cell r="F10345">
            <v>0</v>
          </cell>
          <cell r="G10345" t="str">
            <v>104,41</v>
          </cell>
          <cell r="H10345">
            <v>0</v>
          </cell>
          <cell r="I10345">
            <v>0</v>
          </cell>
          <cell r="J10345">
            <v>0</v>
          </cell>
          <cell r="K10345">
            <v>104.41</v>
          </cell>
          <cell r="L10345">
            <v>104.41</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166,10</v>
          </cell>
          <cell r="F10346">
            <v>0</v>
          </cell>
          <cell r="G10346" t="str">
            <v>166,10</v>
          </cell>
          <cell r="H10346">
            <v>0</v>
          </cell>
          <cell r="I10346">
            <v>0</v>
          </cell>
          <cell r="J10346">
            <v>0</v>
          </cell>
          <cell r="K10346">
            <v>166.1</v>
          </cell>
          <cell r="L10346">
            <v>166.1</v>
          </cell>
          <cell r="M10346"/>
          <cell r="N10346">
            <v>38473</v>
          </cell>
        </row>
        <row r="10347">
          <cell r="A10347">
            <v>4244</v>
          </cell>
          <cell r="B10347" t="str">
            <v xml:space="preserve">MACARIQUEIRO (HORISTA)                                                                                                                                                                                                                                                                                                                                                                                                                                                                                    </v>
          </cell>
          <cell r="C10347" t="str">
            <v>INSUMO</v>
          </cell>
          <cell r="D10347" t="str">
            <v xml:space="preserve">H     </v>
          </cell>
          <cell r="E10347" t="str">
            <v>26,18</v>
          </cell>
          <cell r="F10347">
            <v>0</v>
          </cell>
          <cell r="G10347" t="str">
            <v>26,18</v>
          </cell>
          <cell r="H10347">
            <v>0</v>
          </cell>
          <cell r="I10347">
            <v>0</v>
          </cell>
          <cell r="J10347">
            <v>0</v>
          </cell>
          <cell r="K10347">
            <v>26.18</v>
          </cell>
          <cell r="L10347">
            <v>26.18</v>
          </cell>
          <cell r="M10347"/>
          <cell r="N10347">
            <v>4244</v>
          </cell>
        </row>
        <row r="10348">
          <cell r="A10348">
            <v>40977</v>
          </cell>
          <cell r="B10348" t="str">
            <v xml:space="preserve">MACARIQUEIRO (MENSALISTA)                                                                                                                                                                                                                                                                                                                                                                                                                                                                                 </v>
          </cell>
          <cell r="C10348" t="str">
            <v>INSUMO</v>
          </cell>
          <cell r="D10348" t="str">
            <v xml:space="preserve">MES   </v>
          </cell>
          <cell r="E10348" t="str">
            <v>4.600,71</v>
          </cell>
          <cell r="F10348">
            <v>0</v>
          </cell>
          <cell r="G10348" t="str">
            <v>4.600,71</v>
          </cell>
          <cell r="H10348">
            <v>0</v>
          </cell>
          <cell r="I10348">
            <v>0</v>
          </cell>
          <cell r="J10348">
            <v>0</v>
          </cell>
          <cell r="K10348">
            <v>4600.71</v>
          </cell>
          <cell r="L10348">
            <v>4600.71</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1.851,52</v>
          </cell>
          <cell r="F10353">
            <v>0</v>
          </cell>
          <cell r="G10353" t="str">
            <v>1.851,52</v>
          </cell>
          <cell r="H10353">
            <v>0</v>
          </cell>
          <cell r="I10353">
            <v>0</v>
          </cell>
          <cell r="J10353">
            <v>0</v>
          </cell>
          <cell r="K10353">
            <v>1851.52</v>
          </cell>
          <cell r="L10353">
            <v>1851.52</v>
          </cell>
          <cell r="M10353"/>
          <cell r="N10353">
            <v>4006</v>
          </cell>
        </row>
        <row r="10354">
          <cell r="A10354">
            <v>36151</v>
          </cell>
          <cell r="B10354" t="str">
            <v xml:space="preserve">MANGOTE DE SEGURANCA EM RASPA DE COURO                                                                                                                                                                                                                                                                                                                                                                                                                                                                    </v>
          </cell>
          <cell r="C10354" t="str">
            <v>INSUMO</v>
          </cell>
          <cell r="D10354" t="str">
            <v xml:space="preserve">UN    </v>
          </cell>
          <cell r="E10354" t="str">
            <v>30,00</v>
          </cell>
          <cell r="F10354">
            <v>0</v>
          </cell>
          <cell r="G10354" t="str">
            <v>30,00</v>
          </cell>
          <cell r="H10354">
            <v>0</v>
          </cell>
          <cell r="I10354">
            <v>0</v>
          </cell>
          <cell r="J10354">
            <v>0</v>
          </cell>
          <cell r="K10354">
            <v>30</v>
          </cell>
          <cell r="L10354">
            <v>30</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4,04</v>
          </cell>
          <cell r="F10355">
            <v>0</v>
          </cell>
          <cell r="G10355" t="str">
            <v>4,04</v>
          </cell>
          <cell r="H10355">
            <v>0</v>
          </cell>
          <cell r="I10355">
            <v>0</v>
          </cell>
          <cell r="J10355">
            <v>0</v>
          </cell>
          <cell r="K10355">
            <v>4.04</v>
          </cell>
          <cell r="L10355">
            <v>4.04</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2,13</v>
          </cell>
          <cell r="F10356">
            <v>0</v>
          </cell>
          <cell r="G10356" t="str">
            <v>2,13</v>
          </cell>
          <cell r="H10356">
            <v>0</v>
          </cell>
          <cell r="I10356">
            <v>0</v>
          </cell>
          <cell r="J10356">
            <v>0</v>
          </cell>
          <cell r="K10356">
            <v>2.13</v>
          </cell>
          <cell r="L10356">
            <v>2.13</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14,99</v>
          </cell>
          <cell r="F10357">
            <v>0</v>
          </cell>
          <cell r="G10357" t="str">
            <v>14,99</v>
          </cell>
          <cell r="H10357">
            <v>0</v>
          </cell>
          <cell r="I10357">
            <v>0</v>
          </cell>
          <cell r="J10357">
            <v>0</v>
          </cell>
          <cell r="K10357">
            <v>14.99</v>
          </cell>
          <cell r="L10357">
            <v>14.99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20,47</v>
          </cell>
          <cell r="F10358">
            <v>0</v>
          </cell>
          <cell r="G10358" t="str">
            <v>20,47</v>
          </cell>
          <cell r="H10358">
            <v>0</v>
          </cell>
          <cell r="I10358">
            <v>0</v>
          </cell>
          <cell r="J10358">
            <v>0</v>
          </cell>
          <cell r="K10358">
            <v>20.47</v>
          </cell>
          <cell r="L10358">
            <v>20.47</v>
          </cell>
          <cell r="M10358"/>
          <cell r="N10358">
            <v>37460</v>
          </cell>
        </row>
        <row r="10359">
          <cell r="A10359">
            <v>37458</v>
          </cell>
          <cell r="B10359" t="str">
            <v xml:space="preserve">MANGUEIRA CRISTAL, LISA, PVC TRANSPARENTE, 1/2" X 2 MM                                                                                                                                                                                                                                                                                                                                                                                                                                                    </v>
          </cell>
          <cell r="C10359" t="str">
            <v>INSUMO</v>
          </cell>
          <cell r="D10359" t="str">
            <v xml:space="preserve">M     </v>
          </cell>
          <cell r="E10359" t="str">
            <v>6,00</v>
          </cell>
          <cell r="F10359">
            <v>0</v>
          </cell>
          <cell r="G10359" t="str">
            <v>6,00</v>
          </cell>
          <cell r="H10359">
            <v>0</v>
          </cell>
          <cell r="I10359">
            <v>0</v>
          </cell>
          <cell r="J10359">
            <v>0</v>
          </cell>
          <cell r="K10359">
            <v>6</v>
          </cell>
          <cell r="L10359">
            <v>6</v>
          </cell>
          <cell r="M10359"/>
          <cell r="N10359">
            <v>37458</v>
          </cell>
        </row>
        <row r="10360">
          <cell r="A10360">
            <v>37454</v>
          </cell>
          <cell r="B10360" t="str">
            <v xml:space="preserve">MANGUEIRA CRISTAL, LISA, PVC TRANSPARENTE, 1/4" X1 MM                                                                                                                                                                                                                                                                                                                                                                                                                                                     </v>
          </cell>
          <cell r="C10360" t="str">
            <v>INSUMO</v>
          </cell>
          <cell r="D10360" t="str">
            <v xml:space="preserve">M     </v>
          </cell>
          <cell r="E10360" t="str">
            <v>1,57</v>
          </cell>
          <cell r="F10360">
            <v>0</v>
          </cell>
          <cell r="G10360" t="str">
            <v>1,57</v>
          </cell>
          <cell r="H10360">
            <v>0</v>
          </cell>
          <cell r="I10360">
            <v>0</v>
          </cell>
          <cell r="J10360">
            <v>0</v>
          </cell>
          <cell r="K10360">
            <v>1.57</v>
          </cell>
          <cell r="L10360">
            <v>1.57</v>
          </cell>
          <cell r="M10360"/>
          <cell r="N10360">
            <v>37454</v>
          </cell>
        </row>
        <row r="10361">
          <cell r="A10361">
            <v>37455</v>
          </cell>
          <cell r="B10361" t="str">
            <v xml:space="preserve">MANGUEIRA CRISTAL, LISA, PVC TRANSPARENTE, 1/4" X1,5 MM                                                                                                                                                                                                                                                                                                                                                                                                                                                   </v>
          </cell>
          <cell r="C10361" t="str">
            <v>INSUMO</v>
          </cell>
          <cell r="D10361" t="str">
            <v xml:space="preserve">M     </v>
          </cell>
          <cell r="E10361" t="str">
            <v>2,65</v>
          </cell>
          <cell r="F10361">
            <v>0</v>
          </cell>
          <cell r="G10361" t="str">
            <v>2,65</v>
          </cell>
          <cell r="H10361">
            <v>0</v>
          </cell>
          <cell r="I10361">
            <v>0</v>
          </cell>
          <cell r="J10361">
            <v>0</v>
          </cell>
          <cell r="K10361">
            <v>2.65</v>
          </cell>
          <cell r="L10361">
            <v>2.65</v>
          </cell>
          <cell r="M10361"/>
          <cell r="N10361">
            <v>37455</v>
          </cell>
        </row>
        <row r="10362">
          <cell r="A10362">
            <v>37459</v>
          </cell>
          <cell r="B10362" t="str">
            <v xml:space="preserve">MANGUEIRA CRISTAL, LISA, PVC TRANSPARENTE, 3/4" X 2 MM                                                                                                                                                                                                                                                                                                                                                                                                                                                    </v>
          </cell>
          <cell r="C10362" t="str">
            <v>INSUMO</v>
          </cell>
          <cell r="D10362" t="str">
            <v xml:space="preserve">M     </v>
          </cell>
          <cell r="E10362" t="str">
            <v>8,42</v>
          </cell>
          <cell r="F10362">
            <v>0</v>
          </cell>
          <cell r="G10362" t="str">
            <v>8,42</v>
          </cell>
          <cell r="H10362">
            <v>0</v>
          </cell>
          <cell r="I10362">
            <v>0</v>
          </cell>
          <cell r="J10362">
            <v>0</v>
          </cell>
          <cell r="K10362">
            <v>8.42</v>
          </cell>
          <cell r="L10362">
            <v>8.42</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303,00</v>
          </cell>
          <cell r="F10363">
            <v>0</v>
          </cell>
          <cell r="G10363" t="str">
            <v>303,00</v>
          </cell>
          <cell r="H10363">
            <v>0</v>
          </cell>
          <cell r="I10363">
            <v>0</v>
          </cell>
          <cell r="J10363">
            <v>0</v>
          </cell>
          <cell r="K10363">
            <v>303</v>
          </cell>
          <cell r="L10363">
            <v>303</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373,49</v>
          </cell>
          <cell r="F10364">
            <v>0</v>
          </cell>
          <cell r="G10364" t="str">
            <v>373,49</v>
          </cell>
          <cell r="H10364">
            <v>0</v>
          </cell>
          <cell r="I10364">
            <v>0</v>
          </cell>
          <cell r="J10364">
            <v>0</v>
          </cell>
          <cell r="K10364">
            <v>373.49</v>
          </cell>
          <cell r="L10364">
            <v>373.49</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464,99</v>
          </cell>
          <cell r="F10365">
            <v>0</v>
          </cell>
          <cell r="G10365" t="str">
            <v>464,99</v>
          </cell>
          <cell r="H10365">
            <v>0</v>
          </cell>
          <cell r="I10365">
            <v>0</v>
          </cell>
          <cell r="J10365">
            <v>0</v>
          </cell>
          <cell r="K10365">
            <v>464.99</v>
          </cell>
          <cell r="L10365">
            <v>464.99</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496,49</v>
          </cell>
          <cell r="F10366">
            <v>0</v>
          </cell>
          <cell r="G10366" t="str">
            <v>496,49</v>
          </cell>
          <cell r="H10366">
            <v>0</v>
          </cell>
          <cell r="I10366">
            <v>0</v>
          </cell>
          <cell r="J10366">
            <v>0</v>
          </cell>
          <cell r="K10366">
            <v>496.49</v>
          </cell>
          <cell r="L10366">
            <v>496.49</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448,49</v>
          </cell>
          <cell r="F10367">
            <v>0</v>
          </cell>
          <cell r="G10367" t="str">
            <v>448,49</v>
          </cell>
          <cell r="H10367">
            <v>0</v>
          </cell>
          <cell r="I10367">
            <v>0</v>
          </cell>
          <cell r="J10367">
            <v>0</v>
          </cell>
          <cell r="K10367">
            <v>448.49</v>
          </cell>
          <cell r="L10367">
            <v>448.49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534,74</v>
          </cell>
          <cell r="F10368">
            <v>0</v>
          </cell>
          <cell r="G10368" t="str">
            <v>534,74</v>
          </cell>
          <cell r="H10368">
            <v>0</v>
          </cell>
          <cell r="I10368">
            <v>0</v>
          </cell>
          <cell r="J10368">
            <v>0</v>
          </cell>
          <cell r="K10368">
            <v>534.74</v>
          </cell>
          <cell r="L10368">
            <v>534.74</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539,99</v>
          </cell>
          <cell r="F10369">
            <v>0</v>
          </cell>
          <cell r="G10369" t="str">
            <v>539,99</v>
          </cell>
          <cell r="H10369">
            <v>0</v>
          </cell>
          <cell r="I10369">
            <v>0</v>
          </cell>
          <cell r="J10369">
            <v>0</v>
          </cell>
          <cell r="K10369">
            <v>539.99</v>
          </cell>
          <cell r="L10369">
            <v>539.99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704,99</v>
          </cell>
          <cell r="F10370">
            <v>0</v>
          </cell>
          <cell r="G10370" t="str">
            <v>704,99</v>
          </cell>
          <cell r="H10370">
            <v>0</v>
          </cell>
          <cell r="I10370">
            <v>0</v>
          </cell>
          <cell r="J10370">
            <v>0</v>
          </cell>
          <cell r="K10370">
            <v>704.99</v>
          </cell>
          <cell r="L10370">
            <v>704.99</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601,49</v>
          </cell>
          <cell r="F10371">
            <v>0</v>
          </cell>
          <cell r="G10371" t="str">
            <v>601,49</v>
          </cell>
          <cell r="H10371">
            <v>0</v>
          </cell>
          <cell r="I10371">
            <v>0</v>
          </cell>
          <cell r="J10371">
            <v>0</v>
          </cell>
          <cell r="K10371">
            <v>601.49</v>
          </cell>
          <cell r="L10371">
            <v>601.49</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757,50</v>
          </cell>
          <cell r="F10372">
            <v>0</v>
          </cell>
          <cell r="G10372" t="str">
            <v>757,50</v>
          </cell>
          <cell r="H10372">
            <v>0</v>
          </cell>
          <cell r="I10372">
            <v>0</v>
          </cell>
          <cell r="J10372">
            <v>0</v>
          </cell>
          <cell r="K10372">
            <v>757.5</v>
          </cell>
          <cell r="L10372">
            <v>757.5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920,99</v>
          </cell>
          <cell r="F10373">
            <v>0</v>
          </cell>
          <cell r="G10373" t="str">
            <v>920,99</v>
          </cell>
          <cell r="H10373">
            <v>0</v>
          </cell>
          <cell r="I10373">
            <v>0</v>
          </cell>
          <cell r="J10373">
            <v>0</v>
          </cell>
          <cell r="K10373">
            <v>920.99</v>
          </cell>
          <cell r="L10373">
            <v>920.99</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1.049,99</v>
          </cell>
          <cell r="F10374">
            <v>0</v>
          </cell>
          <cell r="G10374" t="str">
            <v>1.049,99</v>
          </cell>
          <cell r="H10374">
            <v>0</v>
          </cell>
          <cell r="I10374">
            <v>0</v>
          </cell>
          <cell r="J10374">
            <v>0</v>
          </cell>
          <cell r="K10374">
            <v>1049.99</v>
          </cell>
          <cell r="L10374">
            <v>1049.99</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24,37</v>
          </cell>
          <cell r="F10375">
            <v>0</v>
          </cell>
          <cell r="G10375" t="str">
            <v>24,37</v>
          </cell>
          <cell r="H10375">
            <v>0</v>
          </cell>
          <cell r="I10375">
            <v>0</v>
          </cell>
          <cell r="J10375">
            <v>0</v>
          </cell>
          <cell r="K10375">
            <v>24.37</v>
          </cell>
          <cell r="L10375">
            <v>24.37</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19,60</v>
          </cell>
          <cell r="F10376">
            <v>0</v>
          </cell>
          <cell r="G10376" t="str">
            <v>19,60</v>
          </cell>
          <cell r="H10376">
            <v>0</v>
          </cell>
          <cell r="I10376">
            <v>0</v>
          </cell>
          <cell r="J10376">
            <v>0</v>
          </cell>
          <cell r="K10376">
            <v>19.600000000000001</v>
          </cell>
          <cell r="L10376">
            <v>19.600000000000001</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24,98</v>
          </cell>
          <cell r="F10383">
            <v>0</v>
          </cell>
          <cell r="G10383" t="str">
            <v>24,98</v>
          </cell>
          <cell r="H10383">
            <v>0</v>
          </cell>
          <cell r="I10383">
            <v>0</v>
          </cell>
          <cell r="J10383">
            <v>0</v>
          </cell>
          <cell r="K10383">
            <v>24.98</v>
          </cell>
          <cell r="L10383">
            <v>24.98</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49,70</v>
          </cell>
          <cell r="F10384">
            <v>0</v>
          </cell>
          <cell r="G10384" t="str">
            <v>49,70</v>
          </cell>
          <cell r="H10384">
            <v>0</v>
          </cell>
          <cell r="I10384">
            <v>0</v>
          </cell>
          <cell r="J10384">
            <v>0</v>
          </cell>
          <cell r="K10384">
            <v>49.7</v>
          </cell>
          <cell r="L10384">
            <v>49.7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51,42</v>
          </cell>
          <cell r="F10385">
            <v>0</v>
          </cell>
          <cell r="G10385" t="str">
            <v>51,42</v>
          </cell>
          <cell r="H10385">
            <v>0</v>
          </cell>
          <cell r="I10385">
            <v>0</v>
          </cell>
          <cell r="J10385">
            <v>0</v>
          </cell>
          <cell r="K10385">
            <v>51.42</v>
          </cell>
          <cell r="L10385">
            <v>51.42</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63,14</v>
          </cell>
          <cell r="F10386">
            <v>0</v>
          </cell>
          <cell r="G10386" t="str">
            <v>63,14</v>
          </cell>
          <cell r="H10386">
            <v>0</v>
          </cell>
          <cell r="I10386">
            <v>0</v>
          </cell>
          <cell r="J10386">
            <v>0</v>
          </cell>
          <cell r="K10386">
            <v>63.14</v>
          </cell>
          <cell r="L10386">
            <v>63.14</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91,88</v>
          </cell>
          <cell r="F10387">
            <v>0</v>
          </cell>
          <cell r="G10387" t="str">
            <v>91,88</v>
          </cell>
          <cell r="H10387">
            <v>0</v>
          </cell>
          <cell r="I10387">
            <v>0</v>
          </cell>
          <cell r="J10387">
            <v>0</v>
          </cell>
          <cell r="K10387">
            <v>91.88</v>
          </cell>
          <cell r="L10387">
            <v>91.88</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36,29</v>
          </cell>
          <cell r="F10388">
            <v>0</v>
          </cell>
          <cell r="G10388" t="str">
            <v>36,29</v>
          </cell>
          <cell r="H10388">
            <v>0</v>
          </cell>
          <cell r="I10388">
            <v>0</v>
          </cell>
          <cell r="J10388">
            <v>0</v>
          </cell>
          <cell r="K10388">
            <v>36.29</v>
          </cell>
          <cell r="L10388">
            <v>36.29</v>
          </cell>
          <cell r="M10388"/>
          <cell r="N10388">
            <v>4016</v>
          </cell>
        </row>
        <row r="10389">
          <cell r="A10389">
            <v>39699</v>
          </cell>
          <cell r="B10389" t="str">
            <v xml:space="preserve">MANTA DE BORRACHA ANTIRRUIDO 5 MM                                                                                                                                                                                                                                                                                                                                                                                                                                                                         </v>
          </cell>
          <cell r="C10389" t="str">
            <v>INSUMO</v>
          </cell>
          <cell r="D10389" t="str">
            <v xml:space="preserve">M2    </v>
          </cell>
          <cell r="E10389" t="str">
            <v>15,97</v>
          </cell>
          <cell r="F10389">
            <v>0</v>
          </cell>
          <cell r="G10389" t="str">
            <v>15,97</v>
          </cell>
          <cell r="H10389">
            <v>0</v>
          </cell>
          <cell r="I10389">
            <v>0</v>
          </cell>
          <cell r="J10389">
            <v>0</v>
          </cell>
          <cell r="K10389">
            <v>15.97</v>
          </cell>
          <cell r="L10389">
            <v>15.97</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9,31</v>
          </cell>
          <cell r="F10390">
            <v>0</v>
          </cell>
          <cell r="G10390" t="str">
            <v>9,31</v>
          </cell>
          <cell r="H10390">
            <v>0</v>
          </cell>
          <cell r="I10390">
            <v>0</v>
          </cell>
          <cell r="J10390">
            <v>0</v>
          </cell>
          <cell r="K10390">
            <v>9.31</v>
          </cell>
          <cell r="L10390">
            <v>9.31</v>
          </cell>
          <cell r="M10390"/>
          <cell r="N10390">
            <v>38544</v>
          </cell>
        </row>
        <row r="10391">
          <cell r="A10391">
            <v>38545</v>
          </cell>
          <cell r="B10391" t="str">
            <v xml:space="preserve">MANTA DE POLIETILENO EXPANDIDO (PEBD), E = 5 MM                                                                                                                                                                                                                                                                                                                                                                                                                                                           </v>
          </cell>
          <cell r="C10391" t="str">
            <v>INSUMO</v>
          </cell>
          <cell r="D10391" t="str">
            <v xml:space="preserve">M2    </v>
          </cell>
          <cell r="E10391" t="str">
            <v>5,98</v>
          </cell>
          <cell r="F10391">
            <v>0</v>
          </cell>
          <cell r="G10391" t="str">
            <v>5,98</v>
          </cell>
          <cell r="H10391">
            <v>0</v>
          </cell>
          <cell r="I10391">
            <v>0</v>
          </cell>
          <cell r="J10391">
            <v>0</v>
          </cell>
          <cell r="K10391">
            <v>5.98</v>
          </cell>
          <cell r="L10391">
            <v>5.98</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22,83</v>
          </cell>
          <cell r="F10393">
            <v>0</v>
          </cell>
          <cell r="G10393" t="str">
            <v>22,83</v>
          </cell>
          <cell r="H10393">
            <v>0</v>
          </cell>
          <cell r="I10393">
            <v>0</v>
          </cell>
          <cell r="J10393">
            <v>0</v>
          </cell>
          <cell r="K10393">
            <v>22.83</v>
          </cell>
          <cell r="L10393">
            <v>22.83</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18,18</v>
          </cell>
          <cell r="F10394">
            <v>0</v>
          </cell>
          <cell r="G10394" t="str">
            <v>18,18</v>
          </cell>
          <cell r="H10394">
            <v>0</v>
          </cell>
          <cell r="I10394">
            <v>0</v>
          </cell>
          <cell r="J10394">
            <v>0</v>
          </cell>
          <cell r="K10394">
            <v>18.18</v>
          </cell>
          <cell r="L10394">
            <v>18.18</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43,61</v>
          </cell>
          <cell r="F10409">
            <v>0</v>
          </cell>
          <cell r="G10409" t="str">
            <v>43,61</v>
          </cell>
          <cell r="H10409">
            <v>0</v>
          </cell>
          <cell r="I10409">
            <v>0</v>
          </cell>
          <cell r="J10409">
            <v>0</v>
          </cell>
          <cell r="K10409">
            <v>43.61</v>
          </cell>
          <cell r="L10409">
            <v>43.61</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39,45</v>
          </cell>
          <cell r="F10410">
            <v>0</v>
          </cell>
          <cell r="G10410" t="str">
            <v>39,45</v>
          </cell>
          <cell r="H10410">
            <v>0</v>
          </cell>
          <cell r="I10410">
            <v>0</v>
          </cell>
          <cell r="J10410">
            <v>0</v>
          </cell>
          <cell r="K10410">
            <v>39.450000000000003</v>
          </cell>
          <cell r="L10410">
            <v>39.450000000000003</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39,45</v>
          </cell>
          <cell r="F10411">
            <v>0</v>
          </cell>
          <cell r="G10411" t="str">
            <v>39,45</v>
          </cell>
          <cell r="H10411">
            <v>0</v>
          </cell>
          <cell r="I10411">
            <v>0</v>
          </cell>
          <cell r="J10411">
            <v>0</v>
          </cell>
          <cell r="K10411">
            <v>39.450000000000003</v>
          </cell>
          <cell r="L10411">
            <v>39.450000000000003</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74,82</v>
          </cell>
          <cell r="F10412">
            <v>0</v>
          </cell>
          <cell r="G10412" t="str">
            <v>74,82</v>
          </cell>
          <cell r="H10412">
            <v>0</v>
          </cell>
          <cell r="I10412">
            <v>0</v>
          </cell>
          <cell r="J10412">
            <v>0</v>
          </cell>
          <cell r="K10412">
            <v>74.819999999999993</v>
          </cell>
          <cell r="L10412">
            <v>74.819999999999993</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57,10</v>
          </cell>
          <cell r="F10413">
            <v>0</v>
          </cell>
          <cell r="G10413" t="str">
            <v>57,10</v>
          </cell>
          <cell r="H10413">
            <v>0</v>
          </cell>
          <cell r="I10413">
            <v>0</v>
          </cell>
          <cell r="J10413">
            <v>0</v>
          </cell>
          <cell r="K10413">
            <v>57.1</v>
          </cell>
          <cell r="L10413">
            <v>57.1</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57,10</v>
          </cell>
          <cell r="F10414">
            <v>0</v>
          </cell>
          <cell r="G10414" t="str">
            <v>57,10</v>
          </cell>
          <cell r="H10414">
            <v>0</v>
          </cell>
          <cell r="I10414">
            <v>0</v>
          </cell>
          <cell r="J10414">
            <v>0</v>
          </cell>
          <cell r="K10414">
            <v>57.1</v>
          </cell>
          <cell r="L10414">
            <v>57.1</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14.361,48</v>
          </cell>
          <cell r="F10418">
            <v>0</v>
          </cell>
          <cell r="G10418" t="str">
            <v>14.361,48</v>
          </cell>
          <cell r="H10418">
            <v>0</v>
          </cell>
          <cell r="I10418">
            <v>0</v>
          </cell>
          <cell r="J10418">
            <v>0</v>
          </cell>
          <cell r="K10418">
            <v>14361.48</v>
          </cell>
          <cell r="L10418">
            <v>14361.48</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567,84</v>
          </cell>
          <cell r="F10421">
            <v>0</v>
          </cell>
          <cell r="G10421" t="str">
            <v>567,84</v>
          </cell>
          <cell r="H10421">
            <v>0</v>
          </cell>
          <cell r="I10421">
            <v>0</v>
          </cell>
          <cell r="J10421">
            <v>0</v>
          </cell>
          <cell r="K10421">
            <v>567.84</v>
          </cell>
          <cell r="L10421">
            <v>567.84</v>
          </cell>
          <cell r="M10421"/>
          <cell r="N10421">
            <v>40403</v>
          </cell>
        </row>
        <row r="10422">
          <cell r="A10422">
            <v>12868</v>
          </cell>
          <cell r="B10422" t="str">
            <v xml:space="preserve">MARCENEIRO (HORISTA)                                                                                                                                                                                                                                                                                                                                                                                                                                                                                      </v>
          </cell>
          <cell r="C10422" t="str">
            <v>INSUMO</v>
          </cell>
          <cell r="D10422" t="str">
            <v xml:space="preserve">H     </v>
          </cell>
          <cell r="E10422" t="str">
            <v>20,33</v>
          </cell>
          <cell r="F10422">
            <v>0</v>
          </cell>
          <cell r="G10422" t="str">
            <v>20,33</v>
          </cell>
          <cell r="H10422">
            <v>0</v>
          </cell>
          <cell r="I10422">
            <v>0</v>
          </cell>
          <cell r="J10422">
            <v>0</v>
          </cell>
          <cell r="K10422">
            <v>20.329999999999998</v>
          </cell>
          <cell r="L10422">
            <v>20.329999999999998</v>
          </cell>
          <cell r="M10422"/>
          <cell r="N10422">
            <v>12868</v>
          </cell>
        </row>
        <row r="10423">
          <cell r="A10423">
            <v>40916</v>
          </cell>
          <cell r="B10423" t="str">
            <v xml:space="preserve">MARCENEIRO (MENSALISTA)                                                                                                                                                                                                                                                                                                                                                                                                                                                                                   </v>
          </cell>
          <cell r="C10423" t="str">
            <v>INSUMO</v>
          </cell>
          <cell r="D10423" t="str">
            <v xml:space="preserve">MES   </v>
          </cell>
          <cell r="E10423" t="str">
            <v>3.573,43</v>
          </cell>
          <cell r="F10423">
            <v>0</v>
          </cell>
          <cell r="G10423" t="str">
            <v>3.573,43</v>
          </cell>
          <cell r="H10423">
            <v>0</v>
          </cell>
          <cell r="I10423">
            <v>0</v>
          </cell>
          <cell r="J10423">
            <v>0</v>
          </cell>
          <cell r="K10423">
            <v>3573.43</v>
          </cell>
          <cell r="L10423">
            <v>3573.43</v>
          </cell>
          <cell r="M10423"/>
          <cell r="N10423">
            <v>40916</v>
          </cell>
        </row>
        <row r="10424">
          <cell r="A10424">
            <v>4755</v>
          </cell>
          <cell r="B10424" t="str">
            <v xml:space="preserve">MARMORISTA / GRANITEIRO (HORISTA)                                                                                                                                                                                                                                                                                                                                                                                                                                                                         </v>
          </cell>
          <cell r="C10424" t="str">
            <v>INSUMO</v>
          </cell>
          <cell r="D10424" t="str">
            <v xml:space="preserve">H     </v>
          </cell>
          <cell r="E10424" t="str">
            <v>18,32</v>
          </cell>
          <cell r="F10424">
            <v>0</v>
          </cell>
          <cell r="G10424" t="str">
            <v>18,32</v>
          </cell>
          <cell r="H10424">
            <v>0</v>
          </cell>
          <cell r="I10424">
            <v>0</v>
          </cell>
          <cell r="J10424">
            <v>0</v>
          </cell>
          <cell r="K10424">
            <v>18.32</v>
          </cell>
          <cell r="L10424">
            <v>18.32</v>
          </cell>
          <cell r="M10424"/>
          <cell r="N10424">
            <v>4755</v>
          </cell>
        </row>
        <row r="10425">
          <cell r="A10425">
            <v>41067</v>
          </cell>
          <cell r="B10425" t="str">
            <v xml:space="preserve">MARMORISTA / GRANITEIRO (MENSALISTA)                                                                                                                                                                                                                                                                                                                                                                                                                                                                      </v>
          </cell>
          <cell r="C10425" t="str">
            <v>INSUMO</v>
          </cell>
          <cell r="D10425" t="str">
            <v xml:space="preserve">MES   </v>
          </cell>
          <cell r="E10425" t="str">
            <v>3.219,26</v>
          </cell>
          <cell r="F10425">
            <v>0</v>
          </cell>
          <cell r="G10425" t="str">
            <v>3.219,26</v>
          </cell>
          <cell r="H10425">
            <v>0</v>
          </cell>
          <cell r="I10425">
            <v>0</v>
          </cell>
          <cell r="J10425">
            <v>0</v>
          </cell>
          <cell r="K10425">
            <v>3219.26</v>
          </cell>
          <cell r="L10425">
            <v>3219.26</v>
          </cell>
          <cell r="M10425"/>
          <cell r="N10425">
            <v>41067</v>
          </cell>
        </row>
        <row r="10426">
          <cell r="A10426">
            <v>38463</v>
          </cell>
          <cell r="B10426" t="str">
            <v xml:space="preserve">MARTELO DE SOLDADOR/PICADOR DE SOLDA                                                                                                                                                                                                                                                                                                                                                                                                                                                                      </v>
          </cell>
          <cell r="C10426" t="str">
            <v>INSUMO</v>
          </cell>
          <cell r="D10426" t="str">
            <v xml:space="preserve">UN    </v>
          </cell>
          <cell r="E10426" t="str">
            <v>40,35</v>
          </cell>
          <cell r="F10426">
            <v>0</v>
          </cell>
          <cell r="G10426" t="str">
            <v>40,35</v>
          </cell>
          <cell r="H10426">
            <v>0</v>
          </cell>
          <cell r="I10426">
            <v>0</v>
          </cell>
          <cell r="J10426">
            <v>0</v>
          </cell>
          <cell r="K10426">
            <v>40.35</v>
          </cell>
          <cell r="L10426">
            <v>40.35</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8.475,00</v>
          </cell>
          <cell r="F10427">
            <v>0</v>
          </cell>
          <cell r="G10427" t="str">
            <v>8.475,00</v>
          </cell>
          <cell r="H10427">
            <v>0</v>
          </cell>
          <cell r="I10427">
            <v>0</v>
          </cell>
          <cell r="J10427">
            <v>0</v>
          </cell>
          <cell r="K10427">
            <v>8475</v>
          </cell>
          <cell r="L10427">
            <v>8475</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15.800,59</v>
          </cell>
          <cell r="F10428">
            <v>0</v>
          </cell>
          <cell r="G10428" t="str">
            <v>15.800,59</v>
          </cell>
          <cell r="H10428">
            <v>0</v>
          </cell>
          <cell r="I10428">
            <v>0</v>
          </cell>
          <cell r="J10428">
            <v>0</v>
          </cell>
          <cell r="K10428">
            <v>15800.59</v>
          </cell>
          <cell r="L10428">
            <v>15800.59</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18.182,44</v>
          </cell>
          <cell r="F10429">
            <v>0</v>
          </cell>
          <cell r="G10429" t="str">
            <v>18.182,44</v>
          </cell>
          <cell r="H10429">
            <v>0</v>
          </cell>
          <cell r="I10429">
            <v>0</v>
          </cell>
          <cell r="J10429">
            <v>0</v>
          </cell>
          <cell r="K10429">
            <v>18182.439999999999</v>
          </cell>
          <cell r="L10429">
            <v>18182.439999999999</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17.173,05</v>
          </cell>
          <cell r="F10430">
            <v>0</v>
          </cell>
          <cell r="G10430" t="str">
            <v>17.173,05</v>
          </cell>
          <cell r="H10430">
            <v>0</v>
          </cell>
          <cell r="I10430">
            <v>0</v>
          </cell>
          <cell r="J10430">
            <v>0</v>
          </cell>
          <cell r="K10430">
            <v>17173.05</v>
          </cell>
          <cell r="L10430">
            <v>17173.05</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19.322,01</v>
          </cell>
          <cell r="F10431">
            <v>0</v>
          </cell>
          <cell r="G10431" t="str">
            <v>19.322,01</v>
          </cell>
          <cell r="H10431">
            <v>0</v>
          </cell>
          <cell r="I10431">
            <v>0</v>
          </cell>
          <cell r="J10431">
            <v>0</v>
          </cell>
          <cell r="K10431">
            <v>19322.009999999998</v>
          </cell>
          <cell r="L10431">
            <v>19322.009999999998</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35.553,83</v>
          </cell>
          <cell r="F10432">
            <v>0</v>
          </cell>
          <cell r="G10432" t="str">
            <v>35.553,83</v>
          </cell>
          <cell r="H10432">
            <v>0</v>
          </cell>
          <cell r="I10432">
            <v>0</v>
          </cell>
          <cell r="J10432">
            <v>0</v>
          </cell>
          <cell r="K10432">
            <v>35553.83</v>
          </cell>
          <cell r="L10432">
            <v>35553.83</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19.884,35</v>
          </cell>
          <cell r="F10433">
            <v>0</v>
          </cell>
          <cell r="G10433" t="str">
            <v>19.884,35</v>
          </cell>
          <cell r="H10433">
            <v>0</v>
          </cell>
          <cell r="I10433">
            <v>0</v>
          </cell>
          <cell r="J10433">
            <v>0</v>
          </cell>
          <cell r="K10433">
            <v>19884.349999999999</v>
          </cell>
          <cell r="L10433">
            <v>19884.349999999999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19.509,59</v>
          </cell>
          <cell r="F10434">
            <v>0</v>
          </cell>
          <cell r="G10434" t="str">
            <v>19.509,59</v>
          </cell>
          <cell r="H10434">
            <v>0</v>
          </cell>
          <cell r="I10434">
            <v>0</v>
          </cell>
          <cell r="J10434">
            <v>0</v>
          </cell>
          <cell r="K10434">
            <v>19509.59</v>
          </cell>
          <cell r="L10434">
            <v>19509.59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40,50</v>
          </cell>
          <cell r="F10435">
            <v>0</v>
          </cell>
          <cell r="G10435" t="str">
            <v>40,50</v>
          </cell>
          <cell r="H10435">
            <v>0</v>
          </cell>
          <cell r="I10435">
            <v>0</v>
          </cell>
          <cell r="J10435">
            <v>0</v>
          </cell>
          <cell r="K10435">
            <v>40.5</v>
          </cell>
          <cell r="L10435">
            <v>40.5</v>
          </cell>
          <cell r="M10435"/>
          <cell r="N10435">
            <v>36141</v>
          </cell>
        </row>
        <row r="10436">
          <cell r="A10436">
            <v>43651</v>
          </cell>
          <cell r="B10436" t="str">
            <v xml:space="preserve">MASSA ACRILICA PARA SUPERFICIES INTERNAS E EXTERNAS                                                                                                                                                                                                                                                                                                                                                                                                                                                       </v>
          </cell>
          <cell r="C10436" t="str">
            <v>INSUMO</v>
          </cell>
          <cell r="D10436" t="str">
            <v xml:space="preserve">KG    </v>
          </cell>
          <cell r="E10436" t="str">
            <v>7,19</v>
          </cell>
          <cell r="F10436">
            <v>0</v>
          </cell>
          <cell r="G10436" t="str">
            <v>7,19</v>
          </cell>
          <cell r="H10436">
            <v>0</v>
          </cell>
          <cell r="I10436">
            <v>0</v>
          </cell>
          <cell r="J10436">
            <v>0</v>
          </cell>
          <cell r="K10436">
            <v>7.19</v>
          </cell>
          <cell r="L10436">
            <v>7.19</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4,00</v>
          </cell>
          <cell r="F10437">
            <v>0</v>
          </cell>
          <cell r="G10437" t="str">
            <v>4,00</v>
          </cell>
          <cell r="H10437">
            <v>0</v>
          </cell>
          <cell r="I10437">
            <v>0</v>
          </cell>
          <cell r="J10437">
            <v>0</v>
          </cell>
          <cell r="K10437">
            <v>4</v>
          </cell>
          <cell r="L10437">
            <v>4</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3,34</v>
          </cell>
          <cell r="F10438">
            <v>0</v>
          </cell>
          <cell r="G10438" t="str">
            <v>3,34</v>
          </cell>
          <cell r="H10438">
            <v>0</v>
          </cell>
          <cell r="I10438">
            <v>0</v>
          </cell>
          <cell r="J10438">
            <v>0</v>
          </cell>
          <cell r="K10438">
            <v>3.34</v>
          </cell>
          <cell r="L10438">
            <v>3.34</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2,65</v>
          </cell>
          <cell r="F10439">
            <v>0</v>
          </cell>
          <cell r="G10439" t="str">
            <v>2,65</v>
          </cell>
          <cell r="H10439">
            <v>0</v>
          </cell>
          <cell r="I10439">
            <v>0</v>
          </cell>
          <cell r="J10439">
            <v>0</v>
          </cell>
          <cell r="K10439">
            <v>2.65</v>
          </cell>
          <cell r="L10439">
            <v>2.65</v>
          </cell>
          <cell r="M10439"/>
          <cell r="N10439">
            <v>39433</v>
          </cell>
        </row>
        <row r="10440">
          <cell r="A10440">
            <v>4049</v>
          </cell>
          <cell r="B10440" t="str">
            <v xml:space="preserve">MASSA EPOXI BICOMPONENTE (MASSA + CATALIZADOR)                                                                                                                                                                                                                                                                                                                                                                                                                                                            </v>
          </cell>
          <cell r="C10440" t="str">
            <v>INSUMO</v>
          </cell>
          <cell r="D10440" t="str">
            <v xml:space="preserve">L     </v>
          </cell>
          <cell r="E10440" t="str">
            <v>80,28</v>
          </cell>
          <cell r="F10440">
            <v>0</v>
          </cell>
          <cell r="G10440" t="str">
            <v>80,28</v>
          </cell>
          <cell r="H10440">
            <v>0</v>
          </cell>
          <cell r="I10440">
            <v>0</v>
          </cell>
          <cell r="J10440">
            <v>0</v>
          </cell>
          <cell r="K10440">
            <v>80.28</v>
          </cell>
          <cell r="L10440">
            <v>80.28</v>
          </cell>
          <cell r="M10440"/>
          <cell r="N10440">
            <v>4049</v>
          </cell>
        </row>
        <row r="10441">
          <cell r="A10441">
            <v>38120</v>
          </cell>
          <cell r="B10441" t="str">
            <v xml:space="preserve">MASSA EPOXI BICOMPONENTE PARA REPAROS                                                                                                                                                                                                                                                                                                                                                                                                                                                                     </v>
          </cell>
          <cell r="C10441" t="str">
            <v>INSUMO</v>
          </cell>
          <cell r="D10441" t="str">
            <v xml:space="preserve">KG    </v>
          </cell>
          <cell r="E10441" t="str">
            <v>129,38</v>
          </cell>
          <cell r="F10441">
            <v>0</v>
          </cell>
          <cell r="G10441" t="str">
            <v>129,38</v>
          </cell>
          <cell r="H10441">
            <v>0</v>
          </cell>
          <cell r="I10441">
            <v>0</v>
          </cell>
          <cell r="J10441">
            <v>0</v>
          </cell>
          <cell r="K10441">
            <v>129.38</v>
          </cell>
          <cell r="L10441">
            <v>129.38</v>
          </cell>
          <cell r="M10441"/>
          <cell r="N10441">
            <v>38120</v>
          </cell>
        </row>
        <row r="10442">
          <cell r="A10442">
            <v>43652</v>
          </cell>
          <cell r="B10442" t="str">
            <v xml:space="preserve">MASSA PARA MADEIRA - INTERIOR E EXTERIOR                                                                                                                                                                                                                                                                                                                                                                                                                                                                  </v>
          </cell>
          <cell r="C10442" t="str">
            <v>INSUMO</v>
          </cell>
          <cell r="D10442" t="str">
            <v xml:space="preserve">KG    </v>
          </cell>
          <cell r="E10442" t="str">
            <v>16,12</v>
          </cell>
          <cell r="F10442">
            <v>0</v>
          </cell>
          <cell r="G10442" t="str">
            <v>16,12</v>
          </cell>
          <cell r="H10442">
            <v>0</v>
          </cell>
          <cell r="I10442">
            <v>0</v>
          </cell>
          <cell r="J10442">
            <v>0</v>
          </cell>
          <cell r="K10442">
            <v>16.12</v>
          </cell>
          <cell r="L10442">
            <v>16.12</v>
          </cell>
          <cell r="M10442"/>
          <cell r="N10442">
            <v>43652</v>
          </cell>
        </row>
        <row r="10443">
          <cell r="A10443">
            <v>10498</v>
          </cell>
          <cell r="B10443" t="str">
            <v xml:space="preserve">MASSA PARA VIDRO                                                                                                                                                                                                                                                                                                                                                                                                                                                                                          </v>
          </cell>
          <cell r="C10443" t="str">
            <v>INSUMO</v>
          </cell>
          <cell r="D10443" t="str">
            <v xml:space="preserve">KG    </v>
          </cell>
          <cell r="E10443" t="str">
            <v>7,98</v>
          </cell>
          <cell r="F10443">
            <v>0</v>
          </cell>
          <cell r="G10443" t="str">
            <v>7,98</v>
          </cell>
          <cell r="H10443">
            <v>0</v>
          </cell>
          <cell r="I10443">
            <v>0</v>
          </cell>
          <cell r="J10443">
            <v>0</v>
          </cell>
          <cell r="K10443">
            <v>7.98</v>
          </cell>
          <cell r="L10443">
            <v>7.98</v>
          </cell>
          <cell r="M10443"/>
          <cell r="N10443">
            <v>10498</v>
          </cell>
        </row>
        <row r="10444">
          <cell r="A10444">
            <v>4823</v>
          </cell>
          <cell r="B10444" t="str">
            <v xml:space="preserve">MASSA PLASTICA PARA MARMORE/GRANITO                                                                                                                                                                                                                                                                                                                                                                                                                                                                       </v>
          </cell>
          <cell r="C10444" t="str">
            <v>INSUMO</v>
          </cell>
          <cell r="D10444" t="str">
            <v xml:space="preserve">KG    </v>
          </cell>
          <cell r="E10444" t="str">
            <v>46,61</v>
          </cell>
          <cell r="F10444">
            <v>0</v>
          </cell>
          <cell r="G10444" t="str">
            <v>46,61</v>
          </cell>
          <cell r="H10444">
            <v>0</v>
          </cell>
          <cell r="I10444">
            <v>0</v>
          </cell>
          <cell r="J10444">
            <v>0</v>
          </cell>
          <cell r="K10444">
            <v>46.61</v>
          </cell>
          <cell r="L10444">
            <v>46.61</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5,94</v>
          </cell>
          <cell r="F10445">
            <v>0</v>
          </cell>
          <cell r="G10445" t="str">
            <v>5,94</v>
          </cell>
          <cell r="H10445">
            <v>0</v>
          </cell>
          <cell r="I10445">
            <v>0</v>
          </cell>
          <cell r="J10445">
            <v>0</v>
          </cell>
          <cell r="K10445">
            <v>5.94</v>
          </cell>
          <cell r="L10445">
            <v>5.94</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6,11</v>
          </cell>
          <cell r="F10446">
            <v>0</v>
          </cell>
          <cell r="G10446" t="str">
            <v>6,11</v>
          </cell>
          <cell r="H10446">
            <v>0</v>
          </cell>
          <cell r="I10446">
            <v>0</v>
          </cell>
          <cell r="J10446">
            <v>0</v>
          </cell>
          <cell r="K10446">
            <v>6.11</v>
          </cell>
          <cell r="L10446">
            <v>6.11</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1.553,94</v>
          </cell>
          <cell r="F10454">
            <v>0</v>
          </cell>
          <cell r="G10454" t="str">
            <v>1.553,94</v>
          </cell>
          <cell r="H10454">
            <v>0</v>
          </cell>
          <cell r="I10454">
            <v>0</v>
          </cell>
          <cell r="J10454">
            <v>0</v>
          </cell>
          <cell r="K10454">
            <v>1553.94</v>
          </cell>
          <cell r="L10454">
            <v>1553.94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1.553,94</v>
          </cell>
          <cell r="F10455">
            <v>0</v>
          </cell>
          <cell r="G10455" t="str">
            <v>1.553,94</v>
          </cell>
          <cell r="H10455">
            <v>0</v>
          </cell>
          <cell r="I10455">
            <v>0</v>
          </cell>
          <cell r="J10455">
            <v>0</v>
          </cell>
          <cell r="K10455">
            <v>1553.94</v>
          </cell>
          <cell r="L10455">
            <v>1553.94</v>
          </cell>
          <cell r="M10455"/>
          <cell r="N10455">
            <v>11082</v>
          </cell>
        </row>
        <row r="10456">
          <cell r="A10456">
            <v>4058</v>
          </cell>
          <cell r="B10456" t="str">
            <v xml:space="preserve">MECANICO DE EQUIPAMENTOS PESADOS                                                                                                                                                                                                                                                                                                                                                                                                                                                                          </v>
          </cell>
          <cell r="C10456" t="str">
            <v>INSUMO</v>
          </cell>
          <cell r="D10456" t="str">
            <v xml:space="preserve">H     </v>
          </cell>
          <cell r="E10456" t="str">
            <v>32,57</v>
          </cell>
          <cell r="F10456">
            <v>0</v>
          </cell>
          <cell r="G10456" t="str">
            <v>32,57</v>
          </cell>
          <cell r="H10456">
            <v>0</v>
          </cell>
          <cell r="I10456">
            <v>0</v>
          </cell>
          <cell r="J10456">
            <v>0</v>
          </cell>
          <cell r="K10456">
            <v>32.57</v>
          </cell>
          <cell r="L10456">
            <v>32.57</v>
          </cell>
          <cell r="M10456"/>
          <cell r="N10456">
            <v>4058</v>
          </cell>
        </row>
        <row r="10457">
          <cell r="A10457">
            <v>40974</v>
          </cell>
          <cell r="B10457" t="str">
            <v xml:space="preserve">MECANICO DE EQUIPAMENTOS PESADOS (MENSALISTA)                                                                                                                                                                                                                                                                                                                                                                                                                                                             </v>
          </cell>
          <cell r="C10457" t="str">
            <v>INSUMO</v>
          </cell>
          <cell r="D10457" t="str">
            <v xml:space="preserve">MES   </v>
          </cell>
          <cell r="E10457" t="str">
            <v>5.722,85</v>
          </cell>
          <cell r="F10457">
            <v>0</v>
          </cell>
          <cell r="G10457" t="str">
            <v>5.722,85</v>
          </cell>
          <cell r="H10457">
            <v>0</v>
          </cell>
          <cell r="I10457">
            <v>0</v>
          </cell>
          <cell r="J10457">
            <v>0</v>
          </cell>
          <cell r="K10457">
            <v>5722.85</v>
          </cell>
          <cell r="L10457">
            <v>5722.85</v>
          </cell>
          <cell r="M10457"/>
          <cell r="N10457">
            <v>40974</v>
          </cell>
        </row>
        <row r="10458">
          <cell r="A10458">
            <v>34794</v>
          </cell>
          <cell r="B10458" t="str">
            <v xml:space="preserve">MECANICO DE REFRIGERACAO (HORISTA)                                                                                                                                                                                                                                                                                                                                                                                                                                                                        </v>
          </cell>
          <cell r="C10458" t="str">
            <v>INSUMO</v>
          </cell>
          <cell r="D10458" t="str">
            <v xml:space="preserve">H     </v>
          </cell>
          <cell r="E10458" t="str">
            <v>20,56</v>
          </cell>
          <cell r="F10458">
            <v>0</v>
          </cell>
          <cell r="G10458" t="str">
            <v>20,56</v>
          </cell>
          <cell r="H10458">
            <v>0</v>
          </cell>
          <cell r="I10458">
            <v>0</v>
          </cell>
          <cell r="J10458">
            <v>0</v>
          </cell>
          <cell r="K10458">
            <v>20.56</v>
          </cell>
          <cell r="L10458">
            <v>20.56</v>
          </cell>
          <cell r="M10458"/>
          <cell r="N10458">
            <v>34794</v>
          </cell>
        </row>
        <row r="10459">
          <cell r="A10459">
            <v>40925</v>
          </cell>
          <cell r="B10459" t="str">
            <v xml:space="preserve">MECANICO DE REFRIGERACAO (MENSALISTA)                                                                                                                                                                                                                                                                                                                                                                                                                                                                     </v>
          </cell>
          <cell r="C10459" t="str">
            <v>INSUMO</v>
          </cell>
          <cell r="D10459" t="str">
            <v xml:space="preserve">MES   </v>
          </cell>
          <cell r="E10459" t="str">
            <v>3.614,51</v>
          </cell>
          <cell r="F10459">
            <v>0</v>
          </cell>
          <cell r="G10459" t="str">
            <v>3.614,51</v>
          </cell>
          <cell r="H10459">
            <v>0</v>
          </cell>
          <cell r="I10459">
            <v>0</v>
          </cell>
          <cell r="J10459">
            <v>0</v>
          </cell>
          <cell r="K10459">
            <v>3614.51</v>
          </cell>
          <cell r="L10459">
            <v>3614.51</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2.025,21</v>
          </cell>
          <cell r="F10460">
            <v>0</v>
          </cell>
          <cell r="G10460" t="str">
            <v>2.025,21</v>
          </cell>
          <cell r="H10460">
            <v>0</v>
          </cell>
          <cell r="I10460">
            <v>0</v>
          </cell>
          <cell r="J10460">
            <v>0</v>
          </cell>
          <cell r="K10460">
            <v>2025.21</v>
          </cell>
          <cell r="L10460">
            <v>2025.21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1,85</v>
          </cell>
          <cell r="F10476">
            <v>0</v>
          </cell>
          <cell r="G10476" t="str">
            <v>1,85</v>
          </cell>
          <cell r="H10476">
            <v>0</v>
          </cell>
          <cell r="I10476">
            <v>0</v>
          </cell>
          <cell r="J10476">
            <v>0</v>
          </cell>
          <cell r="K10476">
            <v>1.85</v>
          </cell>
          <cell r="L10476">
            <v>1.85</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2,10</v>
          </cell>
          <cell r="F10477">
            <v>0</v>
          </cell>
          <cell r="G10477" t="str">
            <v>2,10</v>
          </cell>
          <cell r="H10477">
            <v>0</v>
          </cell>
          <cell r="I10477">
            <v>0</v>
          </cell>
          <cell r="J10477">
            <v>0</v>
          </cell>
          <cell r="K10477">
            <v>2.1</v>
          </cell>
          <cell r="L10477">
            <v>2.1</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36,96</v>
          </cell>
          <cell r="F10478">
            <v>0</v>
          </cell>
          <cell r="G10478" t="str">
            <v>36,96</v>
          </cell>
          <cell r="H10478">
            <v>0</v>
          </cell>
          <cell r="I10478">
            <v>0</v>
          </cell>
          <cell r="J10478">
            <v>0</v>
          </cell>
          <cell r="K10478">
            <v>36.96</v>
          </cell>
          <cell r="L10478">
            <v>36.96</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27,19</v>
          </cell>
          <cell r="F10479">
            <v>0</v>
          </cell>
          <cell r="G10479" t="str">
            <v>27,19</v>
          </cell>
          <cell r="H10479">
            <v>0</v>
          </cell>
          <cell r="I10479">
            <v>0</v>
          </cell>
          <cell r="J10479">
            <v>0</v>
          </cell>
          <cell r="K10479">
            <v>27.19</v>
          </cell>
          <cell r="L10479">
            <v>27.19</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14,64</v>
          </cell>
          <cell r="F10480">
            <v>0</v>
          </cell>
          <cell r="G10480" t="str">
            <v>14,64</v>
          </cell>
          <cell r="H10480">
            <v>0</v>
          </cell>
          <cell r="I10480">
            <v>0</v>
          </cell>
          <cell r="J10480">
            <v>0</v>
          </cell>
          <cell r="K10480">
            <v>14.64</v>
          </cell>
          <cell r="L10480">
            <v>14.64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33,47</v>
          </cell>
          <cell r="F10481">
            <v>0</v>
          </cell>
          <cell r="G10481" t="str">
            <v>33,47</v>
          </cell>
          <cell r="H10481">
            <v>0</v>
          </cell>
          <cell r="I10481">
            <v>0</v>
          </cell>
          <cell r="J10481">
            <v>0</v>
          </cell>
          <cell r="K10481">
            <v>33.47</v>
          </cell>
          <cell r="L10481">
            <v>33.47</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22,90</v>
          </cell>
          <cell r="F10482">
            <v>0</v>
          </cell>
          <cell r="G10482" t="str">
            <v>22,90</v>
          </cell>
          <cell r="H10482">
            <v>0</v>
          </cell>
          <cell r="I10482">
            <v>0</v>
          </cell>
          <cell r="J10482">
            <v>0</v>
          </cell>
          <cell r="K10482">
            <v>22.9</v>
          </cell>
          <cell r="L10482">
            <v>22.9</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52,30</v>
          </cell>
          <cell r="F10483">
            <v>0</v>
          </cell>
          <cell r="G10483" t="str">
            <v>52,30</v>
          </cell>
          <cell r="H10483">
            <v>0</v>
          </cell>
          <cell r="I10483">
            <v>0</v>
          </cell>
          <cell r="J10483">
            <v>0</v>
          </cell>
          <cell r="K10483">
            <v>52.3</v>
          </cell>
          <cell r="L10483">
            <v>52.3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36,96</v>
          </cell>
          <cell r="F10484">
            <v>0</v>
          </cell>
          <cell r="G10484" t="str">
            <v>36,96</v>
          </cell>
          <cell r="H10484">
            <v>0</v>
          </cell>
          <cell r="I10484">
            <v>0</v>
          </cell>
          <cell r="J10484">
            <v>0</v>
          </cell>
          <cell r="K10484">
            <v>36.96</v>
          </cell>
          <cell r="L10484">
            <v>36.96</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36,96</v>
          </cell>
          <cell r="F10485">
            <v>0</v>
          </cell>
          <cell r="G10485" t="str">
            <v>36,96</v>
          </cell>
          <cell r="H10485">
            <v>0</v>
          </cell>
          <cell r="I10485">
            <v>0</v>
          </cell>
          <cell r="J10485">
            <v>0</v>
          </cell>
          <cell r="K10485">
            <v>36.96</v>
          </cell>
          <cell r="L10485">
            <v>36.96</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46,02</v>
          </cell>
          <cell r="F10486">
            <v>0</v>
          </cell>
          <cell r="G10486" t="str">
            <v>46,02</v>
          </cell>
          <cell r="H10486">
            <v>0</v>
          </cell>
          <cell r="I10486">
            <v>0</v>
          </cell>
          <cell r="J10486">
            <v>0</v>
          </cell>
          <cell r="K10486">
            <v>46.02</v>
          </cell>
          <cell r="L10486">
            <v>46.02</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79,28</v>
          </cell>
          <cell r="F10487">
            <v>0</v>
          </cell>
          <cell r="G10487" t="str">
            <v>79,28</v>
          </cell>
          <cell r="H10487">
            <v>0</v>
          </cell>
          <cell r="I10487">
            <v>0</v>
          </cell>
          <cell r="J10487">
            <v>0</v>
          </cell>
          <cell r="K10487">
            <v>79.28</v>
          </cell>
          <cell r="L10487">
            <v>79.28</v>
          </cell>
          <cell r="M10487"/>
          <cell r="N10487">
            <v>41315</v>
          </cell>
        </row>
        <row r="10488">
          <cell r="A10488">
            <v>43148</v>
          </cell>
          <cell r="B10488" t="str">
            <v xml:space="preserve">MEMBRANA IMPERMEABILIZANTE A BASE DE POLIURETANO                                                                                                                                                                                                                                                                                                                                                                                                                                                          </v>
          </cell>
          <cell r="C10488" t="str">
            <v>INSUMO</v>
          </cell>
          <cell r="D10488" t="str">
            <v xml:space="preserve">KG    </v>
          </cell>
          <cell r="E10488" t="str">
            <v>53,82</v>
          </cell>
          <cell r="F10488">
            <v>0</v>
          </cell>
          <cell r="G10488" t="str">
            <v>53,82</v>
          </cell>
          <cell r="H10488">
            <v>0</v>
          </cell>
          <cell r="I10488">
            <v>0</v>
          </cell>
          <cell r="J10488">
            <v>0</v>
          </cell>
          <cell r="K10488">
            <v>53.82</v>
          </cell>
          <cell r="L10488">
            <v>53.82</v>
          </cell>
          <cell r="M10488"/>
          <cell r="N10488">
            <v>43148</v>
          </cell>
        </row>
        <row r="10489">
          <cell r="A10489">
            <v>43147</v>
          </cell>
          <cell r="B10489" t="str">
            <v xml:space="preserve">MEMBRANA IMPERMEABILIZANTE ACRILICA MONOCOMPONENTE                                                                                                                                                                                                                                                                                                                                                                                                                                                        </v>
          </cell>
          <cell r="C10489" t="str">
            <v>INSUMO</v>
          </cell>
          <cell r="D10489" t="str">
            <v xml:space="preserve">KG    </v>
          </cell>
          <cell r="E10489" t="str">
            <v>20,84</v>
          </cell>
          <cell r="F10489">
            <v>0</v>
          </cell>
          <cell r="G10489" t="str">
            <v>20,84</v>
          </cell>
          <cell r="H10489">
            <v>0</v>
          </cell>
          <cell r="I10489">
            <v>0</v>
          </cell>
          <cell r="J10489">
            <v>0</v>
          </cell>
          <cell r="K10489">
            <v>20.84</v>
          </cell>
          <cell r="L10489">
            <v>20.84</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59,14</v>
          </cell>
          <cell r="F10491">
            <v>0</v>
          </cell>
          <cell r="G10491" t="str">
            <v>59,14</v>
          </cell>
          <cell r="H10491">
            <v>0</v>
          </cell>
          <cell r="I10491">
            <v>0</v>
          </cell>
          <cell r="J10491">
            <v>0</v>
          </cell>
          <cell r="K10491">
            <v>59.14</v>
          </cell>
          <cell r="L10491">
            <v>59.14</v>
          </cell>
          <cell r="M10491"/>
          <cell r="N10491">
            <v>4069</v>
          </cell>
        </row>
        <row r="10492">
          <cell r="A10492">
            <v>40819</v>
          </cell>
          <cell r="B10492" t="str">
            <v xml:space="preserve">MESTRE DE OBRAS (MENSALISTA)                                                                                                                                                                                                                                                                                                                                                                                                                                                                              </v>
          </cell>
          <cell r="C10492" t="str">
            <v>INSUMO</v>
          </cell>
          <cell r="D10492" t="str">
            <v xml:space="preserve">MES   </v>
          </cell>
          <cell r="E10492" t="str">
            <v>10.391,67</v>
          </cell>
          <cell r="F10492">
            <v>0</v>
          </cell>
          <cell r="G10492" t="str">
            <v>10.391,67</v>
          </cell>
          <cell r="H10492">
            <v>0</v>
          </cell>
          <cell r="I10492">
            <v>0</v>
          </cell>
          <cell r="J10492">
            <v>0</v>
          </cell>
          <cell r="K10492">
            <v>10391.67</v>
          </cell>
          <cell r="L10492">
            <v>10391.67</v>
          </cell>
          <cell r="M10492"/>
          <cell r="N10492">
            <v>40819</v>
          </cell>
        </row>
        <row r="10493">
          <cell r="A10493">
            <v>34361</v>
          </cell>
          <cell r="B10493" t="str">
            <v xml:space="preserve">METACAULIM DE ALTA REATIVIDADE/CAULIM CALCINADO                                                                                                                                                                                                                                                                                                                                                                                                                                                           </v>
          </cell>
          <cell r="C10493" t="str">
            <v>INSUMO</v>
          </cell>
          <cell r="D10493" t="str">
            <v xml:space="preserve">KG    </v>
          </cell>
          <cell r="E10493" t="str">
            <v>15,17</v>
          </cell>
          <cell r="F10493">
            <v>0</v>
          </cell>
          <cell r="G10493" t="str">
            <v>15,17</v>
          </cell>
          <cell r="H10493">
            <v>0</v>
          </cell>
          <cell r="I10493">
            <v>0</v>
          </cell>
          <cell r="J10493">
            <v>0</v>
          </cell>
          <cell r="K10493">
            <v>15.17</v>
          </cell>
          <cell r="L10493">
            <v>15.17</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15.456,06</v>
          </cell>
          <cell r="F10494">
            <v>0</v>
          </cell>
          <cell r="G10494" t="str">
            <v>15.456,06</v>
          </cell>
          <cell r="H10494">
            <v>0</v>
          </cell>
          <cell r="I10494">
            <v>0</v>
          </cell>
          <cell r="J10494">
            <v>0</v>
          </cell>
          <cell r="K10494">
            <v>15456.06</v>
          </cell>
          <cell r="L10494">
            <v>15456.06</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10,46</v>
          </cell>
          <cell r="F10495">
            <v>0</v>
          </cell>
          <cell r="G10495" t="str">
            <v>10,46</v>
          </cell>
          <cell r="H10495">
            <v>0</v>
          </cell>
          <cell r="I10495">
            <v>0</v>
          </cell>
          <cell r="J10495">
            <v>0</v>
          </cell>
          <cell r="K10495">
            <v>10.46</v>
          </cell>
          <cell r="L10495">
            <v>10.46</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10,46</v>
          </cell>
          <cell r="F10496">
            <v>0</v>
          </cell>
          <cell r="G10496" t="str">
            <v>10,46</v>
          </cell>
          <cell r="H10496">
            <v>0</v>
          </cell>
          <cell r="I10496">
            <v>0</v>
          </cell>
          <cell r="J10496">
            <v>0</v>
          </cell>
          <cell r="K10496">
            <v>10.46</v>
          </cell>
          <cell r="L10496">
            <v>10.46</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703,41</v>
          </cell>
          <cell r="F10497">
            <v>0</v>
          </cell>
          <cell r="G10497" t="str">
            <v>703,41</v>
          </cell>
          <cell r="H10497">
            <v>0</v>
          </cell>
          <cell r="I10497">
            <v>0</v>
          </cell>
          <cell r="J10497">
            <v>0</v>
          </cell>
          <cell r="K10497">
            <v>703.41</v>
          </cell>
          <cell r="L10497">
            <v>703.41</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839,13</v>
          </cell>
          <cell r="F10498">
            <v>0</v>
          </cell>
          <cell r="G10498" t="str">
            <v>839,13</v>
          </cell>
          <cell r="H10498">
            <v>0</v>
          </cell>
          <cell r="I10498">
            <v>0</v>
          </cell>
          <cell r="J10498">
            <v>0</v>
          </cell>
          <cell r="K10498">
            <v>839.13</v>
          </cell>
          <cell r="L10498">
            <v>839.13</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399,49</v>
          </cell>
          <cell r="F10499">
            <v>0</v>
          </cell>
          <cell r="G10499" t="str">
            <v>399,49</v>
          </cell>
          <cell r="H10499">
            <v>0</v>
          </cell>
          <cell r="I10499">
            <v>0</v>
          </cell>
          <cell r="J10499">
            <v>0</v>
          </cell>
          <cell r="K10499">
            <v>399.49</v>
          </cell>
          <cell r="L10499">
            <v>399.49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927,43</v>
          </cell>
          <cell r="F10500">
            <v>0</v>
          </cell>
          <cell r="G10500" t="str">
            <v>927,43</v>
          </cell>
          <cell r="H10500">
            <v>0</v>
          </cell>
          <cell r="I10500">
            <v>0</v>
          </cell>
          <cell r="J10500">
            <v>0</v>
          </cell>
          <cell r="K10500">
            <v>927.43</v>
          </cell>
          <cell r="L10500">
            <v>927.43</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985,59</v>
          </cell>
          <cell r="F10501">
            <v>0</v>
          </cell>
          <cell r="G10501" t="str">
            <v>985,59</v>
          </cell>
          <cell r="H10501">
            <v>0</v>
          </cell>
          <cell r="I10501">
            <v>0</v>
          </cell>
          <cell r="J10501">
            <v>0</v>
          </cell>
          <cell r="K10501">
            <v>985.59</v>
          </cell>
          <cell r="L10501">
            <v>985.59</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11.398,40</v>
          </cell>
          <cell r="F10516">
            <v>0</v>
          </cell>
          <cell r="G10516" t="str">
            <v>11.398,40</v>
          </cell>
          <cell r="H10516">
            <v>0</v>
          </cell>
          <cell r="I10516">
            <v>0</v>
          </cell>
          <cell r="J10516">
            <v>0</v>
          </cell>
          <cell r="K10516">
            <v>11398.4</v>
          </cell>
          <cell r="L10516">
            <v>11398.4</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12.055,73</v>
          </cell>
          <cell r="F10517">
            <v>0</v>
          </cell>
          <cell r="G10517" t="str">
            <v>12.055,73</v>
          </cell>
          <cell r="H10517">
            <v>0</v>
          </cell>
          <cell r="I10517">
            <v>0</v>
          </cell>
          <cell r="J10517">
            <v>0</v>
          </cell>
          <cell r="K10517">
            <v>12055.73</v>
          </cell>
          <cell r="L10517">
            <v>12055.73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14.344,70</v>
          </cell>
          <cell r="F10518">
            <v>0</v>
          </cell>
          <cell r="G10518" t="str">
            <v>14.344,70</v>
          </cell>
          <cell r="H10518">
            <v>0</v>
          </cell>
          <cell r="I10518">
            <v>0</v>
          </cell>
          <cell r="J10518">
            <v>0</v>
          </cell>
          <cell r="K10518">
            <v>14344.7</v>
          </cell>
          <cell r="L10518">
            <v>14344.7</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601,26</v>
          </cell>
          <cell r="F10519">
            <v>0</v>
          </cell>
          <cell r="G10519" t="str">
            <v>601,26</v>
          </cell>
          <cell r="H10519">
            <v>0</v>
          </cell>
          <cell r="I10519">
            <v>0</v>
          </cell>
          <cell r="J10519">
            <v>0</v>
          </cell>
          <cell r="K10519">
            <v>601.26</v>
          </cell>
          <cell r="L10519">
            <v>601.26</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265,71</v>
          </cell>
          <cell r="F10520">
            <v>0</v>
          </cell>
          <cell r="G10520" t="str">
            <v>265,71</v>
          </cell>
          <cell r="H10520">
            <v>0</v>
          </cell>
          <cell r="I10520">
            <v>0</v>
          </cell>
          <cell r="J10520">
            <v>0</v>
          </cell>
          <cell r="K10520">
            <v>265.70999999999998</v>
          </cell>
          <cell r="L10520">
            <v>265.70999999999998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325,46</v>
          </cell>
          <cell r="F10521">
            <v>0</v>
          </cell>
          <cell r="G10521" t="str">
            <v>325,46</v>
          </cell>
          <cell r="H10521">
            <v>0</v>
          </cell>
          <cell r="I10521">
            <v>0</v>
          </cell>
          <cell r="J10521">
            <v>0</v>
          </cell>
          <cell r="K10521">
            <v>325.45999999999998</v>
          </cell>
          <cell r="L10521">
            <v>325.45999999999998</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57.055,32</v>
          </cell>
          <cell r="F10522">
            <v>0</v>
          </cell>
          <cell r="G10522" t="str">
            <v>57.055,32</v>
          </cell>
          <cell r="H10522">
            <v>0</v>
          </cell>
          <cell r="I10522">
            <v>0</v>
          </cell>
          <cell r="J10522">
            <v>0</v>
          </cell>
          <cell r="K10522">
            <v>57055.32</v>
          </cell>
          <cell r="L10522">
            <v>57055.32</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45,12</v>
          </cell>
          <cell r="F10523">
            <v>0</v>
          </cell>
          <cell r="G10523" t="str">
            <v>45,12</v>
          </cell>
          <cell r="H10523">
            <v>0</v>
          </cell>
          <cell r="I10523">
            <v>0</v>
          </cell>
          <cell r="J10523">
            <v>0</v>
          </cell>
          <cell r="K10523">
            <v>45.12</v>
          </cell>
          <cell r="L10523">
            <v>45.12</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159,66</v>
          </cell>
          <cell r="F10524">
            <v>0</v>
          </cell>
          <cell r="G10524" t="str">
            <v>159,66</v>
          </cell>
          <cell r="H10524">
            <v>0</v>
          </cell>
          <cell r="I10524">
            <v>0</v>
          </cell>
          <cell r="J10524">
            <v>0</v>
          </cell>
          <cell r="K10524">
            <v>159.66</v>
          </cell>
          <cell r="L10524">
            <v>159.66</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350,77</v>
          </cell>
          <cell r="F10525">
            <v>0</v>
          </cell>
          <cell r="G10525" t="str">
            <v>350,77</v>
          </cell>
          <cell r="H10525">
            <v>0</v>
          </cell>
          <cell r="I10525">
            <v>0</v>
          </cell>
          <cell r="J10525">
            <v>0</v>
          </cell>
          <cell r="K10525">
            <v>350.77</v>
          </cell>
          <cell r="L10525">
            <v>350.77</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269,92</v>
          </cell>
          <cell r="F10526">
            <v>0</v>
          </cell>
          <cell r="G10526" t="str">
            <v>269,92</v>
          </cell>
          <cell r="H10526">
            <v>0</v>
          </cell>
          <cell r="I10526">
            <v>0</v>
          </cell>
          <cell r="J10526">
            <v>0</v>
          </cell>
          <cell r="K10526">
            <v>269.92</v>
          </cell>
          <cell r="L10526">
            <v>269.92</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143,90</v>
          </cell>
          <cell r="F10527">
            <v>0</v>
          </cell>
          <cell r="G10527" t="str">
            <v>143,90</v>
          </cell>
          <cell r="H10527">
            <v>0</v>
          </cell>
          <cell r="I10527">
            <v>0</v>
          </cell>
          <cell r="J10527">
            <v>0</v>
          </cell>
          <cell r="K10527">
            <v>143.9</v>
          </cell>
          <cell r="L10527">
            <v>143.9</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208,34</v>
          </cell>
          <cell r="F10528">
            <v>0</v>
          </cell>
          <cell r="G10528" t="str">
            <v>208,34</v>
          </cell>
          <cell r="H10528">
            <v>0</v>
          </cell>
          <cell r="I10528">
            <v>0</v>
          </cell>
          <cell r="J10528">
            <v>0</v>
          </cell>
          <cell r="K10528">
            <v>208.34</v>
          </cell>
          <cell r="L10528">
            <v>208.34</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1.030,82</v>
          </cell>
          <cell r="F10529">
            <v>0</v>
          </cell>
          <cell r="G10529" t="str">
            <v>1.030,82</v>
          </cell>
          <cell r="H10529">
            <v>0</v>
          </cell>
          <cell r="I10529">
            <v>0</v>
          </cell>
          <cell r="J10529">
            <v>0</v>
          </cell>
          <cell r="K10529">
            <v>1030.82</v>
          </cell>
          <cell r="L10529">
            <v>1030.82</v>
          </cell>
          <cell r="M10529"/>
          <cell r="N10529">
            <v>11499</v>
          </cell>
        </row>
        <row r="10530">
          <cell r="A10530">
            <v>34761</v>
          </cell>
          <cell r="B10530" t="str">
            <v xml:space="preserve">MONTADOR DE ELETROELETRONICOS (HORISTA)                                                                                                                                                                                                                                                                                                                                                                                                                                                                   </v>
          </cell>
          <cell r="C10530" t="str">
            <v>INSUMO</v>
          </cell>
          <cell r="D10530" t="str">
            <v xml:space="preserve">H     </v>
          </cell>
          <cell r="E10530" t="str">
            <v>22,08</v>
          </cell>
          <cell r="F10530">
            <v>0</v>
          </cell>
          <cell r="G10530" t="str">
            <v>22,08</v>
          </cell>
          <cell r="H10530">
            <v>0</v>
          </cell>
          <cell r="I10530">
            <v>0</v>
          </cell>
          <cell r="J10530">
            <v>0</v>
          </cell>
          <cell r="K10530">
            <v>22.08</v>
          </cell>
          <cell r="L10530">
            <v>22.08</v>
          </cell>
          <cell r="M10530"/>
          <cell r="N10530">
            <v>34761</v>
          </cell>
        </row>
        <row r="10531">
          <cell r="A10531">
            <v>40924</v>
          </cell>
          <cell r="B10531" t="str">
            <v xml:space="preserve">MONTADOR DE ELETROELETRONICOS (MENSALISTA)                                                                                                                                                                                                                                                                                                                                                                                                                                                                </v>
          </cell>
          <cell r="C10531" t="str">
            <v>INSUMO</v>
          </cell>
          <cell r="D10531" t="str">
            <v xml:space="preserve">MES   </v>
          </cell>
          <cell r="E10531" t="str">
            <v>3.881,84</v>
          </cell>
          <cell r="F10531">
            <v>0</v>
          </cell>
          <cell r="G10531" t="str">
            <v>3.881,84</v>
          </cell>
          <cell r="H10531">
            <v>0</v>
          </cell>
          <cell r="I10531">
            <v>0</v>
          </cell>
          <cell r="J10531">
            <v>0</v>
          </cell>
          <cell r="K10531">
            <v>3881.84</v>
          </cell>
          <cell r="L10531">
            <v>3881.84</v>
          </cell>
          <cell r="M10531"/>
          <cell r="N10531">
            <v>40924</v>
          </cell>
        </row>
        <row r="10532">
          <cell r="A10532">
            <v>40983</v>
          </cell>
          <cell r="B10532" t="str">
            <v xml:space="preserve">MONTADOR DE ESTRUTURAS METALICAS (MENSALISTA)                                                                                                                                                                                                                                                                                                                                                                                                                                                             </v>
          </cell>
          <cell r="C10532" t="str">
            <v>INSUMO</v>
          </cell>
          <cell r="D10532" t="str">
            <v xml:space="preserve">MES   </v>
          </cell>
          <cell r="E10532" t="str">
            <v>4.316,81</v>
          </cell>
          <cell r="F10532">
            <v>0</v>
          </cell>
          <cell r="G10532" t="str">
            <v>4.316,81</v>
          </cell>
          <cell r="H10532">
            <v>0</v>
          </cell>
          <cell r="I10532">
            <v>0</v>
          </cell>
          <cell r="J10532">
            <v>0</v>
          </cell>
          <cell r="K10532">
            <v>4316.8100000000004</v>
          </cell>
          <cell r="L10532">
            <v>4316.8100000000004</v>
          </cell>
          <cell r="M10532"/>
          <cell r="N10532">
            <v>40983</v>
          </cell>
        </row>
        <row r="10533">
          <cell r="A10533">
            <v>44497</v>
          </cell>
          <cell r="B10533" t="str">
            <v xml:space="preserve">MONTADOR DE ESTRUTURAS METALICAS HORISTA                                                                                                                                                                                                                                                                                                                                                                                                                                                                  </v>
          </cell>
          <cell r="C10533" t="str">
            <v>INSUMO</v>
          </cell>
          <cell r="D10533" t="str">
            <v xml:space="preserve">H     </v>
          </cell>
          <cell r="E10533" t="str">
            <v>24,56</v>
          </cell>
          <cell r="F10533">
            <v>0</v>
          </cell>
          <cell r="G10533" t="str">
            <v>24,56</v>
          </cell>
          <cell r="H10533">
            <v>0</v>
          </cell>
          <cell r="I10533">
            <v>0</v>
          </cell>
          <cell r="J10533">
            <v>0</v>
          </cell>
          <cell r="K10533">
            <v>24.56</v>
          </cell>
          <cell r="L10533">
            <v>24.56</v>
          </cell>
          <cell r="M10533"/>
          <cell r="N10533">
            <v>44497</v>
          </cell>
        </row>
        <row r="10534">
          <cell r="A10534">
            <v>2437</v>
          </cell>
          <cell r="B10534" t="str">
            <v xml:space="preserve">MONTADOR DE MAQUINAS (HORISTA)                                                                                                                                                                                                                                                                                                                                                                                                                                                                            </v>
          </cell>
          <cell r="C10534" t="str">
            <v>INSUMO</v>
          </cell>
          <cell r="D10534" t="str">
            <v xml:space="preserve">H     </v>
          </cell>
          <cell r="E10534" t="str">
            <v>30,37</v>
          </cell>
          <cell r="F10534">
            <v>0</v>
          </cell>
          <cell r="G10534" t="str">
            <v>30,37</v>
          </cell>
          <cell r="H10534">
            <v>0</v>
          </cell>
          <cell r="I10534">
            <v>0</v>
          </cell>
          <cell r="J10534">
            <v>0</v>
          </cell>
          <cell r="K10534">
            <v>30.37</v>
          </cell>
          <cell r="L10534">
            <v>30.37</v>
          </cell>
          <cell r="M10534"/>
          <cell r="N10534">
            <v>2437</v>
          </cell>
        </row>
        <row r="10535">
          <cell r="A10535">
            <v>40921</v>
          </cell>
          <cell r="B10535" t="str">
            <v xml:space="preserve">MONTADOR DE MAQUINAS (MENSALISTA)                                                                                                                                                                                                                                                                                                                                                                                                                                                                         </v>
          </cell>
          <cell r="C10535" t="str">
            <v>INSUMO</v>
          </cell>
          <cell r="D10535" t="str">
            <v xml:space="preserve">MES   </v>
          </cell>
          <cell r="E10535" t="str">
            <v>5.336,61</v>
          </cell>
          <cell r="F10535">
            <v>0</v>
          </cell>
          <cell r="G10535" t="str">
            <v>5.336,61</v>
          </cell>
          <cell r="H10535">
            <v>0</v>
          </cell>
          <cell r="I10535">
            <v>0</v>
          </cell>
          <cell r="J10535">
            <v>0</v>
          </cell>
          <cell r="K10535">
            <v>5336.61</v>
          </cell>
          <cell r="L10535">
            <v>5336.61</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2.618,34</v>
          </cell>
          <cell r="F10536">
            <v>0</v>
          </cell>
          <cell r="G10536" t="str">
            <v>2.618,34</v>
          </cell>
          <cell r="H10536">
            <v>0</v>
          </cell>
          <cell r="I10536">
            <v>0</v>
          </cell>
          <cell r="J10536">
            <v>0</v>
          </cell>
          <cell r="K10536">
            <v>2618.34</v>
          </cell>
          <cell r="L10536">
            <v>2618.34</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6.995,72</v>
          </cell>
          <cell r="F10537">
            <v>0</v>
          </cell>
          <cell r="G10537" t="str">
            <v>6.995,72</v>
          </cell>
          <cell r="H10537">
            <v>0</v>
          </cell>
          <cell r="I10537">
            <v>0</v>
          </cell>
          <cell r="J10537">
            <v>0</v>
          </cell>
          <cell r="K10537">
            <v>6995.72</v>
          </cell>
          <cell r="L10537">
            <v>6995.72</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3.477,12</v>
          </cell>
          <cell r="F10538">
            <v>0</v>
          </cell>
          <cell r="G10538" t="str">
            <v>3.477,12</v>
          </cell>
          <cell r="H10538">
            <v>0</v>
          </cell>
          <cell r="I10538">
            <v>0</v>
          </cell>
          <cell r="J10538">
            <v>0</v>
          </cell>
          <cell r="K10538">
            <v>3477.12</v>
          </cell>
          <cell r="L10538">
            <v>3477.12</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3.268,08</v>
          </cell>
          <cell r="F10539">
            <v>0</v>
          </cell>
          <cell r="G10539" t="str">
            <v>3.268,08</v>
          </cell>
          <cell r="H10539">
            <v>0</v>
          </cell>
          <cell r="I10539">
            <v>0</v>
          </cell>
          <cell r="J10539">
            <v>0</v>
          </cell>
          <cell r="K10539">
            <v>3268.08</v>
          </cell>
          <cell r="L10539">
            <v>3268.08</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4.029,92</v>
          </cell>
          <cell r="F10540">
            <v>0</v>
          </cell>
          <cell r="G10540" t="str">
            <v>4.029,92</v>
          </cell>
          <cell r="H10540">
            <v>0</v>
          </cell>
          <cell r="I10540">
            <v>0</v>
          </cell>
          <cell r="J10540">
            <v>0</v>
          </cell>
          <cell r="K10540">
            <v>4029.92</v>
          </cell>
          <cell r="L10540">
            <v>4029.92</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1.500.000,00</v>
          </cell>
          <cell r="F10541">
            <v>0</v>
          </cell>
          <cell r="G10541" t="str">
            <v>1.500.000,00</v>
          </cell>
          <cell r="H10541">
            <v>0</v>
          </cell>
          <cell r="I10541">
            <v>0</v>
          </cell>
          <cell r="J10541">
            <v>0</v>
          </cell>
          <cell r="K10541">
            <v>1500000</v>
          </cell>
          <cell r="L10541">
            <v>1500000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1.863.937,05</v>
          </cell>
          <cell r="F10542">
            <v>0</v>
          </cell>
          <cell r="G10542" t="str">
            <v>1.863.937,05</v>
          </cell>
          <cell r="H10542">
            <v>0</v>
          </cell>
          <cell r="I10542">
            <v>0</v>
          </cell>
          <cell r="J10542">
            <v>0</v>
          </cell>
          <cell r="K10542">
            <v>1863937.05</v>
          </cell>
          <cell r="L10542">
            <v>1863937.05</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1.962.034,20</v>
          </cell>
          <cell r="F10543">
            <v>0</v>
          </cell>
          <cell r="G10543" t="str">
            <v>1.962.034,20</v>
          </cell>
          <cell r="H10543">
            <v>0</v>
          </cell>
          <cell r="I10543">
            <v>0</v>
          </cell>
          <cell r="J10543">
            <v>0</v>
          </cell>
          <cell r="K10543">
            <v>1962034.2</v>
          </cell>
          <cell r="L10543">
            <v>1962034.2</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23,64</v>
          </cell>
          <cell r="F10548">
            <v>0</v>
          </cell>
          <cell r="G10548" t="str">
            <v>23,64</v>
          </cell>
          <cell r="H10548">
            <v>0</v>
          </cell>
          <cell r="I10548">
            <v>0</v>
          </cell>
          <cell r="J10548">
            <v>0</v>
          </cell>
          <cell r="K10548">
            <v>23.64</v>
          </cell>
          <cell r="L10548">
            <v>23.64</v>
          </cell>
          <cell r="M10548"/>
          <cell r="N10548">
            <v>4093</v>
          </cell>
        </row>
        <row r="10549">
          <cell r="A10549">
            <v>10512</v>
          </cell>
          <cell r="B10549" t="str">
            <v xml:space="preserve">MOTORISTA DE CAMINHAO (MENSALISTA)                                                                                                                                                                                                                                                                                                                                                                                                                                                                        </v>
          </cell>
          <cell r="C10549" t="str">
            <v>INSUMO</v>
          </cell>
          <cell r="D10549" t="str">
            <v xml:space="preserve">MES   </v>
          </cell>
          <cell r="E10549" t="str">
            <v>4.153,97</v>
          </cell>
          <cell r="F10549">
            <v>0</v>
          </cell>
          <cell r="G10549" t="str">
            <v>4.153,97</v>
          </cell>
          <cell r="H10549">
            <v>0</v>
          </cell>
          <cell r="I10549">
            <v>0</v>
          </cell>
          <cell r="J10549">
            <v>0</v>
          </cell>
          <cell r="K10549">
            <v>4153.97</v>
          </cell>
          <cell r="L10549">
            <v>4153.97</v>
          </cell>
          <cell r="M10549"/>
          <cell r="N10549">
            <v>10512</v>
          </cell>
        </row>
        <row r="10550">
          <cell r="A10550">
            <v>20020</v>
          </cell>
          <cell r="B10550" t="str">
            <v xml:space="preserve">MOTORISTA DE CAMINHAO-BASCULANTE                                                                                                                                                                                                                                                                                                                                                                                                                                                                          </v>
          </cell>
          <cell r="C10550" t="str">
            <v>INSUMO</v>
          </cell>
          <cell r="D10550" t="str">
            <v xml:space="preserve">H     </v>
          </cell>
          <cell r="E10550" t="str">
            <v>22,29</v>
          </cell>
          <cell r="F10550">
            <v>0</v>
          </cell>
          <cell r="G10550" t="str">
            <v>22,29</v>
          </cell>
          <cell r="H10550">
            <v>0</v>
          </cell>
          <cell r="I10550">
            <v>0</v>
          </cell>
          <cell r="J10550">
            <v>0</v>
          </cell>
          <cell r="K10550">
            <v>22.29</v>
          </cell>
          <cell r="L10550">
            <v>22.29</v>
          </cell>
          <cell r="M10550"/>
          <cell r="N10550">
            <v>20020</v>
          </cell>
        </row>
        <row r="10551">
          <cell r="A10551">
            <v>41038</v>
          </cell>
          <cell r="B10551" t="str">
            <v xml:space="preserve">MOTORISTA DE CAMINHAO-BASCULANTE (MENSALISTA)                                                                                                                                                                                                                                                                                                                                                                                                                                                             </v>
          </cell>
          <cell r="C10551" t="str">
            <v>INSUMO</v>
          </cell>
          <cell r="D10551" t="str">
            <v xml:space="preserve">MES   </v>
          </cell>
          <cell r="E10551" t="str">
            <v>3.918,25</v>
          </cell>
          <cell r="F10551">
            <v>0</v>
          </cell>
          <cell r="G10551" t="str">
            <v>3.918,25</v>
          </cell>
          <cell r="H10551">
            <v>0</v>
          </cell>
          <cell r="I10551">
            <v>0</v>
          </cell>
          <cell r="J10551">
            <v>0</v>
          </cell>
          <cell r="K10551">
            <v>3918.25</v>
          </cell>
          <cell r="L10551">
            <v>3918.25</v>
          </cell>
          <cell r="M10551"/>
          <cell r="N10551">
            <v>41038</v>
          </cell>
        </row>
        <row r="10552">
          <cell r="A10552">
            <v>4094</v>
          </cell>
          <cell r="B10552" t="str">
            <v xml:space="preserve">MOTORISTA DE CAMINHAO-CARRETA                                                                                                                                                                                                                                                                                                                                                                                                                                                                             </v>
          </cell>
          <cell r="C10552" t="str">
            <v>INSUMO</v>
          </cell>
          <cell r="D10552" t="str">
            <v xml:space="preserve">H     </v>
          </cell>
          <cell r="E10552" t="str">
            <v>31,57</v>
          </cell>
          <cell r="F10552">
            <v>0</v>
          </cell>
          <cell r="G10552" t="str">
            <v>31,57</v>
          </cell>
          <cell r="H10552">
            <v>0</v>
          </cell>
          <cell r="I10552">
            <v>0</v>
          </cell>
          <cell r="J10552">
            <v>0</v>
          </cell>
          <cell r="K10552">
            <v>31.57</v>
          </cell>
          <cell r="L10552">
            <v>31.57</v>
          </cell>
          <cell r="M10552"/>
          <cell r="N10552">
            <v>4094</v>
          </cell>
        </row>
        <row r="10553">
          <cell r="A10553">
            <v>40988</v>
          </cell>
          <cell r="B10553" t="str">
            <v xml:space="preserve">MOTORISTA DE CAMINHAO-CARRETA (MENSALISTA)                                                                                                                                                                                                                                                                                                                                                                                                                                                                </v>
          </cell>
          <cell r="C10553" t="str">
            <v>INSUMO</v>
          </cell>
          <cell r="D10553" t="str">
            <v xml:space="preserve">MES   </v>
          </cell>
          <cell r="E10553" t="str">
            <v>5.547,35</v>
          </cell>
          <cell r="F10553">
            <v>0</v>
          </cell>
          <cell r="G10553" t="str">
            <v>5.547,35</v>
          </cell>
          <cell r="H10553">
            <v>0</v>
          </cell>
          <cell r="I10553">
            <v>0</v>
          </cell>
          <cell r="J10553">
            <v>0</v>
          </cell>
          <cell r="K10553">
            <v>5547.35</v>
          </cell>
          <cell r="L10553">
            <v>5547.35</v>
          </cell>
          <cell r="M10553"/>
          <cell r="N10553">
            <v>40988</v>
          </cell>
        </row>
        <row r="10554">
          <cell r="A10554">
            <v>4095</v>
          </cell>
          <cell r="B10554" t="str">
            <v xml:space="preserve">MOTORISTA DE CARRO DE PASSEIO                                                                                                                                                                                                                                                                                                                                                                                                                                                                             </v>
          </cell>
          <cell r="C10554" t="str">
            <v>INSUMO</v>
          </cell>
          <cell r="D10554" t="str">
            <v xml:space="preserve">H     </v>
          </cell>
          <cell r="E10554" t="str">
            <v>16,25</v>
          </cell>
          <cell r="F10554">
            <v>0</v>
          </cell>
          <cell r="G10554" t="str">
            <v>16,25</v>
          </cell>
          <cell r="H10554">
            <v>0</v>
          </cell>
          <cell r="I10554">
            <v>0</v>
          </cell>
          <cell r="J10554">
            <v>0</v>
          </cell>
          <cell r="K10554">
            <v>16.25</v>
          </cell>
          <cell r="L10554">
            <v>16.25</v>
          </cell>
          <cell r="M10554"/>
          <cell r="N10554">
            <v>4095</v>
          </cell>
        </row>
        <row r="10555">
          <cell r="A10555">
            <v>40990</v>
          </cell>
          <cell r="B10555" t="str">
            <v xml:space="preserve">MOTORISTA DE CARRO DE PASSEIO (MENSALISTA)                                                                                                                                                                                                                                                                                                                                                                                                                                                                </v>
          </cell>
          <cell r="C10555" t="str">
            <v>INSUMO</v>
          </cell>
          <cell r="D10555" t="str">
            <v xml:space="preserve">MES   </v>
          </cell>
          <cell r="E10555" t="str">
            <v>2.856,00</v>
          </cell>
          <cell r="F10555">
            <v>0</v>
          </cell>
          <cell r="G10555" t="str">
            <v>2.856,00</v>
          </cell>
          <cell r="H10555">
            <v>0</v>
          </cell>
          <cell r="I10555">
            <v>0</v>
          </cell>
          <cell r="J10555">
            <v>0</v>
          </cell>
          <cell r="K10555">
            <v>2856</v>
          </cell>
          <cell r="L10555">
            <v>2856</v>
          </cell>
          <cell r="M10555"/>
          <cell r="N10555">
            <v>40990</v>
          </cell>
        </row>
        <row r="10556">
          <cell r="A10556">
            <v>4097</v>
          </cell>
          <cell r="B10556" t="str">
            <v xml:space="preserve">MOTORISTA DE ONIBUS / MICRO-ONIBUS                                                                                                                                                                                                                                                                                                                                                                                                                                                                        </v>
          </cell>
          <cell r="C10556" t="str">
            <v>INSUMO</v>
          </cell>
          <cell r="D10556" t="str">
            <v xml:space="preserve">H     </v>
          </cell>
          <cell r="E10556" t="str">
            <v>26,61</v>
          </cell>
          <cell r="F10556">
            <v>0</v>
          </cell>
          <cell r="G10556" t="str">
            <v>26,61</v>
          </cell>
          <cell r="H10556">
            <v>0</v>
          </cell>
          <cell r="I10556">
            <v>0</v>
          </cell>
          <cell r="J10556">
            <v>0</v>
          </cell>
          <cell r="K10556">
            <v>26.61</v>
          </cell>
          <cell r="L10556">
            <v>26.61</v>
          </cell>
          <cell r="M10556"/>
          <cell r="N10556">
            <v>4097</v>
          </cell>
        </row>
        <row r="10557">
          <cell r="A10557">
            <v>40994</v>
          </cell>
          <cell r="B10557" t="str">
            <v xml:space="preserve">MOTORISTA DE ONIBUS / MICRO-ONIBUS (MENSALISTA)                                                                                                                                                                                                                                                                                                                                                                                                                                                           </v>
          </cell>
          <cell r="C10557" t="str">
            <v>INSUMO</v>
          </cell>
          <cell r="D10557" t="str">
            <v xml:space="preserve">MES   </v>
          </cell>
          <cell r="E10557" t="str">
            <v>4.675,71</v>
          </cell>
          <cell r="F10557">
            <v>0</v>
          </cell>
          <cell r="G10557" t="str">
            <v>4.675,71</v>
          </cell>
          <cell r="H10557">
            <v>0</v>
          </cell>
          <cell r="I10557">
            <v>0</v>
          </cell>
          <cell r="J10557">
            <v>0</v>
          </cell>
          <cell r="K10557">
            <v>4675.71</v>
          </cell>
          <cell r="L10557">
            <v>4675.71</v>
          </cell>
          <cell r="M10557"/>
          <cell r="N10557">
            <v>40994</v>
          </cell>
        </row>
        <row r="10558">
          <cell r="A10558">
            <v>4096</v>
          </cell>
          <cell r="B10558" t="str">
            <v xml:space="preserve">MOTORISTA OPERADOR DE CAMINHAO COM MUNCK                                                                                                                                                                                                                                                                                                                                                                                                                                                                  </v>
          </cell>
          <cell r="C10558" t="str">
            <v>INSUMO</v>
          </cell>
          <cell r="D10558" t="str">
            <v xml:space="preserve">H     </v>
          </cell>
          <cell r="E10558" t="str">
            <v>16,93</v>
          </cell>
          <cell r="F10558">
            <v>0</v>
          </cell>
          <cell r="G10558" t="str">
            <v>16,93</v>
          </cell>
          <cell r="H10558">
            <v>0</v>
          </cell>
          <cell r="I10558">
            <v>0</v>
          </cell>
          <cell r="J10558">
            <v>0</v>
          </cell>
          <cell r="K10558">
            <v>16.93</v>
          </cell>
          <cell r="L10558">
            <v>16.93</v>
          </cell>
          <cell r="M10558"/>
          <cell r="N10558">
            <v>4096</v>
          </cell>
        </row>
        <row r="10559">
          <cell r="A10559">
            <v>40992</v>
          </cell>
          <cell r="B10559" t="str">
            <v xml:space="preserve">MOTORISTA OPERADOR DE CAMINHAO COM MUNCK (MENSALISTA)                                                                                                                                                                                                                                                                                                                                                                                                                                                     </v>
          </cell>
          <cell r="C10559" t="str">
            <v>INSUMO</v>
          </cell>
          <cell r="D10559" t="str">
            <v xml:space="preserve">MES   </v>
          </cell>
          <cell r="E10559" t="str">
            <v>2.977,74</v>
          </cell>
          <cell r="F10559">
            <v>0</v>
          </cell>
          <cell r="G10559" t="str">
            <v>2.977,74</v>
          </cell>
          <cell r="H10559">
            <v>0</v>
          </cell>
          <cell r="I10559">
            <v>0</v>
          </cell>
          <cell r="J10559">
            <v>0</v>
          </cell>
          <cell r="K10559">
            <v>2977.74</v>
          </cell>
          <cell r="L10559">
            <v>2977.74</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84,72</v>
          </cell>
          <cell r="F10560">
            <v>0</v>
          </cell>
          <cell r="G10560" t="str">
            <v>84,72</v>
          </cell>
          <cell r="H10560">
            <v>0</v>
          </cell>
          <cell r="I10560">
            <v>0</v>
          </cell>
          <cell r="J10560">
            <v>0</v>
          </cell>
          <cell r="K10560">
            <v>84.72</v>
          </cell>
          <cell r="L10560">
            <v>84.72</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75,43</v>
          </cell>
          <cell r="F10561">
            <v>0</v>
          </cell>
          <cell r="G10561" t="str">
            <v>75,43</v>
          </cell>
          <cell r="H10561">
            <v>0</v>
          </cell>
          <cell r="I10561">
            <v>0</v>
          </cell>
          <cell r="J10561">
            <v>0</v>
          </cell>
          <cell r="K10561">
            <v>75.430000000000007</v>
          </cell>
          <cell r="L10561">
            <v>75.430000000000007</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71,12</v>
          </cell>
          <cell r="F10562">
            <v>0</v>
          </cell>
          <cell r="G10562" t="str">
            <v>71,12</v>
          </cell>
          <cell r="H10562">
            <v>0</v>
          </cell>
          <cell r="I10562">
            <v>0</v>
          </cell>
          <cell r="J10562">
            <v>0</v>
          </cell>
          <cell r="K10562">
            <v>71.12</v>
          </cell>
          <cell r="L10562">
            <v>71.12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86,82</v>
          </cell>
          <cell r="F10563">
            <v>0</v>
          </cell>
          <cell r="G10563" t="str">
            <v>86,82</v>
          </cell>
          <cell r="H10563">
            <v>0</v>
          </cell>
          <cell r="I10563">
            <v>0</v>
          </cell>
          <cell r="J10563">
            <v>0</v>
          </cell>
          <cell r="K10563">
            <v>86.82</v>
          </cell>
          <cell r="L10563">
            <v>86.82</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73,22</v>
          </cell>
          <cell r="F10564">
            <v>0</v>
          </cell>
          <cell r="G10564" t="str">
            <v>73,22</v>
          </cell>
          <cell r="H10564">
            <v>0</v>
          </cell>
          <cell r="I10564">
            <v>0</v>
          </cell>
          <cell r="J10564">
            <v>0</v>
          </cell>
          <cell r="K10564">
            <v>73.22</v>
          </cell>
          <cell r="L10564">
            <v>73.22</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22,98</v>
          </cell>
          <cell r="F10567">
            <v>0</v>
          </cell>
          <cell r="G10567" t="str">
            <v>22,98</v>
          </cell>
          <cell r="H10567">
            <v>0</v>
          </cell>
          <cell r="I10567">
            <v>0</v>
          </cell>
          <cell r="J10567">
            <v>0</v>
          </cell>
          <cell r="K10567">
            <v>22.98</v>
          </cell>
          <cell r="L10567">
            <v>22.98</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14,25</v>
          </cell>
          <cell r="F10568">
            <v>0</v>
          </cell>
          <cell r="G10568" t="str">
            <v>14,25</v>
          </cell>
          <cell r="H10568">
            <v>0</v>
          </cell>
          <cell r="I10568">
            <v>0</v>
          </cell>
          <cell r="J10568">
            <v>0</v>
          </cell>
          <cell r="K10568">
            <v>14.25</v>
          </cell>
          <cell r="L10568">
            <v>14.25</v>
          </cell>
          <cell r="M10568"/>
          <cell r="N10568">
            <v>365</v>
          </cell>
        </row>
        <row r="10569">
          <cell r="A10569">
            <v>38639</v>
          </cell>
          <cell r="B10569" t="str">
            <v xml:space="preserve">MUDA DE ARBUSTO, BUXINHO, H= *50* M                                                                                                                                                                                                                                                                                                                                                                                                                                                                       </v>
          </cell>
          <cell r="C10569" t="str">
            <v>INSUMO</v>
          </cell>
          <cell r="D10569" t="str">
            <v xml:space="preserve">UN    </v>
          </cell>
          <cell r="E10569" t="str">
            <v>55,17</v>
          </cell>
          <cell r="F10569">
            <v>0</v>
          </cell>
          <cell r="G10569" t="str">
            <v>55,17</v>
          </cell>
          <cell r="H10569">
            <v>0</v>
          </cell>
          <cell r="I10569">
            <v>0</v>
          </cell>
          <cell r="J10569">
            <v>0</v>
          </cell>
          <cell r="K10569">
            <v>55.17</v>
          </cell>
          <cell r="L10569">
            <v>55.17</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0,82</v>
          </cell>
          <cell r="F10570">
            <v>0</v>
          </cell>
          <cell r="G10570" t="str">
            <v>0,82</v>
          </cell>
          <cell r="H10570">
            <v>0</v>
          </cell>
          <cell r="I10570">
            <v>0</v>
          </cell>
          <cell r="J10570">
            <v>0</v>
          </cell>
          <cell r="K10570">
            <v>0.82</v>
          </cell>
          <cell r="L10570">
            <v>0.82</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17,01</v>
          </cell>
          <cell r="F10571">
            <v>0</v>
          </cell>
          <cell r="G10571" t="str">
            <v>17,01</v>
          </cell>
          <cell r="H10571">
            <v>0</v>
          </cell>
          <cell r="I10571">
            <v>0</v>
          </cell>
          <cell r="J10571">
            <v>0</v>
          </cell>
          <cell r="K10571">
            <v>17.010000000000002</v>
          </cell>
          <cell r="L10571">
            <v>17.010000000000002</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34,94</v>
          </cell>
          <cell r="F10572">
            <v>0</v>
          </cell>
          <cell r="G10572" t="str">
            <v>34,94</v>
          </cell>
          <cell r="H10572">
            <v>0</v>
          </cell>
          <cell r="I10572">
            <v>0</v>
          </cell>
          <cell r="J10572">
            <v>0</v>
          </cell>
          <cell r="K10572">
            <v>34.94</v>
          </cell>
          <cell r="L10572">
            <v>34.94</v>
          </cell>
          <cell r="M10572"/>
          <cell r="N10572">
            <v>359</v>
          </cell>
        </row>
        <row r="10573">
          <cell r="A10573">
            <v>38641</v>
          </cell>
          <cell r="B10573" t="str">
            <v xml:space="preserve">MUDA DE PALMEIRA, ARECA, H= *1,50* CM                                                                                                                                                                                                                                                                                                                                                                                                                                                                     </v>
          </cell>
          <cell r="C10573" t="str">
            <v>INSUMO</v>
          </cell>
          <cell r="D10573" t="str">
            <v xml:space="preserve">UN    </v>
          </cell>
          <cell r="E10573" t="str">
            <v>34,48</v>
          </cell>
          <cell r="F10573">
            <v>0</v>
          </cell>
          <cell r="G10573" t="str">
            <v>34,48</v>
          </cell>
          <cell r="H10573">
            <v>0</v>
          </cell>
          <cell r="I10573">
            <v>0</v>
          </cell>
          <cell r="J10573">
            <v>0</v>
          </cell>
          <cell r="K10573">
            <v>34.479999999999997</v>
          </cell>
          <cell r="L10573">
            <v>34.479999999999997</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0,80</v>
          </cell>
          <cell r="F10574">
            <v>0</v>
          </cell>
          <cell r="G10574" t="str">
            <v>0,80</v>
          </cell>
          <cell r="H10574">
            <v>0</v>
          </cell>
          <cell r="I10574">
            <v>0</v>
          </cell>
          <cell r="J10574">
            <v>0</v>
          </cell>
          <cell r="K10574">
            <v>0.8</v>
          </cell>
          <cell r="L10574">
            <v>0.8</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12,15</v>
          </cell>
          <cell r="F10576">
            <v>0</v>
          </cell>
          <cell r="G10576" t="str">
            <v>12,15</v>
          </cell>
          <cell r="H10576">
            <v>0</v>
          </cell>
          <cell r="I10576">
            <v>0</v>
          </cell>
          <cell r="J10576">
            <v>0</v>
          </cell>
          <cell r="K10576">
            <v>12.15</v>
          </cell>
          <cell r="L10576">
            <v>12.15</v>
          </cell>
          <cell r="M10576"/>
          <cell r="N10576">
            <v>4214</v>
          </cell>
        </row>
        <row r="10577">
          <cell r="A10577">
            <v>4215</v>
          </cell>
          <cell r="B10577" t="str">
            <v xml:space="preserve">NIPEL PVC, ROSCAVEL, 1 1/4",  AGUA FRIA PREDIAL                                                                                                                                                                                                                                                                                                                                                                                                                                                           </v>
          </cell>
          <cell r="C10577" t="str">
            <v>INSUMO</v>
          </cell>
          <cell r="D10577" t="str">
            <v xml:space="preserve">UN    </v>
          </cell>
          <cell r="E10577" t="str">
            <v>8,00</v>
          </cell>
          <cell r="F10577">
            <v>0</v>
          </cell>
          <cell r="G10577" t="str">
            <v>8,00</v>
          </cell>
          <cell r="H10577">
            <v>0</v>
          </cell>
          <cell r="I10577">
            <v>0</v>
          </cell>
          <cell r="J10577">
            <v>0</v>
          </cell>
          <cell r="K10577">
            <v>8</v>
          </cell>
          <cell r="L10577">
            <v>8</v>
          </cell>
          <cell r="M10577"/>
          <cell r="N10577">
            <v>4215</v>
          </cell>
        </row>
        <row r="10578">
          <cell r="A10578">
            <v>4210</v>
          </cell>
          <cell r="B10578" t="str">
            <v xml:space="preserve">NIPEL PVC, ROSCAVEL, 1/2",  AGUA FRIA PREDIAL                                                                                                                                                                                                                                                                                                                                                                                                                                                             </v>
          </cell>
          <cell r="C10578" t="str">
            <v>INSUMO</v>
          </cell>
          <cell r="D10578" t="str">
            <v xml:space="preserve">UN    </v>
          </cell>
          <cell r="E10578" t="str">
            <v>1,34</v>
          </cell>
          <cell r="F10578">
            <v>0</v>
          </cell>
          <cell r="G10578" t="str">
            <v>1,34</v>
          </cell>
          <cell r="H10578">
            <v>0</v>
          </cell>
          <cell r="I10578">
            <v>0</v>
          </cell>
          <cell r="J10578">
            <v>0</v>
          </cell>
          <cell r="K10578">
            <v>1.34</v>
          </cell>
          <cell r="L10578">
            <v>1.34</v>
          </cell>
          <cell r="M10578"/>
          <cell r="N10578">
            <v>4210</v>
          </cell>
        </row>
        <row r="10579">
          <cell r="A10579">
            <v>4212</v>
          </cell>
          <cell r="B10579" t="str">
            <v xml:space="preserve">NIPEL PVC, ROSCAVEL, 1",  AGUA FRIA PREDIAL                                                                                                                                                                                                                                                                                                                                                                                                                                                               </v>
          </cell>
          <cell r="C10579" t="str">
            <v>INSUMO</v>
          </cell>
          <cell r="D10579" t="str">
            <v xml:space="preserve">UN    </v>
          </cell>
          <cell r="E10579" t="str">
            <v>3,86</v>
          </cell>
          <cell r="F10579">
            <v>0</v>
          </cell>
          <cell r="G10579" t="str">
            <v>3,86</v>
          </cell>
          <cell r="H10579">
            <v>0</v>
          </cell>
          <cell r="I10579">
            <v>0</v>
          </cell>
          <cell r="J10579">
            <v>0</v>
          </cell>
          <cell r="K10579">
            <v>3.86</v>
          </cell>
          <cell r="L10579">
            <v>3.86</v>
          </cell>
          <cell r="M10579"/>
          <cell r="N10579">
            <v>4212</v>
          </cell>
        </row>
        <row r="10580">
          <cell r="A10580">
            <v>4213</v>
          </cell>
          <cell r="B10580" t="str">
            <v xml:space="preserve">NIPEL PVC, ROSCAVEL, 2",  AGUA FRIA PREDIAL                                                                                                                                                                                                                                                                                                                                                                                                                                                               </v>
          </cell>
          <cell r="C10580" t="str">
            <v>INSUMO</v>
          </cell>
          <cell r="D10580" t="str">
            <v xml:space="preserve">UN    </v>
          </cell>
          <cell r="E10580" t="str">
            <v>17,26</v>
          </cell>
          <cell r="F10580">
            <v>0</v>
          </cell>
          <cell r="G10580" t="str">
            <v>17,26</v>
          </cell>
          <cell r="H10580">
            <v>0</v>
          </cell>
          <cell r="I10580">
            <v>0</v>
          </cell>
          <cell r="J10580">
            <v>0</v>
          </cell>
          <cell r="K10580">
            <v>17.260000000000002</v>
          </cell>
          <cell r="L10580">
            <v>17.260000000000002</v>
          </cell>
          <cell r="M10580"/>
          <cell r="N10580">
            <v>4213</v>
          </cell>
        </row>
        <row r="10581">
          <cell r="A10581">
            <v>4211</v>
          </cell>
          <cell r="B10581" t="str">
            <v xml:space="preserve">NIPEL PVC, ROSCAVEL, 3/4",  AGUA FRIA PREDIAL                                                                                                                                                                                                                                                                                                                                                                                                                                                             </v>
          </cell>
          <cell r="C10581" t="str">
            <v>INSUMO</v>
          </cell>
          <cell r="D10581" t="str">
            <v xml:space="preserve">UN    </v>
          </cell>
          <cell r="E10581" t="str">
            <v>1,93</v>
          </cell>
          <cell r="F10581">
            <v>0</v>
          </cell>
          <cell r="G10581" t="str">
            <v>1,93</v>
          </cell>
          <cell r="H10581">
            <v>0</v>
          </cell>
          <cell r="I10581">
            <v>0</v>
          </cell>
          <cell r="J10581">
            <v>0</v>
          </cell>
          <cell r="K10581">
            <v>1.93</v>
          </cell>
          <cell r="L10581">
            <v>1.93</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13,02</v>
          </cell>
          <cell r="F10616">
            <v>0</v>
          </cell>
          <cell r="G10616" t="str">
            <v>13,02</v>
          </cell>
          <cell r="H10616">
            <v>0</v>
          </cell>
          <cell r="I10616">
            <v>0</v>
          </cell>
          <cell r="J10616">
            <v>0</v>
          </cell>
          <cell r="K10616">
            <v>13.02</v>
          </cell>
          <cell r="L10616">
            <v>13.02</v>
          </cell>
          <cell r="M10616"/>
          <cell r="N10616">
            <v>7595</v>
          </cell>
        </row>
        <row r="10617">
          <cell r="A10617">
            <v>41094</v>
          </cell>
          <cell r="B10617" t="str">
            <v xml:space="preserve">NIVELADOR (MENSALISTA)                                                                                                                                                                                                                                                                                                                                                                                                                                                                                    </v>
          </cell>
          <cell r="C10617" t="str">
            <v>INSUMO</v>
          </cell>
          <cell r="D10617" t="str">
            <v xml:space="preserve">MES   </v>
          </cell>
          <cell r="E10617" t="str">
            <v>2.292,05</v>
          </cell>
          <cell r="F10617">
            <v>0</v>
          </cell>
          <cell r="G10617" t="str">
            <v>2.292,05</v>
          </cell>
          <cell r="H10617">
            <v>0</v>
          </cell>
          <cell r="I10617">
            <v>0</v>
          </cell>
          <cell r="J10617">
            <v>0</v>
          </cell>
          <cell r="K10617">
            <v>2292.0500000000002</v>
          </cell>
          <cell r="L10617">
            <v>2292.0500000000002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44.669,92</v>
          </cell>
          <cell r="F10618">
            <v>0</v>
          </cell>
          <cell r="G10618" t="str">
            <v>44.669,92</v>
          </cell>
          <cell r="H10618">
            <v>0</v>
          </cell>
          <cell r="I10618">
            <v>0</v>
          </cell>
          <cell r="J10618">
            <v>0</v>
          </cell>
          <cell r="K10618">
            <v>44669.919999999998</v>
          </cell>
          <cell r="L10618">
            <v>44669.919999999998</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65.204,15</v>
          </cell>
          <cell r="F10619">
            <v>0</v>
          </cell>
          <cell r="G10619" t="str">
            <v>65.204,15</v>
          </cell>
          <cell r="H10619">
            <v>0</v>
          </cell>
          <cell r="I10619">
            <v>0</v>
          </cell>
          <cell r="J10619">
            <v>0</v>
          </cell>
          <cell r="K10619">
            <v>65204.15</v>
          </cell>
          <cell r="L10619">
            <v>65204.15</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78.907,70</v>
          </cell>
          <cell r="F10620">
            <v>0</v>
          </cell>
          <cell r="G10620" t="str">
            <v>78.907,70</v>
          </cell>
          <cell r="H10620">
            <v>0</v>
          </cell>
          <cell r="I10620">
            <v>0</v>
          </cell>
          <cell r="J10620">
            <v>0</v>
          </cell>
          <cell r="K10620">
            <v>78907.7</v>
          </cell>
          <cell r="L10620">
            <v>78907.7</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123.610,68</v>
          </cell>
          <cell r="F10621">
            <v>0</v>
          </cell>
          <cell r="G10621" t="str">
            <v>123.610,68</v>
          </cell>
          <cell r="H10621">
            <v>0</v>
          </cell>
          <cell r="I10621">
            <v>0</v>
          </cell>
          <cell r="J10621">
            <v>0</v>
          </cell>
          <cell r="K10621">
            <v>123610.68</v>
          </cell>
          <cell r="L10621">
            <v>123610.68</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35.717,60</v>
          </cell>
          <cell r="F10622">
            <v>0</v>
          </cell>
          <cell r="G10622" t="str">
            <v>35.717,60</v>
          </cell>
          <cell r="H10622">
            <v>0</v>
          </cell>
          <cell r="I10622">
            <v>0</v>
          </cell>
          <cell r="J10622">
            <v>0</v>
          </cell>
          <cell r="K10622">
            <v>35717.599999999999</v>
          </cell>
          <cell r="L10622">
            <v>35717.599999999999</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5,41</v>
          </cell>
          <cell r="F10623">
            <v>0</v>
          </cell>
          <cell r="G10623" t="str">
            <v>5,41</v>
          </cell>
          <cell r="H10623">
            <v>0</v>
          </cell>
          <cell r="I10623">
            <v>0</v>
          </cell>
          <cell r="J10623">
            <v>0</v>
          </cell>
          <cell r="K10623">
            <v>5.41</v>
          </cell>
          <cell r="L10623">
            <v>5.41</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15,92</v>
          </cell>
          <cell r="F10624">
            <v>0</v>
          </cell>
          <cell r="G10624" t="str">
            <v>15,92</v>
          </cell>
          <cell r="H10624">
            <v>0</v>
          </cell>
          <cell r="I10624">
            <v>0</v>
          </cell>
          <cell r="J10624">
            <v>0</v>
          </cell>
          <cell r="K10624">
            <v>15.92</v>
          </cell>
          <cell r="L10624">
            <v>15.92</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5,85</v>
          </cell>
          <cell r="F10625">
            <v>0</v>
          </cell>
          <cell r="G10625" t="str">
            <v>5,85</v>
          </cell>
          <cell r="H10625">
            <v>0</v>
          </cell>
          <cell r="I10625">
            <v>0</v>
          </cell>
          <cell r="J10625">
            <v>0</v>
          </cell>
          <cell r="K10625">
            <v>5.85</v>
          </cell>
          <cell r="L10625">
            <v>5.85</v>
          </cell>
          <cell r="M10625"/>
          <cell r="N10625">
            <v>36152</v>
          </cell>
        </row>
        <row r="10626">
          <cell r="A10626">
            <v>11138</v>
          </cell>
          <cell r="B10626" t="str">
            <v xml:space="preserve">OLEO COMBUSTIVEL BPF A GRANEL                                                                                                                                                                                                                                                                                                                                                                                                                                                                             </v>
          </cell>
          <cell r="C10626" t="str">
            <v>INSUMO</v>
          </cell>
          <cell r="D10626" t="str">
            <v xml:space="preserve">L     </v>
          </cell>
          <cell r="E10626" t="str">
            <v>4,29</v>
          </cell>
          <cell r="F10626">
            <v>0</v>
          </cell>
          <cell r="G10626" t="str">
            <v>4,29</v>
          </cell>
          <cell r="H10626">
            <v>0</v>
          </cell>
          <cell r="I10626">
            <v>0</v>
          </cell>
          <cell r="J10626">
            <v>0</v>
          </cell>
          <cell r="K10626">
            <v>4.29</v>
          </cell>
          <cell r="L10626">
            <v>4.29</v>
          </cell>
          <cell r="M10626"/>
          <cell r="N10626">
            <v>11138</v>
          </cell>
        </row>
        <row r="10627">
          <cell r="A10627">
            <v>4221</v>
          </cell>
          <cell r="B10627" t="str">
            <v xml:space="preserve">OLEO DIESEL COMBUSTIVEL COMUM                                                                                                                                                                                                                                                                                                                                                                                                                                                                             </v>
          </cell>
          <cell r="C10627" t="str">
            <v>INSUMO</v>
          </cell>
          <cell r="D10627" t="str">
            <v xml:space="preserve">L     </v>
          </cell>
          <cell r="E10627" t="str">
            <v>6,67</v>
          </cell>
          <cell r="F10627">
            <v>0</v>
          </cell>
          <cell r="G10627" t="str">
            <v>6,67</v>
          </cell>
          <cell r="H10627">
            <v>0</v>
          </cell>
          <cell r="I10627">
            <v>0</v>
          </cell>
          <cell r="J10627">
            <v>0</v>
          </cell>
          <cell r="K10627">
            <v>6.67</v>
          </cell>
          <cell r="L10627">
            <v>6.67</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23,50</v>
          </cell>
          <cell r="F10628">
            <v>0</v>
          </cell>
          <cell r="G10628" t="str">
            <v>23,50</v>
          </cell>
          <cell r="H10628">
            <v>0</v>
          </cell>
          <cell r="I10628">
            <v>0</v>
          </cell>
          <cell r="J10628">
            <v>0</v>
          </cell>
          <cell r="K10628">
            <v>23.5</v>
          </cell>
          <cell r="L10628">
            <v>23.5</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23,66</v>
          </cell>
          <cell r="F10629">
            <v>0</v>
          </cell>
          <cell r="G10629" t="str">
            <v>23,66</v>
          </cell>
          <cell r="H10629">
            <v>0</v>
          </cell>
          <cell r="I10629">
            <v>0</v>
          </cell>
          <cell r="J10629">
            <v>0</v>
          </cell>
          <cell r="K10629">
            <v>23.66</v>
          </cell>
          <cell r="L10629">
            <v>23.66</v>
          </cell>
          <cell r="M10629"/>
          <cell r="N10629">
            <v>38170</v>
          </cell>
        </row>
        <row r="10630">
          <cell r="A10630">
            <v>4252</v>
          </cell>
          <cell r="B10630" t="str">
            <v xml:space="preserve">OPERADOR DE BATE-ESTACAS                                                                                                                                                                                                                                                                                                                                                                                                                                                                                  </v>
          </cell>
          <cell r="C10630" t="str">
            <v>INSUMO</v>
          </cell>
          <cell r="D10630" t="str">
            <v xml:space="preserve">H     </v>
          </cell>
          <cell r="E10630" t="str">
            <v>27,31</v>
          </cell>
          <cell r="F10630">
            <v>0</v>
          </cell>
          <cell r="G10630" t="str">
            <v>27,31</v>
          </cell>
          <cell r="H10630">
            <v>0</v>
          </cell>
          <cell r="I10630">
            <v>0</v>
          </cell>
          <cell r="J10630">
            <v>0</v>
          </cell>
          <cell r="K10630">
            <v>27.31</v>
          </cell>
          <cell r="L10630">
            <v>27.31</v>
          </cell>
          <cell r="M10630"/>
          <cell r="N10630">
            <v>4252</v>
          </cell>
        </row>
        <row r="10631">
          <cell r="A10631">
            <v>40980</v>
          </cell>
          <cell r="B10631" t="str">
            <v xml:space="preserve">OPERADOR DE BATE-ESTACAS (MENSALISTA)                                                                                                                                                                                                                                                                                                                                                                                                                                                                     </v>
          </cell>
          <cell r="C10631" t="str">
            <v>INSUMO</v>
          </cell>
          <cell r="D10631" t="str">
            <v xml:space="preserve">MES   </v>
          </cell>
          <cell r="E10631" t="str">
            <v>4.799,80</v>
          </cell>
          <cell r="F10631">
            <v>0</v>
          </cell>
          <cell r="G10631" t="str">
            <v>4.799,80</v>
          </cell>
          <cell r="H10631">
            <v>0</v>
          </cell>
          <cell r="I10631">
            <v>0</v>
          </cell>
          <cell r="J10631">
            <v>0</v>
          </cell>
          <cell r="K10631">
            <v>4799.8</v>
          </cell>
          <cell r="L10631">
            <v>4799.8</v>
          </cell>
          <cell r="M10631"/>
          <cell r="N10631">
            <v>40980</v>
          </cell>
        </row>
        <row r="10632">
          <cell r="A10632">
            <v>4243</v>
          </cell>
          <cell r="B10632" t="str">
            <v xml:space="preserve">OPERADOR DE BETONEIRA (CAMINHAO)                                                                                                                                                                                                                                                                                                                                                                                                                                                                          </v>
          </cell>
          <cell r="C10632" t="str">
            <v>INSUMO</v>
          </cell>
          <cell r="D10632" t="str">
            <v xml:space="preserve">H     </v>
          </cell>
          <cell r="E10632" t="str">
            <v>21,31</v>
          </cell>
          <cell r="F10632">
            <v>0</v>
          </cell>
          <cell r="G10632" t="str">
            <v>21,31</v>
          </cell>
          <cell r="H10632">
            <v>0</v>
          </cell>
          <cell r="I10632">
            <v>0</v>
          </cell>
          <cell r="J10632">
            <v>0</v>
          </cell>
          <cell r="K10632">
            <v>21.31</v>
          </cell>
          <cell r="L10632">
            <v>21.31</v>
          </cell>
          <cell r="M10632"/>
          <cell r="N10632">
            <v>4243</v>
          </cell>
        </row>
        <row r="10633">
          <cell r="A10633">
            <v>41031</v>
          </cell>
          <cell r="B10633" t="str">
            <v xml:space="preserve">OPERADOR DE BETONEIRA (CAMINHAO) (MENSALISTA)                                                                                                                                                                                                                                                                                                                                                                                                                                                             </v>
          </cell>
          <cell r="C10633" t="str">
            <v>INSUMO</v>
          </cell>
          <cell r="D10633" t="str">
            <v xml:space="preserve">MES   </v>
          </cell>
          <cell r="E10633" t="str">
            <v>3.745,38</v>
          </cell>
          <cell r="F10633">
            <v>0</v>
          </cell>
          <cell r="G10633" t="str">
            <v>3.745,38</v>
          </cell>
          <cell r="H10633">
            <v>0</v>
          </cell>
          <cell r="I10633">
            <v>0</v>
          </cell>
          <cell r="J10633">
            <v>0</v>
          </cell>
          <cell r="K10633">
            <v>3745.38</v>
          </cell>
          <cell r="L10633">
            <v>3745.38</v>
          </cell>
          <cell r="M10633"/>
          <cell r="N10633">
            <v>41031</v>
          </cell>
        </row>
        <row r="10634">
          <cell r="A10634">
            <v>37666</v>
          </cell>
          <cell r="B10634" t="str">
            <v xml:space="preserve">OPERADOR DE BETONEIRA ESTACIONARIA / MISTURADOR                                                                                                                                                                                                                                                                                                                                                                                                                                                           </v>
          </cell>
          <cell r="C10634" t="str">
            <v>INSUMO</v>
          </cell>
          <cell r="D10634" t="str">
            <v xml:space="preserve">H     </v>
          </cell>
          <cell r="E10634" t="str">
            <v>20,56</v>
          </cell>
          <cell r="F10634">
            <v>0</v>
          </cell>
          <cell r="G10634" t="str">
            <v>20,56</v>
          </cell>
          <cell r="H10634">
            <v>0</v>
          </cell>
          <cell r="I10634">
            <v>0</v>
          </cell>
          <cell r="J10634">
            <v>0</v>
          </cell>
          <cell r="K10634">
            <v>20.56</v>
          </cell>
          <cell r="L10634">
            <v>20.56</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3.614,43</v>
          </cell>
          <cell r="F10635">
            <v>0</v>
          </cell>
          <cell r="G10635" t="str">
            <v>3.614,43</v>
          </cell>
          <cell r="H10635">
            <v>0</v>
          </cell>
          <cell r="I10635">
            <v>0</v>
          </cell>
          <cell r="J10635">
            <v>0</v>
          </cell>
          <cell r="K10635">
            <v>3614.43</v>
          </cell>
          <cell r="L10635">
            <v>3614.43</v>
          </cell>
          <cell r="M10635"/>
          <cell r="N10635">
            <v>40986</v>
          </cell>
        </row>
        <row r="10636">
          <cell r="A10636">
            <v>4250</v>
          </cell>
          <cell r="B10636" t="str">
            <v xml:space="preserve">OPERADOR DE COMPRESSOR DE AR OU COMPRESSORISTA                                                                                                                                                                                                                                                                                                                                                                                                                                                            </v>
          </cell>
          <cell r="C10636" t="str">
            <v>INSUMO</v>
          </cell>
          <cell r="D10636" t="str">
            <v xml:space="preserve">H     </v>
          </cell>
          <cell r="E10636" t="str">
            <v>22,53</v>
          </cell>
          <cell r="F10636">
            <v>0</v>
          </cell>
          <cell r="G10636" t="str">
            <v>22,53</v>
          </cell>
          <cell r="H10636">
            <v>0</v>
          </cell>
          <cell r="I10636">
            <v>0</v>
          </cell>
          <cell r="J10636">
            <v>0</v>
          </cell>
          <cell r="K10636">
            <v>22.53</v>
          </cell>
          <cell r="L10636">
            <v>22.53</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3.958,54</v>
          </cell>
          <cell r="F10637">
            <v>0</v>
          </cell>
          <cell r="G10637" t="str">
            <v>3.958,54</v>
          </cell>
          <cell r="H10637">
            <v>0</v>
          </cell>
          <cell r="I10637">
            <v>0</v>
          </cell>
          <cell r="J10637">
            <v>0</v>
          </cell>
          <cell r="K10637">
            <v>3958.54</v>
          </cell>
          <cell r="L10637">
            <v>3958.54</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4.609,71</v>
          </cell>
          <cell r="F10638">
            <v>0</v>
          </cell>
          <cell r="G10638" t="str">
            <v>4.609,71</v>
          </cell>
          <cell r="H10638">
            <v>0</v>
          </cell>
          <cell r="I10638">
            <v>0</v>
          </cell>
          <cell r="J10638">
            <v>0</v>
          </cell>
          <cell r="K10638">
            <v>4609.71</v>
          </cell>
          <cell r="L10638">
            <v>4609.71</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26,23</v>
          </cell>
          <cell r="F10639">
            <v>0</v>
          </cell>
          <cell r="G10639" t="str">
            <v>26,23</v>
          </cell>
          <cell r="H10639">
            <v>0</v>
          </cell>
          <cell r="I10639">
            <v>0</v>
          </cell>
          <cell r="J10639">
            <v>0</v>
          </cell>
          <cell r="K10639">
            <v>26.23</v>
          </cell>
          <cell r="L10639">
            <v>26.23</v>
          </cell>
          <cell r="M10639"/>
          <cell r="N10639">
            <v>44501</v>
          </cell>
        </row>
        <row r="10640">
          <cell r="A10640">
            <v>4234</v>
          </cell>
          <cell r="B10640" t="str">
            <v xml:space="preserve">OPERADOR DE ESCAVADEIRA                                                                                                                                                                                                                                                                                                                                                                                                                                                                                   </v>
          </cell>
          <cell r="C10640" t="str">
            <v>INSUMO</v>
          </cell>
          <cell r="D10640" t="str">
            <v xml:space="preserve">H     </v>
          </cell>
          <cell r="E10640" t="str">
            <v>28,75</v>
          </cell>
          <cell r="F10640">
            <v>0</v>
          </cell>
          <cell r="G10640" t="str">
            <v>28,75</v>
          </cell>
          <cell r="H10640">
            <v>0</v>
          </cell>
          <cell r="I10640">
            <v>0</v>
          </cell>
          <cell r="J10640">
            <v>0</v>
          </cell>
          <cell r="K10640">
            <v>28.75</v>
          </cell>
          <cell r="L10640">
            <v>28.75</v>
          </cell>
          <cell r="M10640"/>
          <cell r="N10640">
            <v>4234</v>
          </cell>
        </row>
        <row r="10641">
          <cell r="A10641">
            <v>40987</v>
          </cell>
          <cell r="B10641" t="str">
            <v xml:space="preserve">OPERADOR DE ESCAVADEIRA (MENSALISTA)                                                                                                                                                                                                                                                                                                                                                                                                                                                                      </v>
          </cell>
          <cell r="C10641" t="str">
            <v>INSUMO</v>
          </cell>
          <cell r="D10641" t="str">
            <v xml:space="preserve">MES   </v>
          </cell>
          <cell r="E10641" t="str">
            <v>5.049,73</v>
          </cell>
          <cell r="F10641">
            <v>0</v>
          </cell>
          <cell r="G10641" t="str">
            <v>5.049,73</v>
          </cell>
          <cell r="H10641">
            <v>0</v>
          </cell>
          <cell r="I10641">
            <v>0</v>
          </cell>
          <cell r="J10641">
            <v>0</v>
          </cell>
          <cell r="K10641">
            <v>5049.7299999999996</v>
          </cell>
          <cell r="L10641">
            <v>5049.7299999999996</v>
          </cell>
          <cell r="M10641"/>
          <cell r="N10641">
            <v>40987</v>
          </cell>
        </row>
        <row r="10642">
          <cell r="A10642">
            <v>4253</v>
          </cell>
          <cell r="B10642" t="str">
            <v xml:space="preserve">OPERADOR DE GUINCHO OU GUINCHEIRO                                                                                                                                                                                                                                                                                                                                                                                                                                                                         </v>
          </cell>
          <cell r="C10642" t="str">
            <v>INSUMO</v>
          </cell>
          <cell r="D10642" t="str">
            <v xml:space="preserve">H     </v>
          </cell>
          <cell r="E10642" t="str">
            <v>27,59</v>
          </cell>
          <cell r="F10642">
            <v>0</v>
          </cell>
          <cell r="G10642" t="str">
            <v>27,59</v>
          </cell>
          <cell r="H10642">
            <v>0</v>
          </cell>
          <cell r="I10642">
            <v>0</v>
          </cell>
          <cell r="J10642">
            <v>0</v>
          </cell>
          <cell r="K10642">
            <v>27.59</v>
          </cell>
          <cell r="L10642">
            <v>27.59</v>
          </cell>
          <cell r="M10642"/>
          <cell r="N10642">
            <v>4253</v>
          </cell>
        </row>
        <row r="10643">
          <cell r="A10643">
            <v>40981</v>
          </cell>
          <cell r="B10643" t="str">
            <v xml:space="preserve">OPERADOR DE GUINCHO OU GUINCHEIRO (MENSALISTA)                                                                                                                                                                                                                                                                                                                                                                                                                                                            </v>
          </cell>
          <cell r="C10643" t="str">
            <v>INSUMO</v>
          </cell>
          <cell r="D10643" t="str">
            <v xml:space="preserve">MES   </v>
          </cell>
          <cell r="E10643" t="str">
            <v>4.847,57</v>
          </cell>
          <cell r="F10643">
            <v>0</v>
          </cell>
          <cell r="G10643" t="str">
            <v>4.847,57</v>
          </cell>
          <cell r="H10643">
            <v>0</v>
          </cell>
          <cell r="I10643">
            <v>0</v>
          </cell>
          <cell r="J10643">
            <v>0</v>
          </cell>
          <cell r="K10643">
            <v>4847.57</v>
          </cell>
          <cell r="L10643">
            <v>4847.57</v>
          </cell>
          <cell r="M10643"/>
          <cell r="N10643">
            <v>40981</v>
          </cell>
        </row>
        <row r="10644">
          <cell r="A10644">
            <v>4254</v>
          </cell>
          <cell r="B10644" t="str">
            <v xml:space="preserve">OPERADOR DE GUINDASTE                                                                                                                                                                                                                                                                                                                                                                                                                                                                                     </v>
          </cell>
          <cell r="C10644" t="str">
            <v>INSUMO</v>
          </cell>
          <cell r="D10644" t="str">
            <v xml:space="preserve">H     </v>
          </cell>
          <cell r="E10644" t="str">
            <v>27,59</v>
          </cell>
          <cell r="F10644">
            <v>0</v>
          </cell>
          <cell r="G10644" t="str">
            <v>27,59</v>
          </cell>
          <cell r="H10644">
            <v>0</v>
          </cell>
          <cell r="I10644">
            <v>0</v>
          </cell>
          <cell r="J10644">
            <v>0</v>
          </cell>
          <cell r="K10644">
            <v>27.59</v>
          </cell>
          <cell r="L10644">
            <v>27.59</v>
          </cell>
          <cell r="M10644"/>
          <cell r="N10644">
            <v>4254</v>
          </cell>
        </row>
        <row r="10645">
          <cell r="A10645">
            <v>41036</v>
          </cell>
          <cell r="B10645" t="str">
            <v xml:space="preserve">OPERADOR DE GUINDASTE (MENSALISTA)                                                                                                                                                                                                                                                                                                                                                                                                                                                                        </v>
          </cell>
          <cell r="C10645" t="str">
            <v>INSUMO</v>
          </cell>
          <cell r="D10645" t="str">
            <v xml:space="preserve">MES   </v>
          </cell>
          <cell r="E10645" t="str">
            <v>4.847,57</v>
          </cell>
          <cell r="F10645">
            <v>0</v>
          </cell>
          <cell r="G10645" t="str">
            <v>4.847,57</v>
          </cell>
          <cell r="H10645">
            <v>0</v>
          </cell>
          <cell r="I10645">
            <v>0</v>
          </cell>
          <cell r="J10645">
            <v>0</v>
          </cell>
          <cell r="K10645">
            <v>4847.57</v>
          </cell>
          <cell r="L10645">
            <v>4847.57</v>
          </cell>
          <cell r="M10645"/>
          <cell r="N10645">
            <v>41036</v>
          </cell>
        </row>
        <row r="10646">
          <cell r="A10646">
            <v>4251</v>
          </cell>
          <cell r="B10646" t="str">
            <v xml:space="preserve">OPERADOR DE JATO ABRASIVO OU JATISTA                                                                                                                                                                                                                                                                                                                                                                                                                                                                      </v>
          </cell>
          <cell r="C10646" t="str">
            <v>INSUMO</v>
          </cell>
          <cell r="D10646" t="str">
            <v xml:space="preserve">H     </v>
          </cell>
          <cell r="E10646" t="str">
            <v>25,71</v>
          </cell>
          <cell r="F10646">
            <v>0</v>
          </cell>
          <cell r="G10646" t="str">
            <v>25,71</v>
          </cell>
          <cell r="H10646">
            <v>0</v>
          </cell>
          <cell r="I10646">
            <v>0</v>
          </cell>
          <cell r="J10646">
            <v>0</v>
          </cell>
          <cell r="K10646">
            <v>25.71</v>
          </cell>
          <cell r="L10646">
            <v>25.71</v>
          </cell>
          <cell r="M10646"/>
          <cell r="N10646">
            <v>4251</v>
          </cell>
        </row>
        <row r="10647">
          <cell r="A10647">
            <v>40979</v>
          </cell>
          <cell r="B10647" t="str">
            <v xml:space="preserve">OPERADOR DE JATO ABRASIVO OU JATISTA (MENSALISTA)                                                                                                                                                                                                                                                                                                                                                                                                                                                         </v>
          </cell>
          <cell r="C10647" t="str">
            <v>INSUMO</v>
          </cell>
          <cell r="D10647" t="str">
            <v xml:space="preserve">MES   </v>
          </cell>
          <cell r="E10647" t="str">
            <v>4.520,64</v>
          </cell>
          <cell r="F10647">
            <v>0</v>
          </cell>
          <cell r="G10647" t="str">
            <v>4.520,64</v>
          </cell>
          <cell r="H10647">
            <v>0</v>
          </cell>
          <cell r="I10647">
            <v>0</v>
          </cell>
          <cell r="J10647">
            <v>0</v>
          </cell>
          <cell r="K10647">
            <v>4520.6400000000003</v>
          </cell>
          <cell r="L10647">
            <v>4520.6400000000003</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28,34</v>
          </cell>
          <cell r="F10648">
            <v>0</v>
          </cell>
          <cell r="G10648" t="str">
            <v>28,34</v>
          </cell>
          <cell r="H10648">
            <v>0</v>
          </cell>
          <cell r="I10648">
            <v>0</v>
          </cell>
          <cell r="J10648">
            <v>0</v>
          </cell>
          <cell r="K10648">
            <v>28.34</v>
          </cell>
          <cell r="L10648">
            <v>28.34</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4.978,99</v>
          </cell>
          <cell r="F10649">
            <v>0</v>
          </cell>
          <cell r="G10649" t="str">
            <v>4.978,99</v>
          </cell>
          <cell r="H10649">
            <v>0</v>
          </cell>
          <cell r="I10649">
            <v>0</v>
          </cell>
          <cell r="J10649">
            <v>0</v>
          </cell>
          <cell r="K10649">
            <v>4978.99</v>
          </cell>
          <cell r="L10649">
            <v>4978.99</v>
          </cell>
          <cell r="M10649"/>
          <cell r="N10649">
            <v>40998</v>
          </cell>
        </row>
        <row r="10650">
          <cell r="A10650">
            <v>4257</v>
          </cell>
          <cell r="B10650" t="str">
            <v xml:space="preserve">OPERADOR DE MARTELETE OU MARTELETEIRO                                                                                                                                                                                                                                                                                                                                                                                                                                                                     </v>
          </cell>
          <cell r="C10650" t="str">
            <v>INSUMO</v>
          </cell>
          <cell r="D10650" t="str">
            <v xml:space="preserve">H     </v>
          </cell>
          <cell r="E10650" t="str">
            <v>24,56</v>
          </cell>
          <cell r="F10650">
            <v>0</v>
          </cell>
          <cell r="G10650" t="str">
            <v>24,56</v>
          </cell>
          <cell r="H10650">
            <v>0</v>
          </cell>
          <cell r="I10650">
            <v>0</v>
          </cell>
          <cell r="J10650">
            <v>0</v>
          </cell>
          <cell r="K10650">
            <v>24.56</v>
          </cell>
          <cell r="L10650">
            <v>24.56</v>
          </cell>
          <cell r="M10650"/>
          <cell r="N10650">
            <v>4257</v>
          </cell>
        </row>
        <row r="10651">
          <cell r="A10651">
            <v>40982</v>
          </cell>
          <cell r="B10651" t="str">
            <v xml:space="preserve">OPERADOR DE MARTELETE OU MARTELETEIRO (MENSALISTA)                                                                                                                                                                                                                                                                                                                                                                                                                                                        </v>
          </cell>
          <cell r="C10651" t="str">
            <v>INSUMO</v>
          </cell>
          <cell r="D10651" t="str">
            <v xml:space="preserve">MES   </v>
          </cell>
          <cell r="E10651" t="str">
            <v>4.316,81</v>
          </cell>
          <cell r="F10651">
            <v>0</v>
          </cell>
          <cell r="G10651" t="str">
            <v>4.316,81</v>
          </cell>
          <cell r="H10651">
            <v>0</v>
          </cell>
          <cell r="I10651">
            <v>0</v>
          </cell>
          <cell r="J10651">
            <v>0</v>
          </cell>
          <cell r="K10651">
            <v>4316.8100000000004</v>
          </cell>
          <cell r="L10651">
            <v>4316.8100000000004</v>
          </cell>
          <cell r="M10651"/>
          <cell r="N10651">
            <v>40982</v>
          </cell>
        </row>
        <row r="10652">
          <cell r="A10652">
            <v>4240</v>
          </cell>
          <cell r="B10652" t="str">
            <v xml:space="preserve">OPERADOR DE MOTO SCRAPER                                                                                                                                                                                                                                                                                                                                                                                                                                                                                  </v>
          </cell>
          <cell r="C10652" t="str">
            <v>INSUMO</v>
          </cell>
          <cell r="D10652" t="str">
            <v xml:space="preserve">H     </v>
          </cell>
          <cell r="E10652" t="str">
            <v>26,67</v>
          </cell>
          <cell r="F10652">
            <v>0</v>
          </cell>
          <cell r="G10652" t="str">
            <v>26,67</v>
          </cell>
          <cell r="H10652">
            <v>0</v>
          </cell>
          <cell r="I10652">
            <v>0</v>
          </cell>
          <cell r="J10652">
            <v>0</v>
          </cell>
          <cell r="K10652">
            <v>26.67</v>
          </cell>
          <cell r="L10652">
            <v>26.67</v>
          </cell>
          <cell r="M10652"/>
          <cell r="N10652">
            <v>4240</v>
          </cell>
        </row>
        <row r="10653">
          <cell r="A10653">
            <v>41026</v>
          </cell>
          <cell r="B10653" t="str">
            <v xml:space="preserve">OPERADOR DE MOTO SCRAPER (MENSALISTA)                                                                                                                                                                                                                                                                                                                                                                                                                                                                     </v>
          </cell>
          <cell r="C10653" t="str">
            <v>INSUMO</v>
          </cell>
          <cell r="D10653" t="str">
            <v xml:space="preserve">MES   </v>
          </cell>
          <cell r="E10653" t="str">
            <v>4.688,27</v>
          </cell>
          <cell r="F10653">
            <v>0</v>
          </cell>
          <cell r="G10653" t="str">
            <v>4.688,27</v>
          </cell>
          <cell r="H10653">
            <v>0</v>
          </cell>
          <cell r="I10653">
            <v>0</v>
          </cell>
          <cell r="J10653">
            <v>0</v>
          </cell>
          <cell r="K10653">
            <v>4688.2700000000004</v>
          </cell>
          <cell r="L10653">
            <v>4688.2700000000004</v>
          </cell>
          <cell r="M10653"/>
          <cell r="N10653">
            <v>41026</v>
          </cell>
        </row>
        <row r="10654">
          <cell r="A10654">
            <v>4239</v>
          </cell>
          <cell r="B10654" t="str">
            <v xml:space="preserve">OPERADOR DE MOTONIVELADORA                                                                                                                                                                                                                                                                                                                                                                                                                                                                                </v>
          </cell>
          <cell r="C10654" t="str">
            <v>INSUMO</v>
          </cell>
          <cell r="D10654" t="str">
            <v xml:space="preserve">H     </v>
          </cell>
          <cell r="E10654" t="str">
            <v>32,74</v>
          </cell>
          <cell r="F10654">
            <v>0</v>
          </cell>
          <cell r="G10654" t="str">
            <v>32,74</v>
          </cell>
          <cell r="H10654">
            <v>0</v>
          </cell>
          <cell r="I10654">
            <v>0</v>
          </cell>
          <cell r="J10654">
            <v>0</v>
          </cell>
          <cell r="K10654">
            <v>32.74</v>
          </cell>
          <cell r="L10654">
            <v>32.74</v>
          </cell>
          <cell r="M10654"/>
          <cell r="N10654">
            <v>4239</v>
          </cell>
        </row>
        <row r="10655">
          <cell r="A10655">
            <v>41024</v>
          </cell>
          <cell r="B10655" t="str">
            <v xml:space="preserve">OPERADOR DE MOTONIVELADORA (MENSALISTA)                                                                                                                                                                                                                                                                                                                                                                                                                                                                   </v>
          </cell>
          <cell r="C10655" t="str">
            <v>INSUMO</v>
          </cell>
          <cell r="D10655" t="str">
            <v xml:space="preserve">MES   </v>
          </cell>
          <cell r="E10655" t="str">
            <v>5.751,65</v>
          </cell>
          <cell r="F10655">
            <v>0</v>
          </cell>
          <cell r="G10655" t="str">
            <v>5.751,65</v>
          </cell>
          <cell r="H10655">
            <v>0</v>
          </cell>
          <cell r="I10655">
            <v>0</v>
          </cell>
          <cell r="J10655">
            <v>0</v>
          </cell>
          <cell r="K10655">
            <v>5751.65</v>
          </cell>
          <cell r="L10655">
            <v>5751.65</v>
          </cell>
          <cell r="M10655"/>
          <cell r="N10655">
            <v>41024</v>
          </cell>
        </row>
        <row r="10656">
          <cell r="A10656">
            <v>4248</v>
          </cell>
          <cell r="B10656" t="str">
            <v xml:space="preserve">OPERADOR DE PA CARREGADEIRA                                                                                                                                                                                                                                                                                                                                                                                                                                                                               </v>
          </cell>
          <cell r="C10656" t="str">
            <v>INSUMO</v>
          </cell>
          <cell r="D10656" t="str">
            <v xml:space="preserve">H     </v>
          </cell>
          <cell r="E10656" t="str">
            <v>27,59</v>
          </cell>
          <cell r="F10656">
            <v>0</v>
          </cell>
          <cell r="G10656" t="str">
            <v>27,59</v>
          </cell>
          <cell r="H10656">
            <v>0</v>
          </cell>
          <cell r="I10656">
            <v>0</v>
          </cell>
          <cell r="J10656">
            <v>0</v>
          </cell>
          <cell r="K10656">
            <v>27.59</v>
          </cell>
          <cell r="L10656">
            <v>27.59</v>
          </cell>
          <cell r="M10656"/>
          <cell r="N10656">
            <v>4248</v>
          </cell>
        </row>
        <row r="10657">
          <cell r="A10657">
            <v>41033</v>
          </cell>
          <cell r="B10657" t="str">
            <v xml:space="preserve">OPERADOR DE PA CARREGADEIRA (MENSALISTA)                                                                                                                                                                                                                                                                                                                                                                                                                                                                  </v>
          </cell>
          <cell r="C10657" t="str">
            <v>INSUMO</v>
          </cell>
          <cell r="D10657" t="str">
            <v xml:space="preserve">MES   </v>
          </cell>
          <cell r="E10657" t="str">
            <v>4.847,57</v>
          </cell>
          <cell r="F10657">
            <v>0</v>
          </cell>
          <cell r="G10657" t="str">
            <v>4.847,57</v>
          </cell>
          <cell r="H10657">
            <v>0</v>
          </cell>
          <cell r="I10657">
            <v>0</v>
          </cell>
          <cell r="J10657">
            <v>0</v>
          </cell>
          <cell r="K10657">
            <v>4847.57</v>
          </cell>
          <cell r="L10657">
            <v>4847.57</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4.840,18</v>
          </cell>
          <cell r="F10658">
            <v>0</v>
          </cell>
          <cell r="G10658" t="str">
            <v>4.840,18</v>
          </cell>
          <cell r="H10658">
            <v>0</v>
          </cell>
          <cell r="I10658">
            <v>0</v>
          </cell>
          <cell r="J10658">
            <v>0</v>
          </cell>
          <cell r="K10658">
            <v>4840.18</v>
          </cell>
          <cell r="L10658">
            <v>4840.18</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27,55</v>
          </cell>
          <cell r="F10659">
            <v>0</v>
          </cell>
          <cell r="G10659" t="str">
            <v>27,55</v>
          </cell>
          <cell r="H10659">
            <v>0</v>
          </cell>
          <cell r="I10659">
            <v>0</v>
          </cell>
          <cell r="J10659">
            <v>0</v>
          </cell>
          <cell r="K10659">
            <v>27.55</v>
          </cell>
          <cell r="L10659">
            <v>27.55</v>
          </cell>
          <cell r="M10659"/>
          <cell r="N10659">
            <v>44500</v>
          </cell>
        </row>
        <row r="10660">
          <cell r="A10660">
            <v>4238</v>
          </cell>
          <cell r="B10660" t="str">
            <v xml:space="preserve">OPERADOR DE ROLO COMPACTADOR                                                                                                                                                                                                                                                                                                                                                                                                                                                                              </v>
          </cell>
          <cell r="C10660" t="str">
            <v>INSUMO</v>
          </cell>
          <cell r="D10660" t="str">
            <v xml:space="preserve">H     </v>
          </cell>
          <cell r="E10660" t="str">
            <v>25,46</v>
          </cell>
          <cell r="F10660">
            <v>0</v>
          </cell>
          <cell r="G10660" t="str">
            <v>25,46</v>
          </cell>
          <cell r="H10660">
            <v>0</v>
          </cell>
          <cell r="I10660">
            <v>0</v>
          </cell>
          <cell r="J10660">
            <v>0</v>
          </cell>
          <cell r="K10660">
            <v>25.46</v>
          </cell>
          <cell r="L10660">
            <v>25.46</v>
          </cell>
          <cell r="M10660"/>
          <cell r="N10660">
            <v>4238</v>
          </cell>
        </row>
        <row r="10661">
          <cell r="A10661">
            <v>41012</v>
          </cell>
          <cell r="B10661" t="str">
            <v xml:space="preserve">OPERADOR DE ROLO COMPACTADOR (MENSALISTA)                                                                                                                                                                                                                                                                                                                                                                                                                                                                 </v>
          </cell>
          <cell r="C10661" t="str">
            <v>INSUMO</v>
          </cell>
          <cell r="D10661" t="str">
            <v xml:space="preserve">MES   </v>
          </cell>
          <cell r="E10661" t="str">
            <v>4.474,46</v>
          </cell>
          <cell r="F10661">
            <v>0</v>
          </cell>
          <cell r="G10661" t="str">
            <v>4.474,46</v>
          </cell>
          <cell r="H10661">
            <v>0</v>
          </cell>
          <cell r="I10661">
            <v>0</v>
          </cell>
          <cell r="J10661">
            <v>0</v>
          </cell>
          <cell r="K10661">
            <v>4474.46</v>
          </cell>
          <cell r="L10661">
            <v>4474.46</v>
          </cell>
          <cell r="M10661"/>
          <cell r="N10661">
            <v>41012</v>
          </cell>
        </row>
        <row r="10662">
          <cell r="A10662">
            <v>4237</v>
          </cell>
          <cell r="B10662" t="str">
            <v xml:space="preserve">OPERADOR DE TRATOR - EXCLUSIVE AGROPECUARIA                                                                                                                                                                                                                                                                                                                                                                                                                                                               </v>
          </cell>
          <cell r="C10662" t="str">
            <v>INSUMO</v>
          </cell>
          <cell r="D10662" t="str">
            <v xml:space="preserve">H     </v>
          </cell>
          <cell r="E10662" t="str">
            <v>27,16</v>
          </cell>
          <cell r="F10662">
            <v>0</v>
          </cell>
          <cell r="G10662" t="str">
            <v>27,16</v>
          </cell>
          <cell r="H10662">
            <v>0</v>
          </cell>
          <cell r="I10662">
            <v>0</v>
          </cell>
          <cell r="J10662">
            <v>0</v>
          </cell>
          <cell r="K10662">
            <v>27.16</v>
          </cell>
          <cell r="L10662">
            <v>27.16</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4.774,46</v>
          </cell>
          <cell r="F10663">
            <v>0</v>
          </cell>
          <cell r="G10663" t="str">
            <v>4.774,46</v>
          </cell>
          <cell r="H10663">
            <v>0</v>
          </cell>
          <cell r="I10663">
            <v>0</v>
          </cell>
          <cell r="J10663">
            <v>0</v>
          </cell>
          <cell r="K10663">
            <v>4774.46</v>
          </cell>
          <cell r="L10663">
            <v>4774.46</v>
          </cell>
          <cell r="M10663"/>
          <cell r="N10663">
            <v>41002</v>
          </cell>
        </row>
        <row r="10664">
          <cell r="A10664">
            <v>4233</v>
          </cell>
          <cell r="B10664" t="str">
            <v xml:space="preserve">OPERADOR DE USINA DE ASFALTO, DE SOLOS OU DE CONCRETO                                                                                                                                                                                                                                                                                                                                                                                                                                                     </v>
          </cell>
          <cell r="C10664" t="str">
            <v>INSUMO</v>
          </cell>
          <cell r="D10664" t="str">
            <v xml:space="preserve">H     </v>
          </cell>
          <cell r="E10664" t="str">
            <v>23,64</v>
          </cell>
          <cell r="F10664">
            <v>0</v>
          </cell>
          <cell r="G10664" t="str">
            <v>23,64</v>
          </cell>
          <cell r="H10664">
            <v>0</v>
          </cell>
          <cell r="I10664">
            <v>0</v>
          </cell>
          <cell r="J10664">
            <v>0</v>
          </cell>
          <cell r="K10664">
            <v>23.64</v>
          </cell>
          <cell r="L10664">
            <v>23.64</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4.156,60</v>
          </cell>
          <cell r="F10665">
            <v>0</v>
          </cell>
          <cell r="G10665" t="str">
            <v>4.156,60</v>
          </cell>
          <cell r="H10665">
            <v>0</v>
          </cell>
          <cell r="I10665">
            <v>0</v>
          </cell>
          <cell r="J10665">
            <v>0</v>
          </cell>
          <cell r="K10665">
            <v>4156.6000000000004</v>
          </cell>
          <cell r="L10665">
            <v>4156.6000000000004</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11,78</v>
          </cell>
          <cell r="F10666">
            <v>0</v>
          </cell>
          <cell r="G10666" t="str">
            <v>11,78</v>
          </cell>
          <cell r="H10666">
            <v>0</v>
          </cell>
          <cell r="I10666">
            <v>0</v>
          </cell>
          <cell r="J10666">
            <v>0</v>
          </cell>
          <cell r="K10666">
            <v>11.78</v>
          </cell>
          <cell r="L10666">
            <v>11.78</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596.736,00</v>
          </cell>
          <cell r="F10667">
            <v>0</v>
          </cell>
          <cell r="G10667" t="str">
            <v>596.736,00</v>
          </cell>
          <cell r="H10667">
            <v>0</v>
          </cell>
          <cell r="I10667">
            <v>0</v>
          </cell>
          <cell r="J10667">
            <v>0</v>
          </cell>
          <cell r="K10667">
            <v>596736</v>
          </cell>
          <cell r="L10667">
            <v>596736</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672.000,00</v>
          </cell>
          <cell r="F10668">
            <v>0</v>
          </cell>
          <cell r="G10668" t="str">
            <v>672.000,00</v>
          </cell>
          <cell r="H10668">
            <v>0</v>
          </cell>
          <cell r="I10668">
            <v>0</v>
          </cell>
          <cell r="J10668">
            <v>0</v>
          </cell>
          <cell r="K10668">
            <v>672000</v>
          </cell>
          <cell r="L10668">
            <v>672000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931.839,95</v>
          </cell>
          <cell r="F10669">
            <v>0</v>
          </cell>
          <cell r="G10669" t="str">
            <v>931.839,95</v>
          </cell>
          <cell r="H10669">
            <v>0</v>
          </cell>
          <cell r="I10669">
            <v>0</v>
          </cell>
          <cell r="J10669">
            <v>0</v>
          </cell>
          <cell r="K10669">
            <v>931839.95</v>
          </cell>
          <cell r="L10669">
            <v>931839.95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1.060.863,95</v>
          </cell>
          <cell r="F10670">
            <v>0</v>
          </cell>
          <cell r="G10670" t="str">
            <v>1.060.863,95</v>
          </cell>
          <cell r="H10670">
            <v>0</v>
          </cell>
          <cell r="I10670">
            <v>0</v>
          </cell>
          <cell r="J10670">
            <v>0</v>
          </cell>
          <cell r="K10670">
            <v>1060863.95</v>
          </cell>
          <cell r="L10670">
            <v>1060863.95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619.135,97</v>
          </cell>
          <cell r="F10671">
            <v>0</v>
          </cell>
          <cell r="G10671" t="str">
            <v>619.135,97</v>
          </cell>
          <cell r="H10671">
            <v>0</v>
          </cell>
          <cell r="I10671">
            <v>0</v>
          </cell>
          <cell r="J10671">
            <v>0</v>
          </cell>
          <cell r="K10671">
            <v>619135.97</v>
          </cell>
          <cell r="L10671">
            <v>619135.97</v>
          </cell>
          <cell r="M10671"/>
          <cell r="N10671">
            <v>14221</v>
          </cell>
        </row>
        <row r="10672">
          <cell r="A10672">
            <v>38402</v>
          </cell>
          <cell r="B10672" t="str">
            <v xml:space="preserve">PA DE LIXO PLASTICA, CABO LONGO                                                                                                                                                                                                                                                                                                                                                                                                                                                                           </v>
          </cell>
          <cell r="C10672" t="str">
            <v>INSUMO</v>
          </cell>
          <cell r="D10672" t="str">
            <v xml:space="preserve">UN    </v>
          </cell>
          <cell r="E10672" t="str">
            <v>15,83</v>
          </cell>
          <cell r="F10672">
            <v>0</v>
          </cell>
          <cell r="G10672" t="str">
            <v>15,83</v>
          </cell>
          <cell r="H10672">
            <v>0</v>
          </cell>
          <cell r="I10672">
            <v>0</v>
          </cell>
          <cell r="J10672">
            <v>0</v>
          </cell>
          <cell r="K10672">
            <v>15.83</v>
          </cell>
          <cell r="L10672">
            <v>15.83</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16,03</v>
          </cell>
          <cell r="F10673">
            <v>0</v>
          </cell>
          <cell r="G10673" t="str">
            <v>16,03</v>
          </cell>
          <cell r="H10673">
            <v>0</v>
          </cell>
          <cell r="I10673">
            <v>0</v>
          </cell>
          <cell r="J10673">
            <v>0</v>
          </cell>
          <cell r="K10673">
            <v>16.03</v>
          </cell>
          <cell r="L10673">
            <v>16.03</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36,09</v>
          </cell>
          <cell r="F10674">
            <v>0</v>
          </cell>
          <cell r="G10674" t="str">
            <v>36,09</v>
          </cell>
          <cell r="H10674">
            <v>0</v>
          </cell>
          <cell r="I10674">
            <v>0</v>
          </cell>
          <cell r="J10674">
            <v>0</v>
          </cell>
          <cell r="K10674">
            <v>36.090000000000003</v>
          </cell>
          <cell r="L10674">
            <v>36.090000000000003</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28,02</v>
          </cell>
          <cell r="F10675">
            <v>0</v>
          </cell>
          <cell r="G10675" t="str">
            <v>28,02</v>
          </cell>
          <cell r="H10675">
            <v>0</v>
          </cell>
          <cell r="I10675">
            <v>0</v>
          </cell>
          <cell r="J10675">
            <v>0</v>
          </cell>
          <cell r="K10675">
            <v>28.02</v>
          </cell>
          <cell r="L10675">
            <v>28.02</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59,15</v>
          </cell>
          <cell r="F10676">
            <v>0</v>
          </cell>
          <cell r="G10676" t="str">
            <v>59,15</v>
          </cell>
          <cell r="H10676">
            <v>0</v>
          </cell>
          <cell r="I10676">
            <v>0</v>
          </cell>
          <cell r="J10676">
            <v>0</v>
          </cell>
          <cell r="K10676">
            <v>59.15</v>
          </cell>
          <cell r="L10676">
            <v>59.15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98,74</v>
          </cell>
          <cell r="F10677">
            <v>0</v>
          </cell>
          <cell r="G10677" t="str">
            <v>98,74</v>
          </cell>
          <cell r="H10677">
            <v>0</v>
          </cell>
          <cell r="I10677">
            <v>0</v>
          </cell>
          <cell r="J10677">
            <v>0</v>
          </cell>
          <cell r="K10677">
            <v>98.74</v>
          </cell>
          <cell r="L10677">
            <v>98.74</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111,73</v>
          </cell>
          <cell r="F10678">
            <v>0</v>
          </cell>
          <cell r="G10678" t="str">
            <v>111,73</v>
          </cell>
          <cell r="H10678">
            <v>0</v>
          </cell>
          <cell r="I10678">
            <v>0</v>
          </cell>
          <cell r="J10678">
            <v>0</v>
          </cell>
          <cell r="K10678">
            <v>111.73</v>
          </cell>
          <cell r="L10678">
            <v>111.73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168,57</v>
          </cell>
          <cell r="F10679">
            <v>0</v>
          </cell>
          <cell r="G10679" t="str">
            <v>168,57</v>
          </cell>
          <cell r="H10679">
            <v>0</v>
          </cell>
          <cell r="I10679">
            <v>0</v>
          </cell>
          <cell r="J10679">
            <v>0</v>
          </cell>
          <cell r="K10679">
            <v>168.57</v>
          </cell>
          <cell r="L10679">
            <v>168.57</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5,27</v>
          </cell>
          <cell r="F10682">
            <v>0</v>
          </cell>
          <cell r="G10682" t="str">
            <v>5,27</v>
          </cell>
          <cell r="H10682">
            <v>0</v>
          </cell>
          <cell r="I10682">
            <v>0</v>
          </cell>
          <cell r="J10682">
            <v>0</v>
          </cell>
          <cell r="K10682">
            <v>5.27</v>
          </cell>
          <cell r="L10682">
            <v>5.27</v>
          </cell>
          <cell r="M10682"/>
          <cell r="N10682">
            <v>38366</v>
          </cell>
        </row>
        <row r="10683">
          <cell r="A10683">
            <v>11703</v>
          </cell>
          <cell r="B10683" t="str">
            <v xml:space="preserve">PAPELEIRA DE PAREDE EM METAL CROMADO SEM TAMPA                                                                                                                                                                                                                                                                                                                                                                                                                                                            </v>
          </cell>
          <cell r="C10683" t="str">
            <v>INSUMO</v>
          </cell>
          <cell r="D10683" t="str">
            <v xml:space="preserve">UN    </v>
          </cell>
          <cell r="E10683" t="str">
            <v>60,42</v>
          </cell>
          <cell r="F10683">
            <v>0</v>
          </cell>
          <cell r="G10683" t="str">
            <v>60,42</v>
          </cell>
          <cell r="H10683">
            <v>0</v>
          </cell>
          <cell r="I10683">
            <v>0</v>
          </cell>
          <cell r="J10683">
            <v>0</v>
          </cell>
          <cell r="K10683">
            <v>60.42</v>
          </cell>
          <cell r="L10683">
            <v>60.42</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3.226,28</v>
          </cell>
          <cell r="F10685">
            <v>0</v>
          </cell>
          <cell r="G10685" t="str">
            <v>3.226,28</v>
          </cell>
          <cell r="H10685">
            <v>0</v>
          </cell>
          <cell r="I10685">
            <v>0</v>
          </cell>
          <cell r="J10685">
            <v>0</v>
          </cell>
          <cell r="K10685">
            <v>3226.28</v>
          </cell>
          <cell r="L10685">
            <v>3226.28</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0,38</v>
          </cell>
          <cell r="F10689">
            <v>0</v>
          </cell>
          <cell r="G10689" t="str">
            <v>0,38</v>
          </cell>
          <cell r="H10689">
            <v>0</v>
          </cell>
          <cell r="I10689">
            <v>0</v>
          </cell>
          <cell r="J10689">
            <v>0</v>
          </cell>
          <cell r="K10689">
            <v>0.38</v>
          </cell>
          <cell r="L10689">
            <v>0.38</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13,77</v>
          </cell>
          <cell r="F10690">
            <v>0</v>
          </cell>
          <cell r="G10690" t="str">
            <v>13,77</v>
          </cell>
          <cell r="H10690">
            <v>0</v>
          </cell>
          <cell r="I10690">
            <v>0</v>
          </cell>
          <cell r="J10690">
            <v>0</v>
          </cell>
          <cell r="K10690">
            <v>13.77</v>
          </cell>
          <cell r="L10690">
            <v>13.77</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3,47</v>
          </cell>
          <cell r="F10691">
            <v>0</v>
          </cell>
          <cell r="G10691" t="str">
            <v>3,47</v>
          </cell>
          <cell r="H10691">
            <v>0</v>
          </cell>
          <cell r="I10691">
            <v>0</v>
          </cell>
          <cell r="J10691">
            <v>0</v>
          </cell>
          <cell r="K10691">
            <v>3.47</v>
          </cell>
          <cell r="L10691">
            <v>3.47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0,07</v>
          </cell>
          <cell r="F10692">
            <v>0</v>
          </cell>
          <cell r="G10692" t="str">
            <v>0,07</v>
          </cell>
          <cell r="H10692">
            <v>0</v>
          </cell>
          <cell r="I10692">
            <v>0</v>
          </cell>
          <cell r="J10692">
            <v>0</v>
          </cell>
          <cell r="K10692">
            <v>7.0000000000000007E-2</v>
          </cell>
          <cell r="L10692">
            <v>7.0000000000000007E-2</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0,27</v>
          </cell>
          <cell r="F10693">
            <v>0</v>
          </cell>
          <cell r="G10693" t="str">
            <v>0,27</v>
          </cell>
          <cell r="H10693">
            <v>0</v>
          </cell>
          <cell r="I10693">
            <v>0</v>
          </cell>
          <cell r="J10693">
            <v>0</v>
          </cell>
          <cell r="K10693">
            <v>0.27</v>
          </cell>
          <cell r="L10693">
            <v>0.27</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0,38</v>
          </cell>
          <cell r="F10694">
            <v>0</v>
          </cell>
          <cell r="G10694" t="str">
            <v>0,38</v>
          </cell>
          <cell r="H10694">
            <v>0</v>
          </cell>
          <cell r="I10694">
            <v>0</v>
          </cell>
          <cell r="J10694">
            <v>0</v>
          </cell>
          <cell r="K10694">
            <v>0.38</v>
          </cell>
          <cell r="L10694">
            <v>0.38</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0,65</v>
          </cell>
          <cell r="F10695">
            <v>0</v>
          </cell>
          <cell r="G10695" t="str">
            <v>0,65</v>
          </cell>
          <cell r="H10695">
            <v>0</v>
          </cell>
          <cell r="I10695">
            <v>0</v>
          </cell>
          <cell r="J10695">
            <v>0</v>
          </cell>
          <cell r="K10695">
            <v>0.65</v>
          </cell>
          <cell r="L10695">
            <v>0.65</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14,76</v>
          </cell>
          <cell r="F10696">
            <v>0</v>
          </cell>
          <cell r="G10696" t="str">
            <v>14,76</v>
          </cell>
          <cell r="H10696">
            <v>0</v>
          </cell>
          <cell r="I10696">
            <v>0</v>
          </cell>
          <cell r="J10696">
            <v>0</v>
          </cell>
          <cell r="K10696">
            <v>14.76</v>
          </cell>
          <cell r="L10696">
            <v>14.76</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6,46</v>
          </cell>
          <cell r="F10697">
            <v>0</v>
          </cell>
          <cell r="G10697" t="str">
            <v>6,46</v>
          </cell>
          <cell r="H10697">
            <v>0</v>
          </cell>
          <cell r="I10697">
            <v>0</v>
          </cell>
          <cell r="J10697">
            <v>0</v>
          </cell>
          <cell r="K10697">
            <v>6.46</v>
          </cell>
          <cell r="L10697">
            <v>6.46</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0,21</v>
          </cell>
          <cell r="F10698">
            <v>0</v>
          </cell>
          <cell r="G10698" t="str">
            <v>0,21</v>
          </cell>
          <cell r="H10698">
            <v>0</v>
          </cell>
          <cell r="I10698">
            <v>0</v>
          </cell>
          <cell r="J10698">
            <v>0</v>
          </cell>
          <cell r="K10698">
            <v>0.21</v>
          </cell>
          <cell r="L10698">
            <v>0.21</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0,38</v>
          </cell>
          <cell r="F10699">
            <v>0</v>
          </cell>
          <cell r="G10699" t="str">
            <v>0,38</v>
          </cell>
          <cell r="H10699">
            <v>0</v>
          </cell>
          <cell r="I10699">
            <v>0</v>
          </cell>
          <cell r="J10699">
            <v>0</v>
          </cell>
          <cell r="K10699">
            <v>0.38</v>
          </cell>
          <cell r="L10699">
            <v>0.38</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2,95</v>
          </cell>
          <cell r="F10700">
            <v>0</v>
          </cell>
          <cell r="G10700" t="str">
            <v>2,95</v>
          </cell>
          <cell r="H10700">
            <v>0</v>
          </cell>
          <cell r="I10700">
            <v>0</v>
          </cell>
          <cell r="J10700">
            <v>0</v>
          </cell>
          <cell r="K10700">
            <v>2.95</v>
          </cell>
          <cell r="L10700">
            <v>2.95</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0,15</v>
          </cell>
          <cell r="F10701">
            <v>0</v>
          </cell>
          <cell r="G10701" t="str">
            <v>0,15</v>
          </cell>
          <cell r="H10701">
            <v>0</v>
          </cell>
          <cell r="I10701">
            <v>0</v>
          </cell>
          <cell r="J10701">
            <v>0</v>
          </cell>
          <cell r="K10701">
            <v>0.15</v>
          </cell>
          <cell r="L10701">
            <v>0.15</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0,25</v>
          </cell>
          <cell r="F10702">
            <v>0</v>
          </cell>
          <cell r="G10702" t="str">
            <v>0,25</v>
          </cell>
          <cell r="H10702">
            <v>0</v>
          </cell>
          <cell r="I10702">
            <v>0</v>
          </cell>
          <cell r="J10702">
            <v>0</v>
          </cell>
          <cell r="K10702">
            <v>0.25</v>
          </cell>
          <cell r="L10702">
            <v>0.25</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0,33</v>
          </cell>
          <cell r="F10703">
            <v>0</v>
          </cell>
          <cell r="G10703" t="str">
            <v>0,33</v>
          </cell>
          <cell r="H10703">
            <v>0</v>
          </cell>
          <cell r="I10703">
            <v>0</v>
          </cell>
          <cell r="J10703">
            <v>0</v>
          </cell>
          <cell r="K10703">
            <v>0.33</v>
          </cell>
          <cell r="L10703">
            <v>0.33</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0,23</v>
          </cell>
          <cell r="F10704">
            <v>0</v>
          </cell>
          <cell r="G10704" t="str">
            <v>0,23</v>
          </cell>
          <cell r="H10704">
            <v>0</v>
          </cell>
          <cell r="I10704">
            <v>0</v>
          </cell>
          <cell r="J10704">
            <v>0</v>
          </cell>
          <cell r="K10704">
            <v>0.23</v>
          </cell>
          <cell r="L10704">
            <v>0.23</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0,29</v>
          </cell>
          <cell r="F10705">
            <v>0</v>
          </cell>
          <cell r="G10705" t="str">
            <v>0,29</v>
          </cell>
          <cell r="H10705">
            <v>0</v>
          </cell>
          <cell r="I10705">
            <v>0</v>
          </cell>
          <cell r="J10705">
            <v>0</v>
          </cell>
          <cell r="K10705">
            <v>0.28999999999999998</v>
          </cell>
          <cell r="L10705">
            <v>0.28999999999999998</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0,37</v>
          </cell>
          <cell r="F10706">
            <v>0</v>
          </cell>
          <cell r="G10706" t="str">
            <v>0,37</v>
          </cell>
          <cell r="H10706">
            <v>0</v>
          </cell>
          <cell r="I10706">
            <v>0</v>
          </cell>
          <cell r="J10706">
            <v>0</v>
          </cell>
          <cell r="K10706">
            <v>0.37</v>
          </cell>
          <cell r="L10706">
            <v>0.37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0,27</v>
          </cell>
          <cell r="F10707">
            <v>0</v>
          </cell>
          <cell r="G10707" t="str">
            <v>0,27</v>
          </cell>
          <cell r="H10707">
            <v>0</v>
          </cell>
          <cell r="I10707">
            <v>0</v>
          </cell>
          <cell r="J10707">
            <v>0</v>
          </cell>
          <cell r="K10707">
            <v>0.27</v>
          </cell>
          <cell r="L10707">
            <v>0.27</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0,35</v>
          </cell>
          <cell r="F10708">
            <v>0</v>
          </cell>
          <cell r="G10708" t="str">
            <v>0,35</v>
          </cell>
          <cell r="H10708">
            <v>0</v>
          </cell>
          <cell r="I10708">
            <v>0</v>
          </cell>
          <cell r="J10708">
            <v>0</v>
          </cell>
          <cell r="K10708">
            <v>0.35</v>
          </cell>
          <cell r="L10708">
            <v>0.35</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3,15</v>
          </cell>
          <cell r="F10709">
            <v>0</v>
          </cell>
          <cell r="G10709" t="str">
            <v>3,15</v>
          </cell>
          <cell r="H10709">
            <v>0</v>
          </cell>
          <cell r="I10709">
            <v>0</v>
          </cell>
          <cell r="J10709">
            <v>0</v>
          </cell>
          <cell r="K10709">
            <v>3.15</v>
          </cell>
          <cell r="L10709">
            <v>3.15</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28,48</v>
          </cell>
          <cell r="F10710">
            <v>0</v>
          </cell>
          <cell r="G10710" t="str">
            <v>28,48</v>
          </cell>
          <cell r="H10710">
            <v>0</v>
          </cell>
          <cell r="I10710">
            <v>0</v>
          </cell>
          <cell r="J10710">
            <v>0</v>
          </cell>
          <cell r="K10710">
            <v>28.48</v>
          </cell>
          <cell r="L10710">
            <v>28.48</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29,85</v>
          </cell>
          <cell r="F10711">
            <v>0</v>
          </cell>
          <cell r="G10711" t="str">
            <v>29,85</v>
          </cell>
          <cell r="H10711">
            <v>0</v>
          </cell>
          <cell r="I10711">
            <v>0</v>
          </cell>
          <cell r="J10711">
            <v>0</v>
          </cell>
          <cell r="K10711">
            <v>29.85</v>
          </cell>
          <cell r="L10711">
            <v>29.85</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4,73</v>
          </cell>
          <cell r="F10714">
            <v>0</v>
          </cell>
          <cell r="G10714" t="str">
            <v>4,73</v>
          </cell>
          <cell r="H10714">
            <v>0</v>
          </cell>
          <cell r="I10714">
            <v>0</v>
          </cell>
          <cell r="J10714">
            <v>0</v>
          </cell>
          <cell r="K10714">
            <v>4.7300000000000004</v>
          </cell>
          <cell r="L10714">
            <v>4.7300000000000004</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20,05</v>
          </cell>
          <cell r="F10715">
            <v>0</v>
          </cell>
          <cell r="G10715" t="str">
            <v>20,05</v>
          </cell>
          <cell r="H10715">
            <v>0</v>
          </cell>
          <cell r="I10715">
            <v>0</v>
          </cell>
          <cell r="J10715">
            <v>0</v>
          </cell>
          <cell r="K10715">
            <v>20.05</v>
          </cell>
          <cell r="L10715">
            <v>20.05</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27,50</v>
          </cell>
          <cell r="F10716">
            <v>0</v>
          </cell>
          <cell r="G10716" t="str">
            <v>27,50</v>
          </cell>
          <cell r="H10716">
            <v>0</v>
          </cell>
          <cell r="I10716">
            <v>0</v>
          </cell>
          <cell r="J10716">
            <v>0</v>
          </cell>
          <cell r="K10716">
            <v>27.5</v>
          </cell>
          <cell r="L10716">
            <v>27.5</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6,76</v>
          </cell>
          <cell r="F10717">
            <v>0</v>
          </cell>
          <cell r="G10717" t="str">
            <v>6,76</v>
          </cell>
          <cell r="H10717">
            <v>0</v>
          </cell>
          <cell r="I10717">
            <v>0</v>
          </cell>
          <cell r="J10717">
            <v>0</v>
          </cell>
          <cell r="K10717">
            <v>6.76</v>
          </cell>
          <cell r="L10717">
            <v>6.76</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32,73</v>
          </cell>
          <cell r="F10728">
            <v>0</v>
          </cell>
          <cell r="G10728" t="str">
            <v>32,73</v>
          </cell>
          <cell r="H10728">
            <v>0</v>
          </cell>
          <cell r="I10728">
            <v>0</v>
          </cell>
          <cell r="J10728">
            <v>0</v>
          </cell>
          <cell r="K10728">
            <v>32.729999999999997</v>
          </cell>
          <cell r="L10728">
            <v>32.729999999999997</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24,26</v>
          </cell>
          <cell r="F10729">
            <v>0</v>
          </cell>
          <cell r="G10729" t="str">
            <v>24,26</v>
          </cell>
          <cell r="H10729">
            <v>0</v>
          </cell>
          <cell r="I10729">
            <v>0</v>
          </cell>
          <cell r="J10729">
            <v>0</v>
          </cell>
          <cell r="K10729">
            <v>24.26</v>
          </cell>
          <cell r="L10729">
            <v>24.26</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0,09</v>
          </cell>
          <cell r="F10731">
            <v>0</v>
          </cell>
          <cell r="G10731" t="str">
            <v>0,09</v>
          </cell>
          <cell r="H10731">
            <v>0</v>
          </cell>
          <cell r="I10731">
            <v>0</v>
          </cell>
          <cell r="J10731">
            <v>0</v>
          </cell>
          <cell r="K10731">
            <v>0.09</v>
          </cell>
          <cell r="L10731">
            <v>0.09</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0,10</v>
          </cell>
          <cell r="F10732">
            <v>0</v>
          </cell>
          <cell r="G10732" t="str">
            <v>0,10</v>
          </cell>
          <cell r="H10732">
            <v>0</v>
          </cell>
          <cell r="I10732">
            <v>0</v>
          </cell>
          <cell r="J10732">
            <v>0</v>
          </cell>
          <cell r="K10732">
            <v>0.1</v>
          </cell>
          <cell r="L10732">
            <v>0.1</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0,20</v>
          </cell>
          <cell r="F10733">
            <v>0</v>
          </cell>
          <cell r="G10733" t="str">
            <v>0,20</v>
          </cell>
          <cell r="H10733">
            <v>0</v>
          </cell>
          <cell r="I10733">
            <v>0</v>
          </cell>
          <cell r="J10733">
            <v>0</v>
          </cell>
          <cell r="K10733">
            <v>0.2</v>
          </cell>
          <cell r="L10733">
            <v>0.2</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0,39</v>
          </cell>
          <cell r="F10734">
            <v>0</v>
          </cell>
          <cell r="G10734" t="str">
            <v>0,39</v>
          </cell>
          <cell r="H10734">
            <v>0</v>
          </cell>
          <cell r="I10734">
            <v>0</v>
          </cell>
          <cell r="J10734">
            <v>0</v>
          </cell>
          <cell r="K10734">
            <v>0.39</v>
          </cell>
          <cell r="L10734">
            <v>0.39</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0,50</v>
          </cell>
          <cell r="F10735">
            <v>0</v>
          </cell>
          <cell r="G10735" t="str">
            <v>0,50</v>
          </cell>
          <cell r="H10735">
            <v>0</v>
          </cell>
          <cell r="I10735">
            <v>0</v>
          </cell>
          <cell r="J10735">
            <v>0</v>
          </cell>
          <cell r="K10735">
            <v>0.5</v>
          </cell>
          <cell r="L10735">
            <v>0.5</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1,70</v>
          </cell>
          <cell r="F10736">
            <v>0</v>
          </cell>
          <cell r="G10736" t="str">
            <v>1,70</v>
          </cell>
          <cell r="H10736">
            <v>0</v>
          </cell>
          <cell r="I10736">
            <v>0</v>
          </cell>
          <cell r="J10736">
            <v>0</v>
          </cell>
          <cell r="K10736">
            <v>1.7</v>
          </cell>
          <cell r="L10736">
            <v>1.7</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1,60</v>
          </cell>
          <cell r="F10737">
            <v>0</v>
          </cell>
          <cell r="G10737" t="str">
            <v>1,60</v>
          </cell>
          <cell r="H10737">
            <v>0</v>
          </cell>
          <cell r="I10737">
            <v>0</v>
          </cell>
          <cell r="J10737">
            <v>0</v>
          </cell>
          <cell r="K10737">
            <v>1.6</v>
          </cell>
          <cell r="L10737">
            <v>1.6</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2,18</v>
          </cell>
          <cell r="F10738">
            <v>0</v>
          </cell>
          <cell r="G10738" t="str">
            <v>2,18</v>
          </cell>
          <cell r="H10738">
            <v>0</v>
          </cell>
          <cell r="I10738">
            <v>0</v>
          </cell>
          <cell r="J10738">
            <v>0</v>
          </cell>
          <cell r="K10738">
            <v>2.1800000000000002</v>
          </cell>
          <cell r="L10738">
            <v>2.1800000000000002</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2,53</v>
          </cell>
          <cell r="F10739">
            <v>0</v>
          </cell>
          <cell r="G10739" t="str">
            <v>2,53</v>
          </cell>
          <cell r="H10739">
            <v>0</v>
          </cell>
          <cell r="I10739">
            <v>0</v>
          </cell>
          <cell r="J10739">
            <v>0</v>
          </cell>
          <cell r="K10739">
            <v>2.5299999999999998</v>
          </cell>
          <cell r="L10739">
            <v>2.5299999999999998</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2,94</v>
          </cell>
          <cell r="F10740">
            <v>0</v>
          </cell>
          <cell r="G10740" t="str">
            <v>2,94</v>
          </cell>
          <cell r="H10740">
            <v>0</v>
          </cell>
          <cell r="I10740">
            <v>0</v>
          </cell>
          <cell r="J10740">
            <v>0</v>
          </cell>
          <cell r="K10740">
            <v>2.94</v>
          </cell>
          <cell r="L10740">
            <v>2.94</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6,09</v>
          </cell>
          <cell r="F10741">
            <v>0</v>
          </cell>
          <cell r="G10741" t="str">
            <v>6,09</v>
          </cell>
          <cell r="H10741">
            <v>0</v>
          </cell>
          <cell r="I10741">
            <v>0</v>
          </cell>
          <cell r="J10741">
            <v>0</v>
          </cell>
          <cell r="K10741">
            <v>6.09</v>
          </cell>
          <cell r="L10741">
            <v>6.09</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4,57</v>
          </cell>
          <cell r="F10742">
            <v>0</v>
          </cell>
          <cell r="G10742" t="str">
            <v>4,57</v>
          </cell>
          <cell r="H10742">
            <v>0</v>
          </cell>
          <cell r="I10742">
            <v>0</v>
          </cell>
          <cell r="J10742">
            <v>0</v>
          </cell>
          <cell r="K10742">
            <v>4.57</v>
          </cell>
          <cell r="L10742">
            <v>4.57</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1,09</v>
          </cell>
          <cell r="F10743">
            <v>0</v>
          </cell>
          <cell r="G10743" t="str">
            <v>1,09</v>
          </cell>
          <cell r="H10743">
            <v>0</v>
          </cell>
          <cell r="I10743">
            <v>0</v>
          </cell>
          <cell r="J10743">
            <v>0</v>
          </cell>
          <cell r="K10743">
            <v>1.0900000000000001</v>
          </cell>
          <cell r="L10743">
            <v>1.0900000000000001</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1,33</v>
          </cell>
          <cell r="F10744">
            <v>0</v>
          </cell>
          <cell r="G10744" t="str">
            <v>1,33</v>
          </cell>
          <cell r="H10744">
            <v>0</v>
          </cell>
          <cell r="I10744">
            <v>0</v>
          </cell>
          <cell r="J10744">
            <v>0</v>
          </cell>
          <cell r="K10744">
            <v>1.33</v>
          </cell>
          <cell r="L10744">
            <v>1.33</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4,03</v>
          </cell>
          <cell r="F10745">
            <v>0</v>
          </cell>
          <cell r="G10745" t="str">
            <v>4,03</v>
          </cell>
          <cell r="H10745">
            <v>0</v>
          </cell>
          <cell r="I10745">
            <v>0</v>
          </cell>
          <cell r="J10745">
            <v>0</v>
          </cell>
          <cell r="K10745">
            <v>4.03</v>
          </cell>
          <cell r="L10745">
            <v>4.03</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1,96</v>
          </cell>
          <cell r="F10746">
            <v>0</v>
          </cell>
          <cell r="G10746" t="str">
            <v>1,96</v>
          </cell>
          <cell r="H10746">
            <v>0</v>
          </cell>
          <cell r="I10746">
            <v>0</v>
          </cell>
          <cell r="J10746">
            <v>0</v>
          </cell>
          <cell r="K10746">
            <v>1.96</v>
          </cell>
          <cell r="L10746">
            <v>1.96</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39,77</v>
          </cell>
          <cell r="F10747">
            <v>0</v>
          </cell>
          <cell r="G10747" t="str">
            <v>39,77</v>
          </cell>
          <cell r="H10747">
            <v>0</v>
          </cell>
          <cell r="I10747">
            <v>0</v>
          </cell>
          <cell r="J10747">
            <v>0</v>
          </cell>
          <cell r="K10747">
            <v>39.770000000000003</v>
          </cell>
          <cell r="L10747">
            <v>39.770000000000003</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0,32</v>
          </cell>
          <cell r="F10748">
            <v>0</v>
          </cell>
          <cell r="G10748" t="str">
            <v>0,32</v>
          </cell>
          <cell r="H10748">
            <v>0</v>
          </cell>
          <cell r="I10748">
            <v>0</v>
          </cell>
          <cell r="J10748">
            <v>0</v>
          </cell>
          <cell r="K10748">
            <v>0.32</v>
          </cell>
          <cell r="L10748">
            <v>0.32</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1,58</v>
          </cell>
          <cell r="F10749">
            <v>0</v>
          </cell>
          <cell r="G10749" t="str">
            <v>1,58</v>
          </cell>
          <cell r="H10749">
            <v>0</v>
          </cell>
          <cell r="I10749">
            <v>0</v>
          </cell>
          <cell r="J10749">
            <v>0</v>
          </cell>
          <cell r="K10749">
            <v>1.58</v>
          </cell>
          <cell r="L10749">
            <v>1.58</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5,97</v>
          </cell>
          <cell r="F10750">
            <v>0</v>
          </cell>
          <cell r="G10750" t="str">
            <v>5,97</v>
          </cell>
          <cell r="H10750">
            <v>0</v>
          </cell>
          <cell r="I10750">
            <v>0</v>
          </cell>
          <cell r="J10750">
            <v>0</v>
          </cell>
          <cell r="K10750">
            <v>5.97</v>
          </cell>
          <cell r="L10750">
            <v>5.97</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7,64</v>
          </cell>
          <cell r="F10751">
            <v>0</v>
          </cell>
          <cell r="G10751" t="str">
            <v>7,64</v>
          </cell>
          <cell r="H10751">
            <v>0</v>
          </cell>
          <cell r="I10751">
            <v>0</v>
          </cell>
          <cell r="J10751">
            <v>0</v>
          </cell>
          <cell r="K10751">
            <v>7.64</v>
          </cell>
          <cell r="L10751">
            <v>7.64</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2,19</v>
          </cell>
          <cell r="F10752">
            <v>0</v>
          </cell>
          <cell r="G10752" t="str">
            <v>2,19</v>
          </cell>
          <cell r="H10752">
            <v>0</v>
          </cell>
          <cell r="I10752">
            <v>0</v>
          </cell>
          <cell r="J10752">
            <v>0</v>
          </cell>
          <cell r="K10752">
            <v>2.19</v>
          </cell>
          <cell r="L10752">
            <v>2.19</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0,98</v>
          </cell>
          <cell r="F10753">
            <v>0</v>
          </cell>
          <cell r="G10753" t="str">
            <v>0,98</v>
          </cell>
          <cell r="H10753">
            <v>0</v>
          </cell>
          <cell r="I10753">
            <v>0</v>
          </cell>
          <cell r="J10753">
            <v>0</v>
          </cell>
          <cell r="K10753">
            <v>0.98</v>
          </cell>
          <cell r="L10753">
            <v>0.98</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1,64</v>
          </cell>
          <cell r="F10754">
            <v>0</v>
          </cell>
          <cell r="G10754" t="str">
            <v>1,64</v>
          </cell>
          <cell r="H10754">
            <v>0</v>
          </cell>
          <cell r="I10754">
            <v>0</v>
          </cell>
          <cell r="J10754">
            <v>0</v>
          </cell>
          <cell r="K10754">
            <v>1.64</v>
          </cell>
          <cell r="L10754">
            <v>1.64</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68,47</v>
          </cell>
          <cell r="F10755">
            <v>0</v>
          </cell>
          <cell r="G10755" t="str">
            <v>68,47</v>
          </cell>
          <cell r="H10755">
            <v>0</v>
          </cell>
          <cell r="I10755">
            <v>0</v>
          </cell>
          <cell r="J10755">
            <v>0</v>
          </cell>
          <cell r="K10755">
            <v>68.47</v>
          </cell>
          <cell r="L10755">
            <v>68.47</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164,77</v>
          </cell>
          <cell r="F10756">
            <v>0</v>
          </cell>
          <cell r="G10756" t="str">
            <v>164,77</v>
          </cell>
          <cell r="H10756">
            <v>0</v>
          </cell>
          <cell r="I10756">
            <v>0</v>
          </cell>
          <cell r="J10756">
            <v>0</v>
          </cell>
          <cell r="K10756">
            <v>164.77</v>
          </cell>
          <cell r="L10756">
            <v>164.77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68,18</v>
          </cell>
          <cell r="F10757">
            <v>0</v>
          </cell>
          <cell r="G10757" t="str">
            <v>68,18</v>
          </cell>
          <cell r="H10757">
            <v>0</v>
          </cell>
          <cell r="I10757">
            <v>0</v>
          </cell>
          <cell r="J10757">
            <v>0</v>
          </cell>
          <cell r="K10757">
            <v>68.180000000000007</v>
          </cell>
          <cell r="L10757">
            <v>68.180000000000007</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269,88</v>
          </cell>
          <cell r="F10758">
            <v>0</v>
          </cell>
          <cell r="G10758" t="str">
            <v>269,88</v>
          </cell>
          <cell r="H10758">
            <v>0</v>
          </cell>
          <cell r="I10758">
            <v>0</v>
          </cell>
          <cell r="J10758">
            <v>0</v>
          </cell>
          <cell r="K10758">
            <v>269.88</v>
          </cell>
          <cell r="L10758">
            <v>269.88</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2.784,22</v>
          </cell>
          <cell r="F10759">
            <v>0</v>
          </cell>
          <cell r="G10759" t="str">
            <v>2.784,22</v>
          </cell>
          <cell r="H10759">
            <v>0</v>
          </cell>
          <cell r="I10759">
            <v>0</v>
          </cell>
          <cell r="J10759">
            <v>0</v>
          </cell>
          <cell r="K10759">
            <v>2784.22</v>
          </cell>
          <cell r="L10759">
            <v>2784.22</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31,44</v>
          </cell>
          <cell r="F10760">
            <v>0</v>
          </cell>
          <cell r="G10760" t="str">
            <v>31,44</v>
          </cell>
          <cell r="H10760">
            <v>0</v>
          </cell>
          <cell r="I10760">
            <v>0</v>
          </cell>
          <cell r="J10760">
            <v>0</v>
          </cell>
          <cell r="K10760">
            <v>31.44</v>
          </cell>
          <cell r="L10760">
            <v>31.44</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66,46</v>
          </cell>
          <cell r="F10762">
            <v>0</v>
          </cell>
          <cell r="G10762" t="str">
            <v>66,46</v>
          </cell>
          <cell r="H10762">
            <v>0</v>
          </cell>
          <cell r="I10762">
            <v>0</v>
          </cell>
          <cell r="J10762">
            <v>0</v>
          </cell>
          <cell r="K10762">
            <v>66.459999999999994</v>
          </cell>
          <cell r="L10762">
            <v>66.459999999999994</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242,39</v>
          </cell>
          <cell r="F10763">
            <v>0</v>
          </cell>
          <cell r="G10763" t="str">
            <v>242,39</v>
          </cell>
          <cell r="H10763">
            <v>0</v>
          </cell>
          <cell r="I10763">
            <v>0</v>
          </cell>
          <cell r="J10763">
            <v>0</v>
          </cell>
          <cell r="K10763">
            <v>242.39</v>
          </cell>
          <cell r="L10763">
            <v>242.39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156,11</v>
          </cell>
          <cell r="F10764">
            <v>0</v>
          </cell>
          <cell r="G10764" t="str">
            <v>156,11</v>
          </cell>
          <cell r="H10764">
            <v>0</v>
          </cell>
          <cell r="I10764">
            <v>0</v>
          </cell>
          <cell r="J10764">
            <v>0</v>
          </cell>
          <cell r="K10764">
            <v>156.11000000000001</v>
          </cell>
          <cell r="L10764">
            <v>156.11000000000001</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263,67</v>
          </cell>
          <cell r="F10765">
            <v>0</v>
          </cell>
          <cell r="G10765" t="str">
            <v>263,67</v>
          </cell>
          <cell r="H10765">
            <v>0</v>
          </cell>
          <cell r="I10765">
            <v>0</v>
          </cell>
          <cell r="J10765">
            <v>0</v>
          </cell>
          <cell r="K10765">
            <v>263.67</v>
          </cell>
          <cell r="L10765">
            <v>263.67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186,67</v>
          </cell>
          <cell r="F10766">
            <v>0</v>
          </cell>
          <cell r="G10766" t="str">
            <v>186,67</v>
          </cell>
          <cell r="H10766">
            <v>0</v>
          </cell>
          <cell r="I10766">
            <v>0</v>
          </cell>
          <cell r="J10766">
            <v>0</v>
          </cell>
          <cell r="K10766">
            <v>186.67</v>
          </cell>
          <cell r="L10766">
            <v>186.67</v>
          </cell>
          <cell r="M10766"/>
          <cell r="N10766">
            <v>36882</v>
          </cell>
        </row>
        <row r="10767">
          <cell r="A10767">
            <v>4751</v>
          </cell>
          <cell r="B10767" t="str">
            <v xml:space="preserve">PASTILHEIRO (HORISTA)                                                                                                                                                                                                                                                                                                                                                                                                                                                                                     </v>
          </cell>
          <cell r="C10767" t="str">
            <v>INSUMO</v>
          </cell>
          <cell r="D10767" t="str">
            <v xml:space="preserve">H     </v>
          </cell>
          <cell r="E10767" t="str">
            <v>25,52</v>
          </cell>
          <cell r="F10767">
            <v>0</v>
          </cell>
          <cell r="G10767" t="str">
            <v>25,52</v>
          </cell>
          <cell r="H10767">
            <v>0</v>
          </cell>
          <cell r="I10767">
            <v>0</v>
          </cell>
          <cell r="J10767">
            <v>0</v>
          </cell>
          <cell r="K10767">
            <v>25.52</v>
          </cell>
          <cell r="L10767">
            <v>25.52</v>
          </cell>
          <cell r="M10767"/>
          <cell r="N10767">
            <v>4751</v>
          </cell>
        </row>
        <row r="10768">
          <cell r="A10768">
            <v>41066</v>
          </cell>
          <cell r="B10768" t="str">
            <v xml:space="preserve">PASTILHEIRO (MENSALISTA)                                                                                                                                                                                                                                                                                                                                                                                                                                                                                  </v>
          </cell>
          <cell r="C10768" t="str">
            <v>INSUMO</v>
          </cell>
          <cell r="D10768" t="str">
            <v xml:space="preserve">MES   </v>
          </cell>
          <cell r="E10768" t="str">
            <v>4.485,41</v>
          </cell>
          <cell r="F10768">
            <v>0</v>
          </cell>
          <cell r="G10768" t="str">
            <v>4.485,41</v>
          </cell>
          <cell r="H10768">
            <v>0</v>
          </cell>
          <cell r="I10768">
            <v>0</v>
          </cell>
          <cell r="J10768">
            <v>0</v>
          </cell>
          <cell r="K10768">
            <v>4485.41</v>
          </cell>
          <cell r="L10768">
            <v>4485.41</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13,47</v>
          </cell>
          <cell r="F10769">
            <v>0</v>
          </cell>
          <cell r="G10769" t="str">
            <v>13,47</v>
          </cell>
          <cell r="H10769">
            <v>0</v>
          </cell>
          <cell r="I10769">
            <v>0</v>
          </cell>
          <cell r="J10769">
            <v>0</v>
          </cell>
          <cell r="K10769">
            <v>13.47</v>
          </cell>
          <cell r="L10769">
            <v>13.47</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14,63</v>
          </cell>
          <cell r="F10770">
            <v>0</v>
          </cell>
          <cell r="G10770" t="str">
            <v>14,63</v>
          </cell>
          <cell r="H10770">
            <v>0</v>
          </cell>
          <cell r="I10770">
            <v>0</v>
          </cell>
          <cell r="J10770">
            <v>0</v>
          </cell>
          <cell r="K10770">
            <v>14.63</v>
          </cell>
          <cell r="L10770">
            <v>14.63</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25,63</v>
          </cell>
          <cell r="F10771">
            <v>0</v>
          </cell>
          <cell r="G10771" t="str">
            <v>25,63</v>
          </cell>
          <cell r="H10771">
            <v>0</v>
          </cell>
          <cell r="I10771">
            <v>0</v>
          </cell>
          <cell r="J10771">
            <v>0</v>
          </cell>
          <cell r="K10771">
            <v>25.63</v>
          </cell>
          <cell r="L10771">
            <v>25.63</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34,67</v>
          </cell>
          <cell r="F10772">
            <v>0</v>
          </cell>
          <cell r="G10772" t="str">
            <v>34,67</v>
          </cell>
          <cell r="H10772">
            <v>0</v>
          </cell>
          <cell r="I10772">
            <v>0</v>
          </cell>
          <cell r="J10772">
            <v>0</v>
          </cell>
          <cell r="K10772">
            <v>34.67</v>
          </cell>
          <cell r="L10772">
            <v>34.67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240,00</v>
          </cell>
          <cell r="F10773">
            <v>0</v>
          </cell>
          <cell r="G10773" t="str">
            <v>240,00</v>
          </cell>
          <cell r="H10773">
            <v>0</v>
          </cell>
          <cell r="I10773">
            <v>0</v>
          </cell>
          <cell r="J10773">
            <v>0</v>
          </cell>
          <cell r="K10773">
            <v>240</v>
          </cell>
          <cell r="L10773">
            <v>240</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642,74</v>
          </cell>
          <cell r="F10774">
            <v>0</v>
          </cell>
          <cell r="G10774" t="str">
            <v>642,74</v>
          </cell>
          <cell r="H10774">
            <v>0</v>
          </cell>
          <cell r="I10774">
            <v>0</v>
          </cell>
          <cell r="J10774">
            <v>0</v>
          </cell>
          <cell r="K10774">
            <v>642.74</v>
          </cell>
          <cell r="L10774">
            <v>642.74</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1.444,14</v>
          </cell>
          <cell r="F10775">
            <v>0</v>
          </cell>
          <cell r="G10775" t="str">
            <v>1.444,14</v>
          </cell>
          <cell r="H10775">
            <v>0</v>
          </cell>
          <cell r="I10775">
            <v>0</v>
          </cell>
          <cell r="J10775">
            <v>0</v>
          </cell>
          <cell r="K10775">
            <v>1444.14</v>
          </cell>
          <cell r="L10775">
            <v>1444.14</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2.265,34</v>
          </cell>
          <cell r="F10776">
            <v>0</v>
          </cell>
          <cell r="G10776" t="str">
            <v>2.265,34</v>
          </cell>
          <cell r="H10776">
            <v>0</v>
          </cell>
          <cell r="I10776">
            <v>0</v>
          </cell>
          <cell r="J10776">
            <v>0</v>
          </cell>
          <cell r="K10776">
            <v>2265.34</v>
          </cell>
          <cell r="L10776">
            <v>2265.34</v>
          </cell>
          <cell r="M10776"/>
          <cell r="N10776">
            <v>39597</v>
          </cell>
        </row>
        <row r="10777">
          <cell r="A10777">
            <v>10731</v>
          </cell>
          <cell r="B10777" t="str">
            <v xml:space="preserve">PEDRA ARDOSIA, CINZA, *40 X 40* CM, E= *1 CM                                                                                                                                                                                                                                                                                                                                                                                                                                                              </v>
          </cell>
          <cell r="C10777" t="str">
            <v>INSUMO</v>
          </cell>
          <cell r="D10777" t="str">
            <v xml:space="preserve">M2    </v>
          </cell>
          <cell r="E10777" t="str">
            <v>29,90</v>
          </cell>
          <cell r="F10777">
            <v>0</v>
          </cell>
          <cell r="G10777" t="str">
            <v>29,90</v>
          </cell>
          <cell r="H10777">
            <v>0</v>
          </cell>
          <cell r="I10777">
            <v>0</v>
          </cell>
          <cell r="J10777">
            <v>0</v>
          </cell>
          <cell r="K10777">
            <v>29.9</v>
          </cell>
          <cell r="L10777">
            <v>29.9</v>
          </cell>
          <cell r="M10777"/>
          <cell r="N10777">
            <v>10731</v>
          </cell>
        </row>
        <row r="10778">
          <cell r="A10778">
            <v>4704</v>
          </cell>
          <cell r="B10778" t="str">
            <v xml:space="preserve">PEDRA ARDOSIA, CINZA, 20  X  40 CM,  E=  *1 CM                                                                                                                                                                                                                                                                                                                                                                                                                                                            </v>
          </cell>
          <cell r="C10778" t="str">
            <v>INSUMO</v>
          </cell>
          <cell r="D10778" t="str">
            <v xml:space="preserve">M2    </v>
          </cell>
          <cell r="E10778" t="str">
            <v>26,98</v>
          </cell>
          <cell r="F10778">
            <v>0</v>
          </cell>
          <cell r="G10778" t="str">
            <v>26,98</v>
          </cell>
          <cell r="H10778">
            <v>0</v>
          </cell>
          <cell r="I10778">
            <v>0</v>
          </cell>
          <cell r="J10778">
            <v>0</v>
          </cell>
          <cell r="K10778">
            <v>26.98</v>
          </cell>
          <cell r="L10778">
            <v>26.98</v>
          </cell>
          <cell r="M10778"/>
          <cell r="N10778">
            <v>4704</v>
          </cell>
        </row>
        <row r="10779">
          <cell r="A10779">
            <v>10730</v>
          </cell>
          <cell r="B10779" t="str">
            <v xml:space="preserve">PEDRA ARDOSIA, CINZA, 30  X  30,  E= *1 CM                                                                                                                                                                                                                                                                                                                                                                                                                                                                </v>
          </cell>
          <cell r="C10779" t="str">
            <v>INSUMO</v>
          </cell>
          <cell r="D10779" t="str">
            <v xml:space="preserve">M2    </v>
          </cell>
          <cell r="E10779" t="str">
            <v>28,91</v>
          </cell>
          <cell r="F10779">
            <v>0</v>
          </cell>
          <cell r="G10779" t="str">
            <v>28,91</v>
          </cell>
          <cell r="H10779">
            <v>0</v>
          </cell>
          <cell r="I10779">
            <v>0</v>
          </cell>
          <cell r="J10779">
            <v>0</v>
          </cell>
          <cell r="K10779">
            <v>28.91</v>
          </cell>
          <cell r="L10779">
            <v>28.91</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75,17</v>
          </cell>
          <cell r="F10780">
            <v>0</v>
          </cell>
          <cell r="G10780" t="str">
            <v>75,17</v>
          </cell>
          <cell r="H10780">
            <v>0</v>
          </cell>
          <cell r="I10780">
            <v>0</v>
          </cell>
          <cell r="J10780">
            <v>0</v>
          </cell>
          <cell r="K10780">
            <v>75.17</v>
          </cell>
          <cell r="L10780">
            <v>75.17</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86,13</v>
          </cell>
          <cell r="F10781">
            <v>0</v>
          </cell>
          <cell r="G10781" t="str">
            <v>86,13</v>
          </cell>
          <cell r="H10781">
            <v>0</v>
          </cell>
          <cell r="I10781">
            <v>0</v>
          </cell>
          <cell r="J10781">
            <v>0</v>
          </cell>
          <cell r="K10781">
            <v>86.13</v>
          </cell>
          <cell r="L10781">
            <v>86.13</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74,60</v>
          </cell>
          <cell r="F10782">
            <v>0</v>
          </cell>
          <cell r="G10782" t="str">
            <v>74,60</v>
          </cell>
          <cell r="H10782">
            <v>0</v>
          </cell>
          <cell r="I10782">
            <v>0</v>
          </cell>
          <cell r="J10782">
            <v>0</v>
          </cell>
          <cell r="K10782">
            <v>74.599999999999994</v>
          </cell>
          <cell r="L10782">
            <v>74.599999999999994</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75,00</v>
          </cell>
          <cell r="F10783">
            <v>0</v>
          </cell>
          <cell r="G10783" t="str">
            <v>75,00</v>
          </cell>
          <cell r="H10783">
            <v>0</v>
          </cell>
          <cell r="I10783">
            <v>0</v>
          </cell>
          <cell r="J10783">
            <v>0</v>
          </cell>
          <cell r="K10783">
            <v>75</v>
          </cell>
          <cell r="L10783">
            <v>75</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70,47</v>
          </cell>
          <cell r="F10784">
            <v>0</v>
          </cell>
          <cell r="G10784" t="str">
            <v>70,47</v>
          </cell>
          <cell r="H10784">
            <v>0</v>
          </cell>
          <cell r="I10784">
            <v>0</v>
          </cell>
          <cell r="J10784">
            <v>0</v>
          </cell>
          <cell r="K10784">
            <v>70.47</v>
          </cell>
          <cell r="L10784">
            <v>70.47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69,86</v>
          </cell>
          <cell r="F10785">
            <v>0</v>
          </cell>
          <cell r="G10785" t="str">
            <v>69,86</v>
          </cell>
          <cell r="H10785">
            <v>0</v>
          </cell>
          <cell r="I10785">
            <v>0</v>
          </cell>
          <cell r="J10785">
            <v>0</v>
          </cell>
          <cell r="K10785">
            <v>69.86</v>
          </cell>
          <cell r="L10785">
            <v>69.86</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63,95</v>
          </cell>
          <cell r="F10786">
            <v>0</v>
          </cell>
          <cell r="G10786" t="str">
            <v>63,95</v>
          </cell>
          <cell r="H10786">
            <v>0</v>
          </cell>
          <cell r="I10786">
            <v>0</v>
          </cell>
          <cell r="J10786">
            <v>0</v>
          </cell>
          <cell r="K10786">
            <v>63.95</v>
          </cell>
          <cell r="L10786">
            <v>63.95</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68,90</v>
          </cell>
          <cell r="F10787">
            <v>0</v>
          </cell>
          <cell r="G10787" t="str">
            <v>68,90</v>
          </cell>
          <cell r="H10787">
            <v>0</v>
          </cell>
          <cell r="I10787">
            <v>0</v>
          </cell>
          <cell r="J10787">
            <v>0</v>
          </cell>
          <cell r="K10787">
            <v>68.900000000000006</v>
          </cell>
          <cell r="L10787">
            <v>68.900000000000006</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70,12</v>
          </cell>
          <cell r="F10788">
            <v>0</v>
          </cell>
          <cell r="G10788" t="str">
            <v>70,12</v>
          </cell>
          <cell r="H10788">
            <v>0</v>
          </cell>
          <cell r="I10788">
            <v>0</v>
          </cell>
          <cell r="J10788">
            <v>0</v>
          </cell>
          <cell r="K10788">
            <v>70.12</v>
          </cell>
          <cell r="L10788">
            <v>70.12</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80,91</v>
          </cell>
          <cell r="F10789">
            <v>0</v>
          </cell>
          <cell r="G10789" t="str">
            <v>80,91</v>
          </cell>
          <cell r="H10789">
            <v>0</v>
          </cell>
          <cell r="I10789">
            <v>0</v>
          </cell>
          <cell r="J10789">
            <v>0</v>
          </cell>
          <cell r="K10789">
            <v>80.91</v>
          </cell>
          <cell r="L10789">
            <v>80.91</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93,96</v>
          </cell>
          <cell r="F10790">
            <v>0</v>
          </cell>
          <cell r="G10790" t="str">
            <v>93,96</v>
          </cell>
          <cell r="H10790">
            <v>0</v>
          </cell>
          <cell r="I10790">
            <v>0</v>
          </cell>
          <cell r="J10790">
            <v>0</v>
          </cell>
          <cell r="K10790">
            <v>93.96</v>
          </cell>
          <cell r="L10790">
            <v>93.96</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55,89</v>
          </cell>
          <cell r="F10791">
            <v>0</v>
          </cell>
          <cell r="G10791" t="str">
            <v>55,89</v>
          </cell>
          <cell r="H10791">
            <v>0</v>
          </cell>
          <cell r="I10791">
            <v>0</v>
          </cell>
          <cell r="J10791">
            <v>0</v>
          </cell>
          <cell r="K10791">
            <v>55.89</v>
          </cell>
          <cell r="L10791">
            <v>55.89</v>
          </cell>
          <cell r="M10791"/>
          <cell r="N10791">
            <v>10734</v>
          </cell>
        </row>
        <row r="10792">
          <cell r="A10792">
            <v>4708</v>
          </cell>
          <cell r="B10792" t="str">
            <v xml:space="preserve">PEDRA PORTUGUESA  OU PETIT PAVE, BRANCA OU PRETA                                                                                                                                                                                                                                                                                                                                                                                                                                                          </v>
          </cell>
          <cell r="C10792" t="str">
            <v>INSUMO</v>
          </cell>
          <cell r="D10792" t="str">
            <v xml:space="preserve">M2    </v>
          </cell>
          <cell r="E10792" t="str">
            <v>108,42</v>
          </cell>
          <cell r="F10792">
            <v>0</v>
          </cell>
          <cell r="G10792" t="str">
            <v>108,42</v>
          </cell>
          <cell r="H10792">
            <v>0</v>
          </cell>
          <cell r="I10792">
            <v>0</v>
          </cell>
          <cell r="J10792">
            <v>0</v>
          </cell>
          <cell r="K10792">
            <v>108.42</v>
          </cell>
          <cell r="L10792">
            <v>108.42</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53,00</v>
          </cell>
          <cell r="F10793">
            <v>0</v>
          </cell>
          <cell r="G10793" t="str">
            <v>53,00</v>
          </cell>
          <cell r="H10793">
            <v>0</v>
          </cell>
          <cell r="I10793">
            <v>0</v>
          </cell>
          <cell r="J10793">
            <v>0</v>
          </cell>
          <cell r="K10793">
            <v>53</v>
          </cell>
          <cell r="L10793">
            <v>53</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169,97</v>
          </cell>
          <cell r="F10794">
            <v>0</v>
          </cell>
          <cell r="G10794" t="str">
            <v>169,97</v>
          </cell>
          <cell r="H10794">
            <v>0</v>
          </cell>
          <cell r="I10794">
            <v>0</v>
          </cell>
          <cell r="J10794">
            <v>0</v>
          </cell>
          <cell r="K10794">
            <v>169.97</v>
          </cell>
          <cell r="L10794">
            <v>169.97</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52,37</v>
          </cell>
          <cell r="F10795">
            <v>0</v>
          </cell>
          <cell r="G10795" t="str">
            <v>52,37</v>
          </cell>
          <cell r="H10795">
            <v>0</v>
          </cell>
          <cell r="I10795">
            <v>0</v>
          </cell>
          <cell r="J10795">
            <v>0</v>
          </cell>
          <cell r="K10795">
            <v>52.37</v>
          </cell>
          <cell r="L10795">
            <v>52.37</v>
          </cell>
          <cell r="M10795"/>
          <cell r="N10795">
            <v>4746</v>
          </cell>
        </row>
        <row r="10796">
          <cell r="A10796">
            <v>4750</v>
          </cell>
          <cell r="B10796" t="str">
            <v xml:space="preserve">PEDREIRO (HORISTA)                                                                                                                                                                                                                                                                                                                                                                                                                                                                                        </v>
          </cell>
          <cell r="C10796" t="str">
            <v>INSUMO</v>
          </cell>
          <cell r="D10796" t="str">
            <v xml:space="preserve">H     </v>
          </cell>
          <cell r="E10796" t="str">
            <v>23,62</v>
          </cell>
          <cell r="F10796">
            <v>0</v>
          </cell>
          <cell r="G10796" t="str">
            <v>23,62</v>
          </cell>
          <cell r="H10796">
            <v>0</v>
          </cell>
          <cell r="I10796">
            <v>0</v>
          </cell>
          <cell r="J10796">
            <v>0</v>
          </cell>
          <cell r="K10796">
            <v>23.62</v>
          </cell>
          <cell r="L10796">
            <v>23.62</v>
          </cell>
          <cell r="M10796"/>
          <cell r="N10796">
            <v>4750</v>
          </cell>
        </row>
        <row r="10797">
          <cell r="A10797">
            <v>41065</v>
          </cell>
          <cell r="B10797" t="str">
            <v xml:space="preserve">PEDREIRO (MENSALISTA)                                                                                                                                                                                                                                                                                                                                                                                                                                                                                     </v>
          </cell>
          <cell r="C10797" t="str">
            <v>INSUMO</v>
          </cell>
          <cell r="D10797" t="str">
            <v xml:space="preserve">MES   </v>
          </cell>
          <cell r="E10797" t="str">
            <v>4.149,33</v>
          </cell>
          <cell r="F10797">
            <v>0</v>
          </cell>
          <cell r="G10797" t="str">
            <v>4.149,33</v>
          </cell>
          <cell r="H10797">
            <v>0</v>
          </cell>
          <cell r="I10797">
            <v>0</v>
          </cell>
          <cell r="J10797">
            <v>0</v>
          </cell>
          <cell r="K10797">
            <v>4149.33</v>
          </cell>
          <cell r="L10797">
            <v>4149.33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82,65</v>
          </cell>
          <cell r="F10798">
            <v>0</v>
          </cell>
          <cell r="G10798" t="str">
            <v>82,65</v>
          </cell>
          <cell r="H10798">
            <v>0</v>
          </cell>
          <cell r="I10798">
            <v>0</v>
          </cell>
          <cell r="J10798">
            <v>0</v>
          </cell>
          <cell r="K10798">
            <v>82.65</v>
          </cell>
          <cell r="L10798">
            <v>82.65</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88,87</v>
          </cell>
          <cell r="F10799">
            <v>0</v>
          </cell>
          <cell r="G10799" t="str">
            <v>88,87</v>
          </cell>
          <cell r="H10799">
            <v>0</v>
          </cell>
          <cell r="I10799">
            <v>0</v>
          </cell>
          <cell r="J10799">
            <v>0</v>
          </cell>
          <cell r="K10799">
            <v>88.87</v>
          </cell>
          <cell r="L10799">
            <v>88.87</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123,02</v>
          </cell>
          <cell r="F10801">
            <v>0</v>
          </cell>
          <cell r="G10801" t="str">
            <v>123,02</v>
          </cell>
          <cell r="H10801">
            <v>0</v>
          </cell>
          <cell r="I10801">
            <v>0</v>
          </cell>
          <cell r="J10801">
            <v>0</v>
          </cell>
          <cell r="K10801">
            <v>123.02</v>
          </cell>
          <cell r="L10801">
            <v>123.02</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2,66</v>
          </cell>
          <cell r="F10803">
            <v>0</v>
          </cell>
          <cell r="G10803" t="str">
            <v>2,66</v>
          </cell>
          <cell r="H10803">
            <v>0</v>
          </cell>
          <cell r="I10803">
            <v>0</v>
          </cell>
          <cell r="J10803">
            <v>0</v>
          </cell>
          <cell r="K10803">
            <v>2.66</v>
          </cell>
          <cell r="L10803">
            <v>2.66</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2,62</v>
          </cell>
          <cell r="F10804">
            <v>0</v>
          </cell>
          <cell r="G10804" t="str">
            <v>2,62</v>
          </cell>
          <cell r="H10804">
            <v>0</v>
          </cell>
          <cell r="I10804">
            <v>0</v>
          </cell>
          <cell r="J10804">
            <v>0</v>
          </cell>
          <cell r="K10804">
            <v>2.62</v>
          </cell>
          <cell r="L10804">
            <v>2.62</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13.347,37</v>
          </cell>
          <cell r="F10805">
            <v>0</v>
          </cell>
          <cell r="G10805" t="str">
            <v>13.347,37</v>
          </cell>
          <cell r="H10805">
            <v>0</v>
          </cell>
          <cell r="I10805">
            <v>0</v>
          </cell>
          <cell r="J10805">
            <v>0</v>
          </cell>
          <cell r="K10805">
            <v>13347.37</v>
          </cell>
          <cell r="L10805">
            <v>13347.37</v>
          </cell>
          <cell r="M10805"/>
          <cell r="N10805">
            <v>38410</v>
          </cell>
        </row>
        <row r="10806">
          <cell r="A10806">
            <v>41596</v>
          </cell>
          <cell r="B10806" t="str">
            <v xml:space="preserve">PERFIL "H" DE ACO LAMINADO, "HP" 250 X 62,0                                                                                                                                                                                                                                                                                                                                                                                                                                                               </v>
          </cell>
          <cell r="C10806" t="str">
            <v>INSUMO</v>
          </cell>
          <cell r="D10806" t="str">
            <v xml:space="preserve">KG    </v>
          </cell>
          <cell r="E10806" t="str">
            <v>13,73</v>
          </cell>
          <cell r="F10806">
            <v>0</v>
          </cell>
          <cell r="G10806" t="str">
            <v>13,73</v>
          </cell>
          <cell r="H10806">
            <v>0</v>
          </cell>
          <cell r="I10806">
            <v>0</v>
          </cell>
          <cell r="J10806">
            <v>0</v>
          </cell>
          <cell r="K10806">
            <v>13.73</v>
          </cell>
          <cell r="L10806">
            <v>13.73</v>
          </cell>
          <cell r="M10806"/>
          <cell r="N10806">
            <v>41596</v>
          </cell>
        </row>
        <row r="10807">
          <cell r="A10807">
            <v>41598</v>
          </cell>
          <cell r="B10807" t="str">
            <v xml:space="preserve">PERFIL "H" DE ACO LAMINADO, "HP" 310 X 79,0                                                                                                                                                                                                                                                                                                                                                                                                                                                               </v>
          </cell>
          <cell r="C10807" t="str">
            <v>INSUMO</v>
          </cell>
          <cell r="D10807" t="str">
            <v xml:space="preserve">KG    </v>
          </cell>
          <cell r="E10807" t="str">
            <v>13,73</v>
          </cell>
          <cell r="F10807">
            <v>0</v>
          </cell>
          <cell r="G10807" t="str">
            <v>13,73</v>
          </cell>
          <cell r="H10807">
            <v>0</v>
          </cell>
          <cell r="I10807">
            <v>0</v>
          </cell>
          <cell r="J10807">
            <v>0</v>
          </cell>
          <cell r="K10807">
            <v>13.73</v>
          </cell>
          <cell r="L10807">
            <v>13.73</v>
          </cell>
          <cell r="M10807"/>
          <cell r="N10807">
            <v>41598</v>
          </cell>
        </row>
        <row r="10808">
          <cell r="A10808">
            <v>41594</v>
          </cell>
          <cell r="B10808" t="str">
            <v xml:space="preserve">PERFIL "H" DE ACO LAMINADO, "W" 200 X 35,9                                                                                                                                                                                                                                                                                                                                                                                                                                                                </v>
          </cell>
          <cell r="C10808" t="str">
            <v>INSUMO</v>
          </cell>
          <cell r="D10808" t="str">
            <v xml:space="preserve">KG    </v>
          </cell>
          <cell r="E10808" t="str">
            <v>13,95</v>
          </cell>
          <cell r="F10808">
            <v>0</v>
          </cell>
          <cell r="G10808" t="str">
            <v>13,95</v>
          </cell>
          <cell r="H10808">
            <v>0</v>
          </cell>
          <cell r="I10808">
            <v>0</v>
          </cell>
          <cell r="J10808">
            <v>0</v>
          </cell>
          <cell r="K10808">
            <v>13.95</v>
          </cell>
          <cell r="L10808">
            <v>13.95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11,49</v>
          </cell>
          <cell r="F10809">
            <v>0</v>
          </cell>
          <cell r="G10809" t="str">
            <v>11,49</v>
          </cell>
          <cell r="H10809">
            <v>0</v>
          </cell>
          <cell r="I10809">
            <v>0</v>
          </cell>
          <cell r="J10809">
            <v>0</v>
          </cell>
          <cell r="K10809">
            <v>11.49</v>
          </cell>
          <cell r="L10809">
            <v>11.49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10,82</v>
          </cell>
          <cell r="F10810">
            <v>0</v>
          </cell>
          <cell r="G10810" t="str">
            <v>10,82</v>
          </cell>
          <cell r="H10810">
            <v>0</v>
          </cell>
          <cell r="I10810">
            <v>0</v>
          </cell>
          <cell r="J10810">
            <v>0</v>
          </cell>
          <cell r="K10810">
            <v>10.82</v>
          </cell>
          <cell r="L10810">
            <v>10.82</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11,55</v>
          </cell>
          <cell r="F10811">
            <v>0</v>
          </cell>
          <cell r="G10811" t="str">
            <v>11,55</v>
          </cell>
          <cell r="H10811">
            <v>0</v>
          </cell>
          <cell r="I10811">
            <v>0</v>
          </cell>
          <cell r="J10811">
            <v>0</v>
          </cell>
          <cell r="K10811">
            <v>11.55</v>
          </cell>
          <cell r="L10811">
            <v>11.55</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12,59</v>
          </cell>
          <cell r="F10812">
            <v>0</v>
          </cell>
          <cell r="G10812" t="str">
            <v>12,59</v>
          </cell>
          <cell r="H10812">
            <v>0</v>
          </cell>
          <cell r="I10812">
            <v>0</v>
          </cell>
          <cell r="J10812">
            <v>0</v>
          </cell>
          <cell r="K10812">
            <v>12.59</v>
          </cell>
          <cell r="L10812">
            <v>12.59</v>
          </cell>
          <cell r="M10812"/>
          <cell r="N10812">
            <v>43082</v>
          </cell>
        </row>
        <row r="10813">
          <cell r="A10813">
            <v>43665</v>
          </cell>
          <cell r="B10813" t="str">
            <v xml:space="preserve">PERFIL "U" DE ACO LAMINADO, "U" 102 X 9,3                                                                                                                                                                                                                                                                                                                                                                                                                                                                 </v>
          </cell>
          <cell r="C10813" t="str">
            <v>INSUMO</v>
          </cell>
          <cell r="D10813" t="str">
            <v xml:space="preserve">KG    </v>
          </cell>
          <cell r="E10813" t="str">
            <v>10,82</v>
          </cell>
          <cell r="F10813">
            <v>0</v>
          </cell>
          <cell r="G10813" t="str">
            <v>10,82</v>
          </cell>
          <cell r="H10813">
            <v>0</v>
          </cell>
          <cell r="I10813">
            <v>0</v>
          </cell>
          <cell r="J10813">
            <v>0</v>
          </cell>
          <cell r="K10813">
            <v>10.82</v>
          </cell>
          <cell r="L10813">
            <v>10.82</v>
          </cell>
          <cell r="M10813"/>
          <cell r="N10813">
            <v>43665</v>
          </cell>
        </row>
        <row r="10814">
          <cell r="A10814">
            <v>10966</v>
          </cell>
          <cell r="B10814" t="str">
            <v xml:space="preserve">PERFIL "U" DE ACO LAMINADO, "U" 152 X 15,6                                                                                                                                                                                                                                                                                                                                                                                                                                                                </v>
          </cell>
          <cell r="C10814" t="str">
            <v>INSUMO</v>
          </cell>
          <cell r="D10814" t="str">
            <v xml:space="preserve">KG    </v>
          </cell>
          <cell r="E10814" t="str">
            <v>11,49</v>
          </cell>
          <cell r="F10814">
            <v>0</v>
          </cell>
          <cell r="G10814" t="str">
            <v>11,49</v>
          </cell>
          <cell r="H10814">
            <v>0</v>
          </cell>
          <cell r="I10814">
            <v>0</v>
          </cell>
          <cell r="J10814">
            <v>0</v>
          </cell>
          <cell r="K10814">
            <v>11.49</v>
          </cell>
          <cell r="L10814">
            <v>11.49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11,49</v>
          </cell>
          <cell r="F10815">
            <v>0</v>
          </cell>
          <cell r="G10815" t="str">
            <v>11,49</v>
          </cell>
          <cell r="H10815">
            <v>0</v>
          </cell>
          <cell r="I10815">
            <v>0</v>
          </cell>
          <cell r="J10815">
            <v>0</v>
          </cell>
          <cell r="K10815">
            <v>11.49</v>
          </cell>
          <cell r="L10815">
            <v>11.49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10,90</v>
          </cell>
          <cell r="F10816">
            <v>0</v>
          </cell>
          <cell r="G10816" t="str">
            <v>10,90</v>
          </cell>
          <cell r="H10816">
            <v>0</v>
          </cell>
          <cell r="I10816">
            <v>0</v>
          </cell>
          <cell r="J10816">
            <v>0</v>
          </cell>
          <cell r="K10816">
            <v>10.9</v>
          </cell>
          <cell r="L10816">
            <v>10.9</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10,90</v>
          </cell>
          <cell r="F10817">
            <v>0</v>
          </cell>
          <cell r="G10817" t="str">
            <v>10,90</v>
          </cell>
          <cell r="H10817">
            <v>0</v>
          </cell>
          <cell r="I10817">
            <v>0</v>
          </cell>
          <cell r="J10817">
            <v>0</v>
          </cell>
          <cell r="K10817">
            <v>10.9</v>
          </cell>
          <cell r="L10817">
            <v>10.9</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7,06</v>
          </cell>
          <cell r="F10818">
            <v>0</v>
          </cell>
          <cell r="G10818" t="str">
            <v>7,06</v>
          </cell>
          <cell r="H10818">
            <v>0</v>
          </cell>
          <cell r="I10818">
            <v>0</v>
          </cell>
          <cell r="J10818">
            <v>0</v>
          </cell>
          <cell r="K10818">
            <v>7.06</v>
          </cell>
          <cell r="L10818">
            <v>7.06</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4,20</v>
          </cell>
          <cell r="F10819">
            <v>0</v>
          </cell>
          <cell r="G10819" t="str">
            <v>4,20</v>
          </cell>
          <cell r="H10819">
            <v>0</v>
          </cell>
          <cell r="I10819">
            <v>0</v>
          </cell>
          <cell r="J10819">
            <v>0</v>
          </cell>
          <cell r="K10819">
            <v>4.2</v>
          </cell>
          <cell r="L10819">
            <v>4.2</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4,14</v>
          </cell>
          <cell r="F10820">
            <v>0</v>
          </cell>
          <cell r="G10820" t="str">
            <v>4,14</v>
          </cell>
          <cell r="H10820">
            <v>0</v>
          </cell>
          <cell r="I10820">
            <v>0</v>
          </cell>
          <cell r="J10820">
            <v>0</v>
          </cell>
          <cell r="K10820">
            <v>4.1399999999999997</v>
          </cell>
          <cell r="L10820">
            <v>4.1399999999999997</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22,37</v>
          </cell>
          <cell r="F10821">
            <v>0</v>
          </cell>
          <cell r="G10821" t="str">
            <v>22,37</v>
          </cell>
          <cell r="H10821">
            <v>0</v>
          </cell>
          <cell r="I10821">
            <v>0</v>
          </cell>
          <cell r="J10821">
            <v>0</v>
          </cell>
          <cell r="K10821">
            <v>22.37</v>
          </cell>
          <cell r="L10821">
            <v>22.37</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7,88</v>
          </cell>
          <cell r="F10826">
            <v>0</v>
          </cell>
          <cell r="G10826" t="str">
            <v>7,88</v>
          </cell>
          <cell r="H10826">
            <v>0</v>
          </cell>
          <cell r="I10826">
            <v>0</v>
          </cell>
          <cell r="J10826">
            <v>0</v>
          </cell>
          <cell r="K10826">
            <v>7.88</v>
          </cell>
          <cell r="L10826">
            <v>7.88</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9,60</v>
          </cell>
          <cell r="F10827">
            <v>0</v>
          </cell>
          <cell r="G10827" t="str">
            <v>9,60</v>
          </cell>
          <cell r="H10827">
            <v>0</v>
          </cell>
          <cell r="I10827">
            <v>0</v>
          </cell>
          <cell r="J10827">
            <v>0</v>
          </cell>
          <cell r="K10827">
            <v>9.6</v>
          </cell>
          <cell r="L10827">
            <v>9.6</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10,60</v>
          </cell>
          <cell r="F10828">
            <v>0</v>
          </cell>
          <cell r="G10828" t="str">
            <v>10,60</v>
          </cell>
          <cell r="H10828">
            <v>0</v>
          </cell>
          <cell r="I10828">
            <v>0</v>
          </cell>
          <cell r="J10828">
            <v>0</v>
          </cell>
          <cell r="K10828">
            <v>10.6</v>
          </cell>
          <cell r="L10828">
            <v>10.6</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6,40</v>
          </cell>
          <cell r="F10829">
            <v>0</v>
          </cell>
          <cell r="G10829" t="str">
            <v>6,40</v>
          </cell>
          <cell r="H10829">
            <v>0</v>
          </cell>
          <cell r="I10829">
            <v>0</v>
          </cell>
          <cell r="J10829">
            <v>0</v>
          </cell>
          <cell r="K10829">
            <v>6.4</v>
          </cell>
          <cell r="L10829">
            <v>6.4</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9,33</v>
          </cell>
          <cell r="F10830">
            <v>0</v>
          </cell>
          <cell r="G10830" t="str">
            <v>9,33</v>
          </cell>
          <cell r="H10830">
            <v>0</v>
          </cell>
          <cell r="I10830">
            <v>0</v>
          </cell>
          <cell r="J10830">
            <v>0</v>
          </cell>
          <cell r="K10830">
            <v>9.33</v>
          </cell>
          <cell r="L10830">
            <v>9.33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10,89</v>
          </cell>
          <cell r="F10831">
            <v>0</v>
          </cell>
          <cell r="G10831" t="str">
            <v>10,89</v>
          </cell>
          <cell r="H10831">
            <v>0</v>
          </cell>
          <cell r="I10831">
            <v>0</v>
          </cell>
          <cell r="J10831">
            <v>0</v>
          </cell>
          <cell r="K10831">
            <v>10.89</v>
          </cell>
          <cell r="L10831">
            <v>10.89</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12,64</v>
          </cell>
          <cell r="F10832">
            <v>0</v>
          </cell>
          <cell r="G10832" t="str">
            <v>12,64</v>
          </cell>
          <cell r="H10832">
            <v>0</v>
          </cell>
          <cell r="I10832">
            <v>0</v>
          </cell>
          <cell r="J10832">
            <v>0</v>
          </cell>
          <cell r="K10832">
            <v>12.64</v>
          </cell>
          <cell r="L10832">
            <v>12.64</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28,42</v>
          </cell>
          <cell r="F10833">
            <v>0</v>
          </cell>
          <cell r="G10833" t="str">
            <v>28,42</v>
          </cell>
          <cell r="H10833">
            <v>0</v>
          </cell>
          <cell r="I10833">
            <v>0</v>
          </cell>
          <cell r="J10833">
            <v>0</v>
          </cell>
          <cell r="K10833">
            <v>28.42</v>
          </cell>
          <cell r="L10833">
            <v>28.42</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8,96</v>
          </cell>
          <cell r="F10834">
            <v>0</v>
          </cell>
          <cell r="G10834" t="str">
            <v>8,96</v>
          </cell>
          <cell r="H10834">
            <v>0</v>
          </cell>
          <cell r="I10834">
            <v>0</v>
          </cell>
          <cell r="J10834">
            <v>0</v>
          </cell>
          <cell r="K10834">
            <v>8.9600000000000009</v>
          </cell>
          <cell r="L10834">
            <v>8.9600000000000009</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6,85</v>
          </cell>
          <cell r="F10835">
            <v>0</v>
          </cell>
          <cell r="G10835" t="str">
            <v>6,85</v>
          </cell>
          <cell r="H10835">
            <v>0</v>
          </cell>
          <cell r="I10835">
            <v>0</v>
          </cell>
          <cell r="J10835">
            <v>0</v>
          </cell>
          <cell r="K10835">
            <v>6.85</v>
          </cell>
          <cell r="L10835">
            <v>6.85</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5,93</v>
          </cell>
          <cell r="F10836">
            <v>0</v>
          </cell>
          <cell r="G10836" t="str">
            <v>5,93</v>
          </cell>
          <cell r="H10836">
            <v>0</v>
          </cell>
          <cell r="I10836">
            <v>0</v>
          </cell>
          <cell r="J10836">
            <v>0</v>
          </cell>
          <cell r="K10836">
            <v>5.93</v>
          </cell>
          <cell r="L10836">
            <v>5.93</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6,29</v>
          </cell>
          <cell r="F10837">
            <v>0</v>
          </cell>
          <cell r="G10837" t="str">
            <v>6,29</v>
          </cell>
          <cell r="H10837">
            <v>0</v>
          </cell>
          <cell r="I10837">
            <v>0</v>
          </cell>
          <cell r="J10837">
            <v>0</v>
          </cell>
          <cell r="K10837">
            <v>6.29</v>
          </cell>
          <cell r="L10837">
            <v>6.29</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6,21</v>
          </cell>
          <cell r="F10838">
            <v>0</v>
          </cell>
          <cell r="G10838" t="str">
            <v>6,21</v>
          </cell>
          <cell r="H10838">
            <v>0</v>
          </cell>
          <cell r="I10838">
            <v>0</v>
          </cell>
          <cell r="J10838">
            <v>0</v>
          </cell>
          <cell r="K10838">
            <v>6.21</v>
          </cell>
          <cell r="L10838">
            <v>6.21</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8,35</v>
          </cell>
          <cell r="F10839">
            <v>0</v>
          </cell>
          <cell r="G10839" t="str">
            <v>8,35</v>
          </cell>
          <cell r="H10839">
            <v>0</v>
          </cell>
          <cell r="I10839">
            <v>0</v>
          </cell>
          <cell r="J10839">
            <v>0</v>
          </cell>
          <cell r="K10839">
            <v>8.35</v>
          </cell>
          <cell r="L10839">
            <v>8.35</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10,64</v>
          </cell>
          <cell r="F10840">
            <v>0</v>
          </cell>
          <cell r="G10840" t="str">
            <v>10,64</v>
          </cell>
          <cell r="H10840">
            <v>0</v>
          </cell>
          <cell r="I10840">
            <v>0</v>
          </cell>
          <cell r="J10840">
            <v>0</v>
          </cell>
          <cell r="K10840">
            <v>10.64</v>
          </cell>
          <cell r="L10840">
            <v>10.64</v>
          </cell>
          <cell r="M10840"/>
          <cell r="N10840">
            <v>40598</v>
          </cell>
        </row>
        <row r="10841">
          <cell r="A10841">
            <v>39029</v>
          </cell>
          <cell r="B10841" t="str">
            <v xml:space="preserve">PERFILADO PERFURADO DUPLO 38 X 76 MM, CHAPA 22                                                                                                                                                                                                                                                                                                                                                                                                                                                            </v>
          </cell>
          <cell r="C10841" t="str">
            <v>INSUMO</v>
          </cell>
          <cell r="D10841" t="str">
            <v xml:space="preserve">M     </v>
          </cell>
          <cell r="E10841" t="str">
            <v>20,07</v>
          </cell>
          <cell r="F10841">
            <v>0</v>
          </cell>
          <cell r="G10841" t="str">
            <v>20,07</v>
          </cell>
          <cell r="H10841">
            <v>0</v>
          </cell>
          <cell r="I10841">
            <v>0</v>
          </cell>
          <cell r="J10841">
            <v>0</v>
          </cell>
          <cell r="K10841">
            <v>20.07</v>
          </cell>
          <cell r="L10841">
            <v>20.07</v>
          </cell>
          <cell r="M10841"/>
          <cell r="N10841">
            <v>39029</v>
          </cell>
        </row>
        <row r="10842">
          <cell r="A10842">
            <v>39028</v>
          </cell>
          <cell r="B10842" t="str">
            <v xml:space="preserve">PERFILADO PERFURADO SIMPLES 38 X 38 MM, CHAPA 22                                                                                                                                                                                                                                                                                                                                                                                                                                                          </v>
          </cell>
          <cell r="C10842" t="str">
            <v>INSUMO</v>
          </cell>
          <cell r="D10842" t="str">
            <v xml:space="preserve">M     </v>
          </cell>
          <cell r="E10842" t="str">
            <v>11,68</v>
          </cell>
          <cell r="F10842">
            <v>0</v>
          </cell>
          <cell r="G10842" t="str">
            <v>11,68</v>
          </cell>
          <cell r="H10842">
            <v>0</v>
          </cell>
          <cell r="I10842">
            <v>0</v>
          </cell>
          <cell r="J10842">
            <v>0</v>
          </cell>
          <cell r="K10842">
            <v>11.68</v>
          </cell>
          <cell r="L10842">
            <v>11.68</v>
          </cell>
          <cell r="M10842"/>
          <cell r="N10842">
            <v>39028</v>
          </cell>
        </row>
        <row r="10843">
          <cell r="A10843">
            <v>39328</v>
          </cell>
          <cell r="B10843" t="str">
            <v xml:space="preserve">PERFILADO PERFURADO 19 X 38 MM, CHAPA 22                                                                                                                                                                                                                                                                                                                                                                                                                                                                  </v>
          </cell>
          <cell r="C10843" t="str">
            <v>INSUMO</v>
          </cell>
          <cell r="D10843" t="str">
            <v xml:space="preserve">M     </v>
          </cell>
          <cell r="E10843" t="str">
            <v>6,42</v>
          </cell>
          <cell r="F10843">
            <v>0</v>
          </cell>
          <cell r="G10843" t="str">
            <v>6,42</v>
          </cell>
          <cell r="H10843">
            <v>0</v>
          </cell>
          <cell r="I10843">
            <v>0</v>
          </cell>
          <cell r="J10843">
            <v>0</v>
          </cell>
          <cell r="K10843">
            <v>6.42</v>
          </cell>
          <cell r="L10843">
            <v>6.42</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57.072,63</v>
          </cell>
          <cell r="F10847">
            <v>0</v>
          </cell>
          <cell r="G10847" t="str">
            <v>57.072,63</v>
          </cell>
          <cell r="H10847">
            <v>0</v>
          </cell>
          <cell r="I10847">
            <v>0</v>
          </cell>
          <cell r="J10847">
            <v>0</v>
          </cell>
          <cell r="K10847">
            <v>57072.63</v>
          </cell>
          <cell r="L10847">
            <v>57072.63</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8.224,75</v>
          </cell>
          <cell r="F10848">
            <v>0</v>
          </cell>
          <cell r="G10848" t="str">
            <v>8.224,75</v>
          </cell>
          <cell r="H10848">
            <v>0</v>
          </cell>
          <cell r="I10848">
            <v>0</v>
          </cell>
          <cell r="J10848">
            <v>0</v>
          </cell>
          <cell r="K10848">
            <v>8224.75</v>
          </cell>
          <cell r="L10848">
            <v>8224.75</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25.747,05</v>
          </cell>
          <cell r="F10849">
            <v>0</v>
          </cell>
          <cell r="G10849" t="str">
            <v>25.747,05</v>
          </cell>
          <cell r="H10849">
            <v>0</v>
          </cell>
          <cell r="I10849">
            <v>0</v>
          </cell>
          <cell r="J10849">
            <v>0</v>
          </cell>
          <cell r="K10849">
            <v>25747.05</v>
          </cell>
          <cell r="L10849">
            <v>25747.05</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14.081,43</v>
          </cell>
          <cell r="F10850">
            <v>0</v>
          </cell>
          <cell r="G10850" t="str">
            <v>14.081,43</v>
          </cell>
          <cell r="H10850">
            <v>0</v>
          </cell>
          <cell r="I10850">
            <v>0</v>
          </cell>
          <cell r="J10850">
            <v>0</v>
          </cell>
          <cell r="K10850">
            <v>14081.43</v>
          </cell>
          <cell r="L10850">
            <v>14081.43</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60,48</v>
          </cell>
          <cell r="F10854">
            <v>0</v>
          </cell>
          <cell r="G10854" t="str">
            <v>60,48</v>
          </cell>
          <cell r="H10854">
            <v>0</v>
          </cell>
          <cell r="I10854">
            <v>0</v>
          </cell>
          <cell r="J10854">
            <v>0</v>
          </cell>
          <cell r="K10854">
            <v>60.48</v>
          </cell>
          <cell r="L10854">
            <v>60.48</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128,37</v>
          </cell>
          <cell r="F10855">
            <v>0</v>
          </cell>
          <cell r="G10855" t="str">
            <v>128,37</v>
          </cell>
          <cell r="H10855">
            <v>0</v>
          </cell>
          <cell r="I10855">
            <v>0</v>
          </cell>
          <cell r="J10855">
            <v>0</v>
          </cell>
          <cell r="K10855">
            <v>128.37</v>
          </cell>
          <cell r="L10855">
            <v>128.37</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223,35</v>
          </cell>
          <cell r="F10856">
            <v>0</v>
          </cell>
          <cell r="G10856" t="str">
            <v>223,35</v>
          </cell>
          <cell r="H10856">
            <v>0</v>
          </cell>
          <cell r="I10856">
            <v>0</v>
          </cell>
          <cell r="J10856">
            <v>0</v>
          </cell>
          <cell r="K10856">
            <v>223.35</v>
          </cell>
          <cell r="L10856">
            <v>223.35</v>
          </cell>
          <cell r="M10856"/>
          <cell r="N10856">
            <v>35276</v>
          </cell>
        </row>
        <row r="10857">
          <cell r="A10857">
            <v>38386</v>
          </cell>
          <cell r="B10857" t="str">
            <v xml:space="preserve">PINCEL CHATO (TRINCHA) CERDAS GRIS 1.1/2 " (38 MM)                                                                                                                                                                                                                                                                                                                                                                                                                                                        </v>
          </cell>
          <cell r="C10857" t="str">
            <v>INSUMO</v>
          </cell>
          <cell r="D10857" t="str">
            <v xml:space="preserve">UN    </v>
          </cell>
          <cell r="E10857" t="str">
            <v>4,84</v>
          </cell>
          <cell r="F10857">
            <v>0</v>
          </cell>
          <cell r="G10857" t="str">
            <v>4,84</v>
          </cell>
          <cell r="H10857">
            <v>0</v>
          </cell>
          <cell r="I10857">
            <v>0</v>
          </cell>
          <cell r="J10857">
            <v>0</v>
          </cell>
          <cell r="K10857">
            <v>4.84</v>
          </cell>
          <cell r="L10857">
            <v>4.84</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1,95</v>
          </cell>
          <cell r="F10858">
            <v>0</v>
          </cell>
          <cell r="G10858" t="str">
            <v>1,95</v>
          </cell>
          <cell r="H10858">
            <v>0</v>
          </cell>
          <cell r="I10858">
            <v>0</v>
          </cell>
          <cell r="J10858">
            <v>0</v>
          </cell>
          <cell r="K10858">
            <v>1.95</v>
          </cell>
          <cell r="L10858">
            <v>1.95</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58,38</v>
          </cell>
          <cell r="F10859">
            <v>0</v>
          </cell>
          <cell r="G10859" t="str">
            <v>58,38</v>
          </cell>
          <cell r="H10859">
            <v>0</v>
          </cell>
          <cell r="I10859">
            <v>0</v>
          </cell>
          <cell r="J10859">
            <v>0</v>
          </cell>
          <cell r="K10859">
            <v>58.38</v>
          </cell>
          <cell r="L10859">
            <v>58.38</v>
          </cell>
          <cell r="M10859"/>
          <cell r="N10859">
            <v>37586</v>
          </cell>
        </row>
        <row r="10860">
          <cell r="A10860">
            <v>37395</v>
          </cell>
          <cell r="B10860" t="str">
            <v xml:space="preserve">PINO DE ACO COM FURO, HASTE = 27 MM (ACAO DIRETA)                                                                                                                                                                                                                                                                                                                                                                                                                                                         </v>
          </cell>
          <cell r="C10860" t="str">
            <v>INSUMO</v>
          </cell>
          <cell r="D10860" t="str">
            <v xml:space="preserve">CENTO </v>
          </cell>
          <cell r="E10860" t="str">
            <v>50,20</v>
          </cell>
          <cell r="F10860">
            <v>0</v>
          </cell>
          <cell r="G10860" t="str">
            <v>50,20</v>
          </cell>
          <cell r="H10860">
            <v>0</v>
          </cell>
          <cell r="I10860">
            <v>0</v>
          </cell>
          <cell r="J10860">
            <v>0</v>
          </cell>
          <cell r="K10860">
            <v>50.2</v>
          </cell>
          <cell r="L10860">
            <v>50.2</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66,59</v>
          </cell>
          <cell r="F10861">
            <v>0</v>
          </cell>
          <cell r="G10861" t="str">
            <v>66,59</v>
          </cell>
          <cell r="H10861">
            <v>0</v>
          </cell>
          <cell r="I10861">
            <v>0</v>
          </cell>
          <cell r="J10861">
            <v>0</v>
          </cell>
          <cell r="K10861">
            <v>66.59</v>
          </cell>
          <cell r="L10861">
            <v>66.59</v>
          </cell>
          <cell r="M10861"/>
          <cell r="N10861">
            <v>14147</v>
          </cell>
        </row>
        <row r="10862">
          <cell r="A10862">
            <v>37396</v>
          </cell>
          <cell r="B10862" t="str">
            <v xml:space="preserve">PINO DE ACO LISO 1/4 ", HASTE = *36,5* MM (ACAO DIRETA)                                                                                                                                                                                                                                                                                                                                                                                                                                                   </v>
          </cell>
          <cell r="C10862" t="str">
            <v>INSUMO</v>
          </cell>
          <cell r="D10862" t="str">
            <v xml:space="preserve">CENTO </v>
          </cell>
          <cell r="E10862" t="str">
            <v>41,07</v>
          </cell>
          <cell r="F10862">
            <v>0</v>
          </cell>
          <cell r="G10862" t="str">
            <v>41,07</v>
          </cell>
          <cell r="H10862">
            <v>0</v>
          </cell>
          <cell r="I10862">
            <v>0</v>
          </cell>
          <cell r="J10862">
            <v>0</v>
          </cell>
          <cell r="K10862">
            <v>41.07</v>
          </cell>
          <cell r="L10862">
            <v>41.07</v>
          </cell>
          <cell r="M10862"/>
          <cell r="N10862">
            <v>37396</v>
          </cell>
        </row>
        <row r="10863">
          <cell r="A10863">
            <v>37397</v>
          </cell>
          <cell r="B10863" t="str">
            <v xml:space="preserve">PINO DE ACO LISO 1/4 ", HASTE = *53* MM (ACAO DIRETA)                                                                                                                                                                                                                                                                                                                                                                                                                                                     </v>
          </cell>
          <cell r="C10863" t="str">
            <v>INSUMO</v>
          </cell>
          <cell r="D10863" t="str">
            <v xml:space="preserve">CENTO </v>
          </cell>
          <cell r="E10863" t="str">
            <v>43,03</v>
          </cell>
          <cell r="F10863">
            <v>0</v>
          </cell>
          <cell r="G10863" t="str">
            <v>43,03</v>
          </cell>
          <cell r="H10863">
            <v>0</v>
          </cell>
          <cell r="I10863">
            <v>0</v>
          </cell>
          <cell r="J10863">
            <v>0</v>
          </cell>
          <cell r="K10863">
            <v>43.03</v>
          </cell>
          <cell r="L10863">
            <v>43.03</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10,00</v>
          </cell>
          <cell r="F10864">
            <v>0</v>
          </cell>
          <cell r="G10864" t="str">
            <v>10,00</v>
          </cell>
          <cell r="H10864">
            <v>0</v>
          </cell>
          <cell r="I10864">
            <v>0</v>
          </cell>
          <cell r="J10864">
            <v>0</v>
          </cell>
          <cell r="K10864">
            <v>10</v>
          </cell>
          <cell r="L10864">
            <v>10</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23,43</v>
          </cell>
          <cell r="F10867">
            <v>0</v>
          </cell>
          <cell r="G10867" t="str">
            <v>23,43</v>
          </cell>
          <cell r="H10867">
            <v>0</v>
          </cell>
          <cell r="I10867">
            <v>0</v>
          </cell>
          <cell r="J10867">
            <v>0</v>
          </cell>
          <cell r="K10867">
            <v>23.43</v>
          </cell>
          <cell r="L10867">
            <v>23.43</v>
          </cell>
          <cell r="M10867"/>
          <cell r="N10867">
            <v>4783</v>
          </cell>
        </row>
        <row r="10868">
          <cell r="A10868">
            <v>41079</v>
          </cell>
          <cell r="B10868" t="str">
            <v xml:space="preserve">PINTOR (MENSALISTA)                                                                                                                                                                                                                                                                                                                                                                                                                                                                                       </v>
          </cell>
          <cell r="C10868" t="str">
            <v>INSUMO</v>
          </cell>
          <cell r="D10868" t="str">
            <v xml:space="preserve">MES   </v>
          </cell>
          <cell r="E10868" t="str">
            <v>4.115,57</v>
          </cell>
          <cell r="F10868">
            <v>0</v>
          </cell>
          <cell r="G10868" t="str">
            <v>4.115,57</v>
          </cell>
          <cell r="H10868">
            <v>0</v>
          </cell>
          <cell r="I10868">
            <v>0</v>
          </cell>
          <cell r="J10868">
            <v>0</v>
          </cell>
          <cell r="K10868">
            <v>4115.57</v>
          </cell>
          <cell r="L10868">
            <v>4115.57</v>
          </cell>
          <cell r="M10868"/>
          <cell r="N10868">
            <v>41079</v>
          </cell>
        </row>
        <row r="10869">
          <cell r="A10869">
            <v>12874</v>
          </cell>
          <cell r="B10869" t="str">
            <v xml:space="preserve">PINTOR DE LETREIROS (HORISTA)                                                                                                                                                                                                                                                                                                                                                                                                                                                                             </v>
          </cell>
          <cell r="C10869" t="str">
            <v>INSUMO</v>
          </cell>
          <cell r="D10869" t="str">
            <v xml:space="preserve">H     </v>
          </cell>
          <cell r="E10869" t="str">
            <v>21,59</v>
          </cell>
          <cell r="F10869">
            <v>0</v>
          </cell>
          <cell r="G10869" t="str">
            <v>21,59</v>
          </cell>
          <cell r="H10869">
            <v>0</v>
          </cell>
          <cell r="I10869">
            <v>0</v>
          </cell>
          <cell r="J10869">
            <v>0</v>
          </cell>
          <cell r="K10869">
            <v>21.59</v>
          </cell>
          <cell r="L10869">
            <v>21.59</v>
          </cell>
          <cell r="M10869"/>
          <cell r="N10869">
            <v>12874</v>
          </cell>
        </row>
        <row r="10870">
          <cell r="A10870">
            <v>41082</v>
          </cell>
          <cell r="B10870" t="str">
            <v xml:space="preserve">PINTOR DE LETREIROS (MENSALISTA)                                                                                                                                                                                                                                                                                                                                                                                                                                                                          </v>
          </cell>
          <cell r="C10870" t="str">
            <v>INSUMO</v>
          </cell>
          <cell r="D10870" t="str">
            <v xml:space="preserve">MES   </v>
          </cell>
          <cell r="E10870" t="str">
            <v>3.795,40</v>
          </cell>
          <cell r="F10870">
            <v>0</v>
          </cell>
          <cell r="G10870" t="str">
            <v>3.795,40</v>
          </cell>
          <cell r="H10870">
            <v>0</v>
          </cell>
          <cell r="I10870">
            <v>0</v>
          </cell>
          <cell r="J10870">
            <v>0</v>
          </cell>
          <cell r="K10870">
            <v>3795.4</v>
          </cell>
          <cell r="L10870">
            <v>3795.4</v>
          </cell>
          <cell r="M10870"/>
          <cell r="N10870">
            <v>41082</v>
          </cell>
        </row>
        <row r="10871">
          <cell r="A10871">
            <v>4785</v>
          </cell>
          <cell r="B10871" t="str">
            <v xml:space="preserve">PINTOR PARA TINTA EPOXI (HORISTA)                                                                                                                                                                                                                                                                                                                                                                                                                                                                         </v>
          </cell>
          <cell r="C10871" t="str">
            <v>INSUMO</v>
          </cell>
          <cell r="D10871" t="str">
            <v xml:space="preserve">H     </v>
          </cell>
          <cell r="E10871" t="str">
            <v>23,43</v>
          </cell>
          <cell r="F10871">
            <v>0</v>
          </cell>
          <cell r="G10871" t="str">
            <v>23,43</v>
          </cell>
          <cell r="H10871">
            <v>0</v>
          </cell>
          <cell r="I10871">
            <v>0</v>
          </cell>
          <cell r="J10871">
            <v>0</v>
          </cell>
          <cell r="K10871">
            <v>23.43</v>
          </cell>
          <cell r="L10871">
            <v>23.43</v>
          </cell>
          <cell r="M10871"/>
          <cell r="N10871">
            <v>4785</v>
          </cell>
        </row>
        <row r="10872">
          <cell r="A10872">
            <v>41081</v>
          </cell>
          <cell r="B10872" t="str">
            <v xml:space="preserve">PINTOR PARA TINTA EPOXI (MENSALISTA)                                                                                                                                                                                                                                                                                                                                                                                                                                                                      </v>
          </cell>
          <cell r="C10872" t="str">
            <v>INSUMO</v>
          </cell>
          <cell r="D10872" t="str">
            <v xml:space="preserve">MES   </v>
          </cell>
          <cell r="E10872" t="str">
            <v>4.115,57</v>
          </cell>
          <cell r="F10872">
            <v>0</v>
          </cell>
          <cell r="G10872" t="str">
            <v>4.115,57</v>
          </cell>
          <cell r="H10872">
            <v>0</v>
          </cell>
          <cell r="I10872">
            <v>0</v>
          </cell>
          <cell r="J10872">
            <v>0</v>
          </cell>
          <cell r="K10872">
            <v>4115.57</v>
          </cell>
          <cell r="L10872">
            <v>4115.57</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76,10</v>
          </cell>
          <cell r="F10873">
            <v>0</v>
          </cell>
          <cell r="G10873" t="str">
            <v>76,10</v>
          </cell>
          <cell r="H10873">
            <v>0</v>
          </cell>
          <cell r="I10873">
            <v>0</v>
          </cell>
          <cell r="J10873">
            <v>0</v>
          </cell>
          <cell r="K10873">
            <v>76.099999999999994</v>
          </cell>
          <cell r="L10873">
            <v>76.099999999999994</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346,61</v>
          </cell>
          <cell r="F10874">
            <v>0</v>
          </cell>
          <cell r="G10874" t="str">
            <v>346,61</v>
          </cell>
          <cell r="H10874">
            <v>0</v>
          </cell>
          <cell r="I10874">
            <v>0</v>
          </cell>
          <cell r="J10874">
            <v>0</v>
          </cell>
          <cell r="K10874">
            <v>346.61</v>
          </cell>
          <cell r="L10874">
            <v>346.61</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210,53</v>
          </cell>
          <cell r="F10875">
            <v>0</v>
          </cell>
          <cell r="G10875" t="str">
            <v>210,53</v>
          </cell>
          <cell r="H10875">
            <v>0</v>
          </cell>
          <cell r="I10875">
            <v>0</v>
          </cell>
          <cell r="J10875">
            <v>0</v>
          </cell>
          <cell r="K10875">
            <v>210.53</v>
          </cell>
          <cell r="L10875">
            <v>210.53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57,89</v>
          </cell>
          <cell r="F10876">
            <v>0</v>
          </cell>
          <cell r="G10876" t="str">
            <v>57,89</v>
          </cell>
          <cell r="H10876">
            <v>0</v>
          </cell>
          <cell r="I10876">
            <v>0</v>
          </cell>
          <cell r="J10876">
            <v>0</v>
          </cell>
          <cell r="K10876">
            <v>57.89</v>
          </cell>
          <cell r="L10876">
            <v>57.89</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337,41</v>
          </cell>
          <cell r="F10877">
            <v>0</v>
          </cell>
          <cell r="G10877" t="str">
            <v>337,41</v>
          </cell>
          <cell r="H10877">
            <v>0</v>
          </cell>
          <cell r="I10877">
            <v>0</v>
          </cell>
          <cell r="J10877">
            <v>0</v>
          </cell>
          <cell r="K10877">
            <v>337.41</v>
          </cell>
          <cell r="L10877">
            <v>337.41</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349,47</v>
          </cell>
          <cell r="F10878">
            <v>0</v>
          </cell>
          <cell r="G10878" t="str">
            <v>349,47</v>
          </cell>
          <cell r="H10878">
            <v>0</v>
          </cell>
          <cell r="I10878">
            <v>0</v>
          </cell>
          <cell r="J10878">
            <v>0</v>
          </cell>
          <cell r="K10878">
            <v>349.47</v>
          </cell>
          <cell r="L10878">
            <v>349.47</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72,16</v>
          </cell>
          <cell r="F10879">
            <v>0</v>
          </cell>
          <cell r="G10879" t="str">
            <v>72,16</v>
          </cell>
          <cell r="H10879">
            <v>0</v>
          </cell>
          <cell r="I10879">
            <v>0</v>
          </cell>
          <cell r="J10879">
            <v>0</v>
          </cell>
          <cell r="K10879">
            <v>72.16</v>
          </cell>
          <cell r="L10879">
            <v>72.16</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35,40</v>
          </cell>
          <cell r="F10880">
            <v>0</v>
          </cell>
          <cell r="G10880" t="str">
            <v>35,40</v>
          </cell>
          <cell r="H10880">
            <v>0</v>
          </cell>
          <cell r="I10880">
            <v>0</v>
          </cell>
          <cell r="J10880">
            <v>0</v>
          </cell>
          <cell r="K10880">
            <v>35.4</v>
          </cell>
          <cell r="L10880">
            <v>35.4</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29,36</v>
          </cell>
          <cell r="F10881">
            <v>0</v>
          </cell>
          <cell r="G10881" t="str">
            <v>29,36</v>
          </cell>
          <cell r="H10881">
            <v>0</v>
          </cell>
          <cell r="I10881">
            <v>0</v>
          </cell>
          <cell r="J10881">
            <v>0</v>
          </cell>
          <cell r="K10881">
            <v>29.36</v>
          </cell>
          <cell r="L10881">
            <v>29.36</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425,00</v>
          </cell>
          <cell r="F10883">
            <v>0</v>
          </cell>
          <cell r="G10883" t="str">
            <v>425,00</v>
          </cell>
          <cell r="H10883">
            <v>0</v>
          </cell>
          <cell r="I10883">
            <v>0</v>
          </cell>
          <cell r="J10883">
            <v>0</v>
          </cell>
          <cell r="K10883">
            <v>425</v>
          </cell>
          <cell r="L10883">
            <v>425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320,75</v>
          </cell>
          <cell r="F10884">
            <v>0</v>
          </cell>
          <cell r="G10884" t="str">
            <v>320,75</v>
          </cell>
          <cell r="H10884">
            <v>0</v>
          </cell>
          <cell r="I10884">
            <v>0</v>
          </cell>
          <cell r="J10884">
            <v>0</v>
          </cell>
          <cell r="K10884">
            <v>320.75</v>
          </cell>
          <cell r="L10884">
            <v>320.75</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409,85</v>
          </cell>
          <cell r="F10885">
            <v>0</v>
          </cell>
          <cell r="G10885" t="str">
            <v>409,85</v>
          </cell>
          <cell r="H10885">
            <v>0</v>
          </cell>
          <cell r="I10885">
            <v>0</v>
          </cell>
          <cell r="J10885">
            <v>0</v>
          </cell>
          <cell r="K10885">
            <v>409.85</v>
          </cell>
          <cell r="L10885">
            <v>409.85</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463,31</v>
          </cell>
          <cell r="F10886">
            <v>0</v>
          </cell>
          <cell r="G10886" t="str">
            <v>463,31</v>
          </cell>
          <cell r="H10886">
            <v>0</v>
          </cell>
          <cell r="I10886">
            <v>0</v>
          </cell>
          <cell r="J10886">
            <v>0</v>
          </cell>
          <cell r="K10886">
            <v>463.31</v>
          </cell>
          <cell r="L10886">
            <v>463.31</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96,18</v>
          </cell>
          <cell r="F10887">
            <v>0</v>
          </cell>
          <cell r="G10887" t="str">
            <v>96,18</v>
          </cell>
          <cell r="H10887">
            <v>0</v>
          </cell>
          <cell r="I10887">
            <v>0</v>
          </cell>
          <cell r="J10887">
            <v>0</v>
          </cell>
          <cell r="K10887">
            <v>96.18</v>
          </cell>
          <cell r="L10887">
            <v>96.18</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169,50</v>
          </cell>
          <cell r="F10888">
            <v>0</v>
          </cell>
          <cell r="G10888" t="str">
            <v>169,50</v>
          </cell>
          <cell r="H10888">
            <v>0</v>
          </cell>
          <cell r="I10888">
            <v>0</v>
          </cell>
          <cell r="J10888">
            <v>0</v>
          </cell>
          <cell r="K10888">
            <v>169.5</v>
          </cell>
          <cell r="L10888">
            <v>169.5</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12,78</v>
          </cell>
          <cell r="F10896">
            <v>0</v>
          </cell>
          <cell r="G10896" t="str">
            <v>12,78</v>
          </cell>
          <cell r="H10896">
            <v>0</v>
          </cell>
          <cell r="I10896">
            <v>0</v>
          </cell>
          <cell r="J10896">
            <v>0</v>
          </cell>
          <cell r="K10896">
            <v>12.78</v>
          </cell>
          <cell r="L10896">
            <v>12.78</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113,59</v>
          </cell>
          <cell r="F10897">
            <v>0</v>
          </cell>
          <cell r="G10897" t="str">
            <v>113,59</v>
          </cell>
          <cell r="H10897">
            <v>0</v>
          </cell>
          <cell r="I10897">
            <v>0</v>
          </cell>
          <cell r="J10897">
            <v>0</v>
          </cell>
          <cell r="K10897">
            <v>113.59</v>
          </cell>
          <cell r="L10897">
            <v>113.59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231,39</v>
          </cell>
          <cell r="F10898">
            <v>0</v>
          </cell>
          <cell r="G10898" t="str">
            <v>231,39</v>
          </cell>
          <cell r="H10898">
            <v>0</v>
          </cell>
          <cell r="I10898">
            <v>0</v>
          </cell>
          <cell r="J10898">
            <v>0</v>
          </cell>
          <cell r="K10898">
            <v>231.39</v>
          </cell>
          <cell r="L10898">
            <v>231.39</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220,41</v>
          </cell>
          <cell r="F10899">
            <v>0</v>
          </cell>
          <cell r="G10899" t="str">
            <v>220,41</v>
          </cell>
          <cell r="H10899">
            <v>0</v>
          </cell>
          <cell r="I10899">
            <v>0</v>
          </cell>
          <cell r="J10899">
            <v>0</v>
          </cell>
          <cell r="K10899">
            <v>220.41</v>
          </cell>
          <cell r="L10899">
            <v>220.41</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572,93</v>
          </cell>
          <cell r="F10900">
            <v>0</v>
          </cell>
          <cell r="G10900" t="str">
            <v>572,93</v>
          </cell>
          <cell r="H10900">
            <v>0</v>
          </cell>
          <cell r="I10900">
            <v>0</v>
          </cell>
          <cell r="J10900">
            <v>0</v>
          </cell>
          <cell r="K10900">
            <v>572.92999999999995</v>
          </cell>
          <cell r="L10900">
            <v>572.92999999999995</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510,11</v>
          </cell>
          <cell r="F10901">
            <v>0</v>
          </cell>
          <cell r="G10901" t="str">
            <v>510,11</v>
          </cell>
          <cell r="H10901">
            <v>0</v>
          </cell>
          <cell r="I10901">
            <v>0</v>
          </cell>
          <cell r="J10901">
            <v>0</v>
          </cell>
          <cell r="K10901">
            <v>510.11</v>
          </cell>
          <cell r="L10901">
            <v>510.11</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338,57</v>
          </cell>
          <cell r="F10903">
            <v>0</v>
          </cell>
          <cell r="G10903" t="str">
            <v>338,57</v>
          </cell>
          <cell r="H10903">
            <v>0</v>
          </cell>
          <cell r="I10903">
            <v>0</v>
          </cell>
          <cell r="J10903">
            <v>0</v>
          </cell>
          <cell r="K10903">
            <v>338.57</v>
          </cell>
          <cell r="L10903">
            <v>338.57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340,51</v>
          </cell>
          <cell r="F10904">
            <v>0</v>
          </cell>
          <cell r="G10904" t="str">
            <v>340,51</v>
          </cell>
          <cell r="H10904">
            <v>0</v>
          </cell>
          <cell r="I10904">
            <v>0</v>
          </cell>
          <cell r="J10904">
            <v>0</v>
          </cell>
          <cell r="K10904">
            <v>340.51</v>
          </cell>
          <cell r="L10904">
            <v>340.51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350,00</v>
          </cell>
          <cell r="F10905">
            <v>0</v>
          </cell>
          <cell r="G10905" t="str">
            <v>350,00</v>
          </cell>
          <cell r="H10905">
            <v>0</v>
          </cell>
          <cell r="I10905">
            <v>0</v>
          </cell>
          <cell r="J10905">
            <v>0</v>
          </cell>
          <cell r="K10905">
            <v>350</v>
          </cell>
          <cell r="L10905">
            <v>350</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40,40</v>
          </cell>
          <cell r="F10906">
            <v>0</v>
          </cell>
          <cell r="G10906" t="str">
            <v>40,40</v>
          </cell>
          <cell r="H10906">
            <v>0</v>
          </cell>
          <cell r="I10906">
            <v>0</v>
          </cell>
          <cell r="J10906">
            <v>0</v>
          </cell>
          <cell r="K10906">
            <v>40.4</v>
          </cell>
          <cell r="L10906">
            <v>40.4</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42,76</v>
          </cell>
          <cell r="F10907">
            <v>0</v>
          </cell>
          <cell r="G10907" t="str">
            <v>42,76</v>
          </cell>
          <cell r="H10907">
            <v>0</v>
          </cell>
          <cell r="I10907">
            <v>0</v>
          </cell>
          <cell r="J10907">
            <v>0</v>
          </cell>
          <cell r="K10907">
            <v>42.76</v>
          </cell>
          <cell r="L10907">
            <v>42.76</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26,06</v>
          </cell>
          <cell r="F10908">
            <v>0</v>
          </cell>
          <cell r="G10908" t="str">
            <v>26,06</v>
          </cell>
          <cell r="H10908">
            <v>0</v>
          </cell>
          <cell r="I10908">
            <v>0</v>
          </cell>
          <cell r="J10908">
            <v>0</v>
          </cell>
          <cell r="K10908">
            <v>26.06</v>
          </cell>
          <cell r="L10908">
            <v>26.06</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25,42</v>
          </cell>
          <cell r="F10909">
            <v>0</v>
          </cell>
          <cell r="G10909" t="str">
            <v>25,42</v>
          </cell>
          <cell r="H10909">
            <v>0</v>
          </cell>
          <cell r="I10909">
            <v>0</v>
          </cell>
          <cell r="J10909">
            <v>0</v>
          </cell>
          <cell r="K10909">
            <v>25.42</v>
          </cell>
          <cell r="L10909">
            <v>25.42</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27,42</v>
          </cell>
          <cell r="F10910">
            <v>0</v>
          </cell>
          <cell r="G10910" t="str">
            <v>27,42</v>
          </cell>
          <cell r="H10910">
            <v>0</v>
          </cell>
          <cell r="I10910">
            <v>0</v>
          </cell>
          <cell r="J10910">
            <v>0</v>
          </cell>
          <cell r="K10910">
            <v>27.42</v>
          </cell>
          <cell r="L10910">
            <v>27.42</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24,68</v>
          </cell>
          <cell r="F10911">
            <v>0</v>
          </cell>
          <cell r="G10911" t="str">
            <v>24,68</v>
          </cell>
          <cell r="H10911">
            <v>0</v>
          </cell>
          <cell r="I10911">
            <v>0</v>
          </cell>
          <cell r="J10911">
            <v>0</v>
          </cell>
          <cell r="K10911">
            <v>24.68</v>
          </cell>
          <cell r="L10911">
            <v>24.68</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21,27</v>
          </cell>
          <cell r="F10912">
            <v>0</v>
          </cell>
          <cell r="G10912" t="str">
            <v>21,27</v>
          </cell>
          <cell r="H10912">
            <v>0</v>
          </cell>
          <cell r="I10912">
            <v>0</v>
          </cell>
          <cell r="J10912">
            <v>0</v>
          </cell>
          <cell r="K10912">
            <v>21.27</v>
          </cell>
          <cell r="L10912">
            <v>21.27</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25,98</v>
          </cell>
          <cell r="F10913">
            <v>0</v>
          </cell>
          <cell r="G10913" t="str">
            <v>25,98</v>
          </cell>
          <cell r="H10913">
            <v>0</v>
          </cell>
          <cell r="I10913">
            <v>0</v>
          </cell>
          <cell r="J10913">
            <v>0</v>
          </cell>
          <cell r="K10913">
            <v>25.98</v>
          </cell>
          <cell r="L10913">
            <v>25.98</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17,82</v>
          </cell>
          <cell r="F10914">
            <v>0</v>
          </cell>
          <cell r="G10914" t="str">
            <v>17,82</v>
          </cell>
          <cell r="H10914">
            <v>0</v>
          </cell>
          <cell r="I10914">
            <v>0</v>
          </cell>
          <cell r="J10914">
            <v>0</v>
          </cell>
          <cell r="K10914">
            <v>17.82</v>
          </cell>
          <cell r="L10914">
            <v>17.82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19,27</v>
          </cell>
          <cell r="F10915">
            <v>0</v>
          </cell>
          <cell r="G10915" t="str">
            <v>19,27</v>
          </cell>
          <cell r="H10915">
            <v>0</v>
          </cell>
          <cell r="I10915">
            <v>0</v>
          </cell>
          <cell r="J10915">
            <v>0</v>
          </cell>
          <cell r="K10915">
            <v>19.27</v>
          </cell>
          <cell r="L10915">
            <v>19.27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20,54</v>
          </cell>
          <cell r="F10916">
            <v>0</v>
          </cell>
          <cell r="G10916" t="str">
            <v>20,54</v>
          </cell>
          <cell r="H10916">
            <v>0</v>
          </cell>
          <cell r="I10916">
            <v>0</v>
          </cell>
          <cell r="J10916">
            <v>0</v>
          </cell>
          <cell r="K10916">
            <v>20.54</v>
          </cell>
          <cell r="L10916">
            <v>20.54</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51,39</v>
          </cell>
          <cell r="F10917">
            <v>0</v>
          </cell>
          <cell r="G10917" t="str">
            <v>51,39</v>
          </cell>
          <cell r="H10917">
            <v>0</v>
          </cell>
          <cell r="I10917">
            <v>0</v>
          </cell>
          <cell r="J10917">
            <v>0</v>
          </cell>
          <cell r="K10917">
            <v>51.39</v>
          </cell>
          <cell r="L10917">
            <v>51.39</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31,45</v>
          </cell>
          <cell r="F10918">
            <v>0</v>
          </cell>
          <cell r="G10918" t="str">
            <v>31,45</v>
          </cell>
          <cell r="H10918">
            <v>0</v>
          </cell>
          <cell r="I10918">
            <v>0</v>
          </cell>
          <cell r="J10918">
            <v>0</v>
          </cell>
          <cell r="K10918">
            <v>31.45</v>
          </cell>
          <cell r="L10918">
            <v>31.45</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38,32</v>
          </cell>
          <cell r="F10921">
            <v>0</v>
          </cell>
          <cell r="G10921" t="str">
            <v>38,32</v>
          </cell>
          <cell r="H10921">
            <v>0</v>
          </cell>
          <cell r="I10921">
            <v>0</v>
          </cell>
          <cell r="J10921">
            <v>0</v>
          </cell>
          <cell r="K10921">
            <v>38.32</v>
          </cell>
          <cell r="L10921">
            <v>38.32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32,31</v>
          </cell>
          <cell r="F10922">
            <v>0</v>
          </cell>
          <cell r="G10922" t="str">
            <v>32,31</v>
          </cell>
          <cell r="H10922">
            <v>0</v>
          </cell>
          <cell r="I10922">
            <v>0</v>
          </cell>
          <cell r="J10922">
            <v>0</v>
          </cell>
          <cell r="K10922">
            <v>32.31</v>
          </cell>
          <cell r="L10922">
            <v>32.31</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20,10</v>
          </cell>
          <cell r="F10923">
            <v>0</v>
          </cell>
          <cell r="G10923" t="str">
            <v>20,10</v>
          </cell>
          <cell r="H10923">
            <v>0</v>
          </cell>
          <cell r="I10923">
            <v>0</v>
          </cell>
          <cell r="J10923">
            <v>0</v>
          </cell>
          <cell r="K10923">
            <v>20.100000000000001</v>
          </cell>
          <cell r="L10923">
            <v>20.100000000000001</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10,69</v>
          </cell>
          <cell r="F10924">
            <v>0</v>
          </cell>
          <cell r="G10924" t="str">
            <v>10,69</v>
          </cell>
          <cell r="H10924">
            <v>0</v>
          </cell>
          <cell r="I10924">
            <v>0</v>
          </cell>
          <cell r="J10924">
            <v>0</v>
          </cell>
          <cell r="K10924">
            <v>10.69</v>
          </cell>
          <cell r="L10924">
            <v>10.69</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8,76</v>
          </cell>
          <cell r="F10936">
            <v>0</v>
          </cell>
          <cell r="G10936" t="str">
            <v>8,76</v>
          </cell>
          <cell r="H10936">
            <v>0</v>
          </cell>
          <cell r="I10936">
            <v>0</v>
          </cell>
          <cell r="J10936">
            <v>0</v>
          </cell>
          <cell r="K10936">
            <v>8.76</v>
          </cell>
          <cell r="L10936">
            <v>8.76</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14,98</v>
          </cell>
          <cell r="F10937">
            <v>0</v>
          </cell>
          <cell r="G10937" t="str">
            <v>14,98</v>
          </cell>
          <cell r="H10937">
            <v>0</v>
          </cell>
          <cell r="I10937">
            <v>0</v>
          </cell>
          <cell r="J10937">
            <v>0</v>
          </cell>
          <cell r="K10937">
            <v>14.98</v>
          </cell>
          <cell r="L10937">
            <v>14.98</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162,71</v>
          </cell>
          <cell r="F10940">
            <v>0</v>
          </cell>
          <cell r="G10940" t="str">
            <v>162,71</v>
          </cell>
          <cell r="H10940">
            <v>0</v>
          </cell>
          <cell r="I10940">
            <v>0</v>
          </cell>
          <cell r="J10940">
            <v>0</v>
          </cell>
          <cell r="K10940">
            <v>162.71</v>
          </cell>
          <cell r="L10940">
            <v>162.71</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97,83</v>
          </cell>
          <cell r="F10941">
            <v>0</v>
          </cell>
          <cell r="G10941" t="str">
            <v>97,83</v>
          </cell>
          <cell r="H10941">
            <v>0</v>
          </cell>
          <cell r="I10941">
            <v>0</v>
          </cell>
          <cell r="J10941">
            <v>0</v>
          </cell>
          <cell r="K10941">
            <v>97.83</v>
          </cell>
          <cell r="L10941">
            <v>97.83</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83,91</v>
          </cell>
          <cell r="F10942">
            <v>0</v>
          </cell>
          <cell r="G10942" t="str">
            <v>83,91</v>
          </cell>
          <cell r="H10942">
            <v>0</v>
          </cell>
          <cell r="I10942">
            <v>0</v>
          </cell>
          <cell r="J10942">
            <v>0</v>
          </cell>
          <cell r="K10942">
            <v>83.91</v>
          </cell>
          <cell r="L10942">
            <v>83.91</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6,21</v>
          </cell>
          <cell r="F10953">
            <v>0</v>
          </cell>
          <cell r="G10953" t="str">
            <v>6,21</v>
          </cell>
          <cell r="H10953">
            <v>0</v>
          </cell>
          <cell r="I10953">
            <v>0</v>
          </cell>
          <cell r="J10953">
            <v>0</v>
          </cell>
          <cell r="K10953">
            <v>6.21</v>
          </cell>
          <cell r="L10953">
            <v>6.21</v>
          </cell>
          <cell r="M10953"/>
          <cell r="N10953">
            <v>11073</v>
          </cell>
        </row>
        <row r="10954">
          <cell r="A10954">
            <v>11071</v>
          </cell>
          <cell r="B10954" t="str">
            <v xml:space="preserve">PLUG PVC P/ ESG PREDIAL 100MM                                                                                                                                                                                                                                                                                                                                                                                                                                                                             </v>
          </cell>
          <cell r="C10954" t="str">
            <v>INSUMO</v>
          </cell>
          <cell r="D10954" t="str">
            <v xml:space="preserve">UN    </v>
          </cell>
          <cell r="E10954" t="str">
            <v>10,06</v>
          </cell>
          <cell r="F10954">
            <v>0</v>
          </cell>
          <cell r="G10954" t="str">
            <v>10,06</v>
          </cell>
          <cell r="H10954">
            <v>0</v>
          </cell>
          <cell r="I10954">
            <v>0</v>
          </cell>
          <cell r="J10954">
            <v>0</v>
          </cell>
          <cell r="K10954">
            <v>10.06</v>
          </cell>
          <cell r="L10954">
            <v>10.06</v>
          </cell>
          <cell r="M10954"/>
          <cell r="N10954">
            <v>11071</v>
          </cell>
        </row>
        <row r="10955">
          <cell r="A10955">
            <v>11072</v>
          </cell>
          <cell r="B10955" t="str">
            <v xml:space="preserve">PLUG PVC P/ ESG PREDIAL 50MM                                                                                                                                                                                                                                                                                                                                                                                                                                                                              </v>
          </cell>
          <cell r="C10955" t="str">
            <v>INSUMO</v>
          </cell>
          <cell r="D10955" t="str">
            <v xml:space="preserve">UN    </v>
          </cell>
          <cell r="E10955" t="str">
            <v>3,51</v>
          </cell>
          <cell r="F10955">
            <v>0</v>
          </cell>
          <cell r="G10955" t="str">
            <v>3,51</v>
          </cell>
          <cell r="H10955">
            <v>0</v>
          </cell>
          <cell r="I10955">
            <v>0</v>
          </cell>
          <cell r="J10955">
            <v>0</v>
          </cell>
          <cell r="K10955">
            <v>3.51</v>
          </cell>
          <cell r="L10955">
            <v>3.51</v>
          </cell>
          <cell r="M10955"/>
          <cell r="N10955">
            <v>11072</v>
          </cell>
        </row>
        <row r="10956">
          <cell r="A10956">
            <v>4895</v>
          </cell>
          <cell r="B10956" t="str">
            <v xml:space="preserve">PLUG PVC ROSCAVEL,  1/2",  AGUA FRIA PREDIAL (NBR 5648)                                                                                                                                                                                                                                                                                                                                                                                                                                                   </v>
          </cell>
          <cell r="C10956" t="str">
            <v>INSUMO</v>
          </cell>
          <cell r="D10956" t="str">
            <v xml:space="preserve">UN    </v>
          </cell>
          <cell r="E10956" t="str">
            <v>0,72</v>
          </cell>
          <cell r="F10956">
            <v>0</v>
          </cell>
          <cell r="G10956" t="str">
            <v>0,72</v>
          </cell>
          <cell r="H10956">
            <v>0</v>
          </cell>
          <cell r="I10956">
            <v>0</v>
          </cell>
          <cell r="J10956">
            <v>0</v>
          </cell>
          <cell r="K10956">
            <v>0.72</v>
          </cell>
          <cell r="L10956">
            <v>0.72</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3,06</v>
          </cell>
          <cell r="F10962">
            <v>0</v>
          </cell>
          <cell r="G10962" t="str">
            <v>3,06</v>
          </cell>
          <cell r="H10962">
            <v>0</v>
          </cell>
          <cell r="I10962">
            <v>0</v>
          </cell>
          <cell r="J10962">
            <v>0</v>
          </cell>
          <cell r="K10962">
            <v>3.06</v>
          </cell>
          <cell r="L10962">
            <v>3.06</v>
          </cell>
          <cell r="M10962"/>
          <cell r="N10962">
            <v>4897</v>
          </cell>
        </row>
        <row r="10963">
          <cell r="A10963">
            <v>4896</v>
          </cell>
          <cell r="B10963" t="str">
            <v xml:space="preserve">PLUG PVC, ROSCAVEL 3/4", PARA  AGUA FRIA PREDIAL                                                                                                                                                                                                                                                                                                                                                                                                                                                          </v>
          </cell>
          <cell r="C10963" t="str">
            <v>INSUMO</v>
          </cell>
          <cell r="D10963" t="str">
            <v xml:space="preserve">UN    </v>
          </cell>
          <cell r="E10963" t="str">
            <v>1,09</v>
          </cell>
          <cell r="F10963">
            <v>0</v>
          </cell>
          <cell r="G10963" t="str">
            <v>1,09</v>
          </cell>
          <cell r="H10963">
            <v>0</v>
          </cell>
          <cell r="I10963">
            <v>0</v>
          </cell>
          <cell r="J10963">
            <v>0</v>
          </cell>
          <cell r="K10963">
            <v>1.0900000000000001</v>
          </cell>
          <cell r="L10963">
            <v>1.0900000000000001</v>
          </cell>
          <cell r="M10963"/>
          <cell r="N10963">
            <v>4896</v>
          </cell>
        </row>
        <row r="10964">
          <cell r="A10964">
            <v>4900</v>
          </cell>
          <cell r="B10964" t="str">
            <v xml:space="preserve">PLUG PVC, ROSCAVEL, 1 1/2",  AGUA FRIA PREDIAL                                                                                                                                                                                                                                                                                                                                                                                                                                                            </v>
          </cell>
          <cell r="C10964" t="str">
            <v>INSUMO</v>
          </cell>
          <cell r="D10964" t="str">
            <v xml:space="preserve">UN    </v>
          </cell>
          <cell r="E10964" t="str">
            <v>9,12</v>
          </cell>
          <cell r="F10964">
            <v>0</v>
          </cell>
          <cell r="G10964" t="str">
            <v>9,12</v>
          </cell>
          <cell r="H10964">
            <v>0</v>
          </cell>
          <cell r="I10964">
            <v>0</v>
          </cell>
          <cell r="J10964">
            <v>0</v>
          </cell>
          <cell r="K10964">
            <v>9.1199999999999992</v>
          </cell>
          <cell r="L10964">
            <v>9.1199999999999992</v>
          </cell>
          <cell r="M10964"/>
          <cell r="N10964">
            <v>4900</v>
          </cell>
        </row>
        <row r="10965">
          <cell r="A10965">
            <v>4898</v>
          </cell>
          <cell r="B10965" t="str">
            <v xml:space="preserve">PLUG PVC, ROSCAVEL, 1 1/4",  AGUA FRIA PREDIAL                                                                                                                                                                                                                                                                                                                                                                                                                                                            </v>
          </cell>
          <cell r="C10965" t="str">
            <v>INSUMO</v>
          </cell>
          <cell r="D10965" t="str">
            <v xml:space="preserve">UN    </v>
          </cell>
          <cell r="E10965" t="str">
            <v>3,41</v>
          </cell>
          <cell r="F10965">
            <v>0</v>
          </cell>
          <cell r="G10965" t="str">
            <v>3,41</v>
          </cell>
          <cell r="H10965">
            <v>0</v>
          </cell>
          <cell r="I10965">
            <v>0</v>
          </cell>
          <cell r="J10965">
            <v>0</v>
          </cell>
          <cell r="K10965">
            <v>3.41</v>
          </cell>
          <cell r="L10965">
            <v>3.41</v>
          </cell>
          <cell r="M10965"/>
          <cell r="N10965">
            <v>4898</v>
          </cell>
        </row>
        <row r="10966">
          <cell r="A10966">
            <v>4899</v>
          </cell>
          <cell r="B10966" t="str">
            <v xml:space="preserve">PLUG PVC, ROSCAVEL, 2",  AGUA FRIA PREDIAL                                                                                                                                                                                                                                                                                                                                                                                                                                                                </v>
          </cell>
          <cell r="C10966" t="str">
            <v>INSUMO</v>
          </cell>
          <cell r="D10966" t="str">
            <v xml:space="preserve">UN    </v>
          </cell>
          <cell r="E10966" t="str">
            <v>12,52</v>
          </cell>
          <cell r="F10966">
            <v>0</v>
          </cell>
          <cell r="G10966" t="str">
            <v>12,52</v>
          </cell>
          <cell r="H10966">
            <v>0</v>
          </cell>
          <cell r="I10966">
            <v>0</v>
          </cell>
          <cell r="J10966">
            <v>0</v>
          </cell>
          <cell r="K10966">
            <v>12.52</v>
          </cell>
          <cell r="L10966">
            <v>12.52</v>
          </cell>
          <cell r="M10966"/>
          <cell r="N10966">
            <v>4899</v>
          </cell>
        </row>
        <row r="10967">
          <cell r="A10967">
            <v>11096</v>
          </cell>
          <cell r="B10967" t="str">
            <v xml:space="preserve">PO DE MARMORE (POSTO PEDREIRA/FORNECEDOR, SEM FRETE)                                                                                                                                                                                                                                                                                                                                                                                                                                                      </v>
          </cell>
          <cell r="C10967" t="str">
            <v>INSUMO</v>
          </cell>
          <cell r="D10967" t="str">
            <v xml:space="preserve">KG    </v>
          </cell>
          <cell r="E10967" t="str">
            <v>1,02</v>
          </cell>
          <cell r="F10967">
            <v>0</v>
          </cell>
          <cell r="G10967" t="str">
            <v>1,02</v>
          </cell>
          <cell r="H10967">
            <v>0</v>
          </cell>
          <cell r="I10967">
            <v>0</v>
          </cell>
          <cell r="J10967">
            <v>0</v>
          </cell>
          <cell r="K10967">
            <v>1.02</v>
          </cell>
          <cell r="L10967">
            <v>1.02</v>
          </cell>
          <cell r="M10967"/>
          <cell r="N10967">
            <v>11096</v>
          </cell>
        </row>
        <row r="10968">
          <cell r="A10968">
            <v>4741</v>
          </cell>
          <cell r="B10968" t="str">
            <v xml:space="preserve">PO DE PEDRA (POSTO PEDREIRA/FORNECEDOR, SEM FRETE)                                                                                                                                                                                                                                                                                                                                                                                                                                                        </v>
          </cell>
          <cell r="C10968" t="str">
            <v>INSUMO</v>
          </cell>
          <cell r="D10968" t="str">
            <v xml:space="preserve">M3    </v>
          </cell>
          <cell r="E10968" t="str">
            <v>70,47</v>
          </cell>
          <cell r="F10968">
            <v>0</v>
          </cell>
          <cell r="G10968" t="str">
            <v>70,47</v>
          </cell>
          <cell r="H10968">
            <v>0</v>
          </cell>
          <cell r="I10968">
            <v>0</v>
          </cell>
          <cell r="J10968">
            <v>0</v>
          </cell>
          <cell r="K10968">
            <v>70.47</v>
          </cell>
          <cell r="L10968">
            <v>70.47</v>
          </cell>
          <cell r="M10968"/>
          <cell r="N10968">
            <v>4741</v>
          </cell>
        </row>
        <row r="10969">
          <cell r="A10969">
            <v>4752</v>
          </cell>
          <cell r="B10969" t="str">
            <v xml:space="preserve">POCEIRO / ESCAVADOR DE VALAS E TUBULOES                                                                                                                                                                                                                                                                                                                                                                                                                                                                   </v>
          </cell>
          <cell r="C10969" t="str">
            <v>INSUMO</v>
          </cell>
          <cell r="D10969" t="str">
            <v xml:space="preserve">H     </v>
          </cell>
          <cell r="E10969" t="str">
            <v>19,33</v>
          </cell>
          <cell r="F10969">
            <v>0</v>
          </cell>
          <cell r="G10969" t="str">
            <v>19,33</v>
          </cell>
          <cell r="H10969">
            <v>0</v>
          </cell>
          <cell r="I10969">
            <v>0</v>
          </cell>
          <cell r="J10969">
            <v>0</v>
          </cell>
          <cell r="K10969">
            <v>19.329999999999998</v>
          </cell>
          <cell r="L10969">
            <v>19.329999999999998</v>
          </cell>
          <cell r="M10969"/>
          <cell r="N10969">
            <v>4752</v>
          </cell>
        </row>
        <row r="10970">
          <cell r="A10970">
            <v>41091</v>
          </cell>
          <cell r="B10970" t="str">
            <v xml:space="preserve">POCEIRO / ESCAVADOR DE VALAS E TUBULOES (MENSALISTA)                                                                                                                                                                                                                                                                                                                                                                                                                                                      </v>
          </cell>
          <cell r="C10970" t="str">
            <v>INSUMO</v>
          </cell>
          <cell r="D10970" t="str">
            <v xml:space="preserve">MES   </v>
          </cell>
          <cell r="E10970" t="str">
            <v>3.396,83</v>
          </cell>
          <cell r="F10970">
            <v>0</v>
          </cell>
          <cell r="G10970" t="str">
            <v>3.396,83</v>
          </cell>
          <cell r="H10970">
            <v>0</v>
          </cell>
          <cell r="I10970">
            <v>0</v>
          </cell>
          <cell r="J10970">
            <v>0</v>
          </cell>
          <cell r="K10970">
            <v>3396.83</v>
          </cell>
          <cell r="L10970">
            <v>3396.83</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45,01</v>
          </cell>
          <cell r="F10972">
            <v>0</v>
          </cell>
          <cell r="G10972" t="str">
            <v>45,01</v>
          </cell>
          <cell r="H10972">
            <v>0</v>
          </cell>
          <cell r="I10972">
            <v>0</v>
          </cell>
          <cell r="J10972">
            <v>0</v>
          </cell>
          <cell r="K10972">
            <v>45.01</v>
          </cell>
          <cell r="L10972">
            <v>45.01</v>
          </cell>
          <cell r="M10972"/>
          <cell r="N10972">
            <v>3411</v>
          </cell>
        </row>
        <row r="10973">
          <cell r="A10973">
            <v>39995</v>
          </cell>
          <cell r="B10973" t="str">
            <v xml:space="preserve">POLIESTIRENO EXPANDIDO/EPS (ISOPOR), TIPO 2F, BLOCO                                                                                                                                                                                                                                                                                                                                                                                                                                                       </v>
          </cell>
          <cell r="C10973" t="str">
            <v>INSUMO</v>
          </cell>
          <cell r="D10973" t="str">
            <v xml:space="preserve">M3    </v>
          </cell>
          <cell r="E10973" t="str">
            <v>346,25</v>
          </cell>
          <cell r="F10973">
            <v>0</v>
          </cell>
          <cell r="G10973" t="str">
            <v>346,25</v>
          </cell>
          <cell r="H10973">
            <v>0</v>
          </cell>
          <cell r="I10973">
            <v>0</v>
          </cell>
          <cell r="J10973">
            <v>0</v>
          </cell>
          <cell r="K10973">
            <v>346.25</v>
          </cell>
          <cell r="L10973">
            <v>346.25</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2,93</v>
          </cell>
          <cell r="F10974">
            <v>0</v>
          </cell>
          <cell r="G10974" t="str">
            <v>2,93</v>
          </cell>
          <cell r="H10974">
            <v>0</v>
          </cell>
          <cell r="I10974">
            <v>0</v>
          </cell>
          <cell r="J10974">
            <v>0</v>
          </cell>
          <cell r="K10974">
            <v>2.93</v>
          </cell>
          <cell r="L10974">
            <v>2.93</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7,80</v>
          </cell>
          <cell r="F10975">
            <v>0</v>
          </cell>
          <cell r="G10975" t="str">
            <v>7,80</v>
          </cell>
          <cell r="H10975">
            <v>0</v>
          </cell>
          <cell r="I10975">
            <v>0</v>
          </cell>
          <cell r="J10975">
            <v>0</v>
          </cell>
          <cell r="K10975">
            <v>7.8</v>
          </cell>
          <cell r="L10975">
            <v>7.8</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19,50</v>
          </cell>
          <cell r="F10976">
            <v>0</v>
          </cell>
          <cell r="G10976" t="str">
            <v>19,50</v>
          </cell>
          <cell r="H10976">
            <v>0</v>
          </cell>
          <cell r="I10976">
            <v>0</v>
          </cell>
          <cell r="J10976">
            <v>0</v>
          </cell>
          <cell r="K10976">
            <v>19.5</v>
          </cell>
          <cell r="L10976">
            <v>19.5</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8,22</v>
          </cell>
          <cell r="F10978">
            <v>0</v>
          </cell>
          <cell r="G10978" t="str">
            <v>8,22</v>
          </cell>
          <cell r="H10978">
            <v>0</v>
          </cell>
          <cell r="I10978">
            <v>0</v>
          </cell>
          <cell r="J10978">
            <v>0</v>
          </cell>
          <cell r="K10978">
            <v>8.2200000000000006</v>
          </cell>
          <cell r="L10978">
            <v>8.2200000000000006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186,30</v>
          </cell>
          <cell r="F10981">
            <v>0</v>
          </cell>
          <cell r="G10981" t="str">
            <v>186,30</v>
          </cell>
          <cell r="H10981">
            <v>0</v>
          </cell>
          <cell r="I10981">
            <v>0</v>
          </cell>
          <cell r="J10981">
            <v>0</v>
          </cell>
          <cell r="K10981">
            <v>186.3</v>
          </cell>
          <cell r="L10981">
            <v>186.3</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1,13</v>
          </cell>
          <cell r="F10984">
            <v>0</v>
          </cell>
          <cell r="G10984" t="str">
            <v>1,13</v>
          </cell>
          <cell r="H10984">
            <v>0</v>
          </cell>
          <cell r="I10984">
            <v>0</v>
          </cell>
          <cell r="J10984">
            <v>0</v>
          </cell>
          <cell r="K10984">
            <v>1.1299999999999999</v>
          </cell>
          <cell r="L10984">
            <v>1.1299999999999999</v>
          </cell>
          <cell r="M10984"/>
          <cell r="N10984">
            <v>14148</v>
          </cell>
        </row>
        <row r="10985">
          <cell r="A10985">
            <v>4341</v>
          </cell>
          <cell r="B10985" t="str">
            <v xml:space="preserve">PORCA ZINCADA, QUADRADA, DIAMETRO 3/8"                                                                                                                                                                                                                                                                                                                                                                                                                                                                    </v>
          </cell>
          <cell r="C10985" t="str">
            <v>INSUMO</v>
          </cell>
          <cell r="D10985" t="str">
            <v xml:space="preserve">UN    </v>
          </cell>
          <cell r="E10985" t="str">
            <v>1,47</v>
          </cell>
          <cell r="F10985">
            <v>0</v>
          </cell>
          <cell r="G10985" t="str">
            <v>1,47</v>
          </cell>
          <cell r="H10985">
            <v>0</v>
          </cell>
          <cell r="I10985">
            <v>0</v>
          </cell>
          <cell r="J10985">
            <v>0</v>
          </cell>
          <cell r="K10985">
            <v>1.47</v>
          </cell>
          <cell r="L10985">
            <v>1.47</v>
          </cell>
          <cell r="M10985"/>
          <cell r="N10985">
            <v>4341</v>
          </cell>
        </row>
        <row r="10986">
          <cell r="A10986">
            <v>4337</v>
          </cell>
          <cell r="B10986" t="str">
            <v xml:space="preserve">PORCA ZINCADA, QUADRADA, DIAMETRO 5/8"                                                                                                                                                                                                                                                                                                                                                                                                                                                                    </v>
          </cell>
          <cell r="C10986" t="str">
            <v>INSUMO</v>
          </cell>
          <cell r="D10986" t="str">
            <v xml:space="preserve">UN    </v>
          </cell>
          <cell r="E10986" t="str">
            <v>3,72</v>
          </cell>
          <cell r="F10986">
            <v>0</v>
          </cell>
          <cell r="G10986" t="str">
            <v>3,72</v>
          </cell>
          <cell r="H10986">
            <v>0</v>
          </cell>
          <cell r="I10986">
            <v>0</v>
          </cell>
          <cell r="J10986">
            <v>0</v>
          </cell>
          <cell r="K10986">
            <v>3.72</v>
          </cell>
          <cell r="L10986">
            <v>3.72</v>
          </cell>
          <cell r="M10986"/>
          <cell r="N10986">
            <v>4337</v>
          </cell>
        </row>
        <row r="10987">
          <cell r="A10987">
            <v>4339</v>
          </cell>
          <cell r="B10987" t="str">
            <v xml:space="preserve">PORCA ZINCADA, SEXTAVADA, DIAMETRO 1/2"                                                                                                                                                                                                                                                                                                                                                                                                                                                                   </v>
          </cell>
          <cell r="C10987" t="str">
            <v>INSUMO</v>
          </cell>
          <cell r="D10987" t="str">
            <v xml:space="preserve">UN    </v>
          </cell>
          <cell r="E10987" t="str">
            <v>0,79</v>
          </cell>
          <cell r="F10987">
            <v>0</v>
          </cell>
          <cell r="G10987" t="str">
            <v>0,79</v>
          </cell>
          <cell r="H10987">
            <v>0</v>
          </cell>
          <cell r="I10987">
            <v>0</v>
          </cell>
          <cell r="J10987">
            <v>0</v>
          </cell>
          <cell r="K10987">
            <v>0.79</v>
          </cell>
          <cell r="L10987">
            <v>0.79</v>
          </cell>
          <cell r="M10987"/>
          <cell r="N10987">
            <v>4339</v>
          </cell>
        </row>
        <row r="10988">
          <cell r="A10988">
            <v>39997</v>
          </cell>
          <cell r="B10988" t="str">
            <v xml:space="preserve">PORCA ZINCADA, SEXTAVADA, DIAMETRO 1/4"                                                                                                                                                                                                                                                                                                                                                                                                                                                                   </v>
          </cell>
          <cell r="C10988" t="str">
            <v>INSUMO</v>
          </cell>
          <cell r="D10988" t="str">
            <v xml:space="preserve">UN    </v>
          </cell>
          <cell r="E10988" t="str">
            <v>0,44</v>
          </cell>
          <cell r="F10988">
            <v>0</v>
          </cell>
          <cell r="G10988" t="str">
            <v>0,44</v>
          </cell>
          <cell r="H10988">
            <v>0</v>
          </cell>
          <cell r="I10988">
            <v>0</v>
          </cell>
          <cell r="J10988">
            <v>0</v>
          </cell>
          <cell r="K10988">
            <v>0.44</v>
          </cell>
          <cell r="L10988">
            <v>0.44</v>
          </cell>
          <cell r="M10988"/>
          <cell r="N10988">
            <v>39997</v>
          </cell>
        </row>
        <row r="10989">
          <cell r="A10989">
            <v>11971</v>
          </cell>
          <cell r="B10989" t="str">
            <v xml:space="preserve">PORCA ZINCADA, SEXTAVADA, DIAMETRO 1"                                                                                                                                                                                                                                                                                                                                                                                                                                                                     </v>
          </cell>
          <cell r="C10989" t="str">
            <v>INSUMO</v>
          </cell>
          <cell r="D10989" t="str">
            <v xml:space="preserve">UN    </v>
          </cell>
          <cell r="E10989" t="str">
            <v>6,16</v>
          </cell>
          <cell r="F10989">
            <v>0</v>
          </cell>
          <cell r="G10989" t="str">
            <v>6,16</v>
          </cell>
          <cell r="H10989">
            <v>0</v>
          </cell>
          <cell r="I10989">
            <v>0</v>
          </cell>
          <cell r="J10989">
            <v>0</v>
          </cell>
          <cell r="K10989">
            <v>6.16</v>
          </cell>
          <cell r="L10989">
            <v>6.16</v>
          </cell>
          <cell r="M10989"/>
          <cell r="N10989">
            <v>11971</v>
          </cell>
        </row>
        <row r="10990">
          <cell r="A10990">
            <v>4342</v>
          </cell>
          <cell r="B10990" t="str">
            <v xml:space="preserve">PORCA ZINCADA, SEXTAVADA, DIAMETRO 3/8"                                                                                                                                                                                                                                                                                                                                                                                                                                                                   </v>
          </cell>
          <cell r="C10990" t="str">
            <v>INSUMO</v>
          </cell>
          <cell r="D10990" t="str">
            <v xml:space="preserve">UN    </v>
          </cell>
          <cell r="E10990" t="str">
            <v>0,32</v>
          </cell>
          <cell r="F10990">
            <v>0</v>
          </cell>
          <cell r="G10990" t="str">
            <v>0,32</v>
          </cell>
          <cell r="H10990">
            <v>0</v>
          </cell>
          <cell r="I10990">
            <v>0</v>
          </cell>
          <cell r="J10990">
            <v>0</v>
          </cell>
          <cell r="K10990">
            <v>0.32</v>
          </cell>
          <cell r="L10990">
            <v>0.32</v>
          </cell>
          <cell r="M10990"/>
          <cell r="N10990">
            <v>4342</v>
          </cell>
        </row>
        <row r="10991">
          <cell r="A10991">
            <v>4330</v>
          </cell>
          <cell r="B10991" t="str">
            <v xml:space="preserve">PORCA ZINCADA, SEXTAVADA, DIAMETRO 5/16"                                                                                                                                                                                                                                                                                                                                                                                                                                                                  </v>
          </cell>
          <cell r="C10991" t="str">
            <v>INSUMO</v>
          </cell>
          <cell r="D10991" t="str">
            <v xml:space="preserve">UN    </v>
          </cell>
          <cell r="E10991" t="str">
            <v>0,21</v>
          </cell>
          <cell r="F10991">
            <v>0</v>
          </cell>
          <cell r="G10991" t="str">
            <v>0,21</v>
          </cell>
          <cell r="H10991">
            <v>0</v>
          </cell>
          <cell r="I10991">
            <v>0</v>
          </cell>
          <cell r="J10991">
            <v>0</v>
          </cell>
          <cell r="K10991">
            <v>0.21</v>
          </cell>
          <cell r="L10991">
            <v>0.21</v>
          </cell>
          <cell r="M10991"/>
          <cell r="N10991">
            <v>4330</v>
          </cell>
        </row>
        <row r="10992">
          <cell r="A10992">
            <v>4340</v>
          </cell>
          <cell r="B10992" t="str">
            <v xml:space="preserve">PORCA ZINCADA, SEXTAVADA, DIAMETRO 5/8"                                                                                                                                                                                                                                                                                                                                                                                                                                                                   </v>
          </cell>
          <cell r="C10992" t="str">
            <v>INSUMO</v>
          </cell>
          <cell r="D10992" t="str">
            <v xml:space="preserve">UN    </v>
          </cell>
          <cell r="E10992" t="str">
            <v>1,72</v>
          </cell>
          <cell r="F10992">
            <v>0</v>
          </cell>
          <cell r="G10992" t="str">
            <v>1,72</v>
          </cell>
          <cell r="H10992">
            <v>0</v>
          </cell>
          <cell r="I10992">
            <v>0</v>
          </cell>
          <cell r="J10992">
            <v>0</v>
          </cell>
          <cell r="K10992">
            <v>1.72</v>
          </cell>
          <cell r="L10992">
            <v>1.72</v>
          </cell>
          <cell r="M10992"/>
          <cell r="N10992">
            <v>4340</v>
          </cell>
        </row>
        <row r="10993">
          <cell r="A10993">
            <v>5088</v>
          </cell>
          <cell r="B10993" t="str">
            <v xml:space="preserve">PORTA CADEADO EM ACO GALVANIZADO, COMPRIMENTO DE 3  1/2"                                                                                                                                                                                                                                                                                                                                                                                                                                                  </v>
          </cell>
          <cell r="C10993" t="str">
            <v>INSUMO</v>
          </cell>
          <cell r="D10993" t="str">
            <v xml:space="preserve">UN    </v>
          </cell>
          <cell r="E10993" t="str">
            <v>7,81</v>
          </cell>
          <cell r="F10993">
            <v>0</v>
          </cell>
          <cell r="G10993" t="str">
            <v>7,81</v>
          </cell>
          <cell r="H10993">
            <v>0</v>
          </cell>
          <cell r="I10993">
            <v>0</v>
          </cell>
          <cell r="J10993">
            <v>0</v>
          </cell>
          <cell r="K10993">
            <v>7.81</v>
          </cell>
          <cell r="L10993">
            <v>7.81</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328,01</v>
          </cell>
          <cell r="F10995">
            <v>0</v>
          </cell>
          <cell r="G10995" t="str">
            <v>328,01</v>
          </cell>
          <cell r="H10995">
            <v>0</v>
          </cell>
          <cell r="I10995">
            <v>0</v>
          </cell>
          <cell r="J10995">
            <v>0</v>
          </cell>
          <cell r="K10995">
            <v>328.01</v>
          </cell>
          <cell r="L10995">
            <v>328.01</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307,66</v>
          </cell>
          <cell r="F10996">
            <v>0</v>
          </cell>
          <cell r="G10996" t="str">
            <v>307,66</v>
          </cell>
          <cell r="H10996">
            <v>0</v>
          </cell>
          <cell r="I10996">
            <v>0</v>
          </cell>
          <cell r="J10996">
            <v>0</v>
          </cell>
          <cell r="K10996">
            <v>307.66000000000003</v>
          </cell>
          <cell r="L10996">
            <v>307.66000000000003</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242,63</v>
          </cell>
          <cell r="F10997">
            <v>0</v>
          </cell>
          <cell r="G10997" t="str">
            <v>242,63</v>
          </cell>
          <cell r="H10997">
            <v>0</v>
          </cell>
          <cell r="I10997">
            <v>0</v>
          </cell>
          <cell r="J10997">
            <v>0</v>
          </cell>
          <cell r="K10997">
            <v>242.63</v>
          </cell>
          <cell r="L10997">
            <v>242.63</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216,00</v>
          </cell>
          <cell r="F10998">
            <v>0</v>
          </cell>
          <cell r="G10998" t="str">
            <v>216,00</v>
          </cell>
          <cell r="H10998">
            <v>0</v>
          </cell>
          <cell r="I10998">
            <v>0</v>
          </cell>
          <cell r="J10998">
            <v>0</v>
          </cell>
          <cell r="K10998">
            <v>216</v>
          </cell>
          <cell r="L10998">
            <v>216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274,02</v>
          </cell>
          <cell r="F10999">
            <v>0</v>
          </cell>
          <cell r="G10999" t="str">
            <v>274,02</v>
          </cell>
          <cell r="H10999">
            <v>0</v>
          </cell>
          <cell r="I10999">
            <v>0</v>
          </cell>
          <cell r="J10999">
            <v>0</v>
          </cell>
          <cell r="K10999">
            <v>274.02</v>
          </cell>
          <cell r="L10999">
            <v>274.02</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267,67</v>
          </cell>
          <cell r="F11000">
            <v>0</v>
          </cell>
          <cell r="G11000" t="str">
            <v>267,67</v>
          </cell>
          <cell r="H11000">
            <v>0</v>
          </cell>
          <cell r="I11000">
            <v>0</v>
          </cell>
          <cell r="J11000">
            <v>0</v>
          </cell>
          <cell r="K11000">
            <v>267.67</v>
          </cell>
          <cell r="L11000">
            <v>267.67</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306,23</v>
          </cell>
          <cell r="F11001">
            <v>0</v>
          </cell>
          <cell r="G11001" t="str">
            <v>306,23</v>
          </cell>
          <cell r="H11001">
            <v>0</v>
          </cell>
          <cell r="I11001">
            <v>0</v>
          </cell>
          <cell r="J11001">
            <v>0</v>
          </cell>
          <cell r="K11001">
            <v>306.23</v>
          </cell>
          <cell r="L11001">
            <v>306.23</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437,64</v>
          </cell>
          <cell r="F11010">
            <v>0</v>
          </cell>
          <cell r="G11010" t="str">
            <v>437,64</v>
          </cell>
          <cell r="H11010">
            <v>0</v>
          </cell>
          <cell r="I11010">
            <v>0</v>
          </cell>
          <cell r="J11010">
            <v>0</v>
          </cell>
          <cell r="K11010">
            <v>437.64</v>
          </cell>
          <cell r="L11010">
            <v>437.64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711,16</v>
          </cell>
          <cell r="F11011">
            <v>0</v>
          </cell>
          <cell r="G11011" t="str">
            <v>711,16</v>
          </cell>
          <cell r="H11011">
            <v>0</v>
          </cell>
          <cell r="I11011">
            <v>0</v>
          </cell>
          <cell r="J11011">
            <v>0</v>
          </cell>
          <cell r="K11011">
            <v>711.16</v>
          </cell>
          <cell r="L11011">
            <v>711.16</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599,52</v>
          </cell>
          <cell r="F11012">
            <v>0</v>
          </cell>
          <cell r="G11012" t="str">
            <v>599,52</v>
          </cell>
          <cell r="H11012">
            <v>0</v>
          </cell>
          <cell r="I11012">
            <v>0</v>
          </cell>
          <cell r="J11012">
            <v>0</v>
          </cell>
          <cell r="K11012">
            <v>599.52</v>
          </cell>
          <cell r="L11012">
            <v>599.52</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893,14</v>
          </cell>
          <cell r="F11013">
            <v>0</v>
          </cell>
          <cell r="G11013" t="str">
            <v>893,14</v>
          </cell>
          <cell r="H11013">
            <v>0</v>
          </cell>
          <cell r="I11013">
            <v>0</v>
          </cell>
          <cell r="J11013">
            <v>0</v>
          </cell>
          <cell r="K11013">
            <v>893.14</v>
          </cell>
          <cell r="L11013">
            <v>893.14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473,21</v>
          </cell>
          <cell r="F11014">
            <v>0</v>
          </cell>
          <cell r="G11014" t="str">
            <v>473,21</v>
          </cell>
          <cell r="H11014">
            <v>0</v>
          </cell>
          <cell r="I11014">
            <v>0</v>
          </cell>
          <cell r="J11014">
            <v>0</v>
          </cell>
          <cell r="K11014">
            <v>473.21</v>
          </cell>
          <cell r="L11014">
            <v>473.21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319,44</v>
          </cell>
          <cell r="F11015">
            <v>0</v>
          </cell>
          <cell r="G11015" t="str">
            <v>319,44</v>
          </cell>
          <cell r="H11015">
            <v>0</v>
          </cell>
          <cell r="I11015">
            <v>0</v>
          </cell>
          <cell r="J11015">
            <v>0</v>
          </cell>
          <cell r="K11015">
            <v>319.44</v>
          </cell>
          <cell r="L11015">
            <v>319.44</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781,61</v>
          </cell>
          <cell r="F11016">
            <v>0</v>
          </cell>
          <cell r="G11016" t="str">
            <v>781,61</v>
          </cell>
          <cell r="H11016">
            <v>0</v>
          </cell>
          <cell r="I11016">
            <v>0</v>
          </cell>
          <cell r="J11016">
            <v>0</v>
          </cell>
          <cell r="K11016">
            <v>781.61</v>
          </cell>
          <cell r="L11016">
            <v>781.61</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649,14</v>
          </cell>
          <cell r="F11017">
            <v>0</v>
          </cell>
          <cell r="G11017" t="str">
            <v>649,14</v>
          </cell>
          <cell r="H11017">
            <v>0</v>
          </cell>
          <cell r="I11017">
            <v>0</v>
          </cell>
          <cell r="J11017">
            <v>0</v>
          </cell>
          <cell r="K11017">
            <v>649.14</v>
          </cell>
          <cell r="L11017">
            <v>649.14</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451,78</v>
          </cell>
          <cell r="F11018">
            <v>0</v>
          </cell>
          <cell r="G11018" t="str">
            <v>451,78</v>
          </cell>
          <cell r="H11018">
            <v>0</v>
          </cell>
          <cell r="I11018">
            <v>0</v>
          </cell>
          <cell r="J11018">
            <v>0</v>
          </cell>
          <cell r="K11018">
            <v>451.78</v>
          </cell>
          <cell r="L11018">
            <v>451.78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185,56</v>
          </cell>
          <cell r="F11019">
            <v>0</v>
          </cell>
          <cell r="G11019" t="str">
            <v>185,56</v>
          </cell>
          <cell r="H11019">
            <v>0</v>
          </cell>
          <cell r="I11019">
            <v>0</v>
          </cell>
          <cell r="J11019">
            <v>0</v>
          </cell>
          <cell r="K11019">
            <v>185.56</v>
          </cell>
          <cell r="L11019">
            <v>185.56</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192,57</v>
          </cell>
          <cell r="F11020">
            <v>0</v>
          </cell>
          <cell r="G11020" t="str">
            <v>192,57</v>
          </cell>
          <cell r="H11020">
            <v>0</v>
          </cell>
          <cell r="I11020">
            <v>0</v>
          </cell>
          <cell r="J11020">
            <v>0</v>
          </cell>
          <cell r="K11020">
            <v>192.57</v>
          </cell>
          <cell r="L11020">
            <v>192.57</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204,70</v>
          </cell>
          <cell r="F11021">
            <v>0</v>
          </cell>
          <cell r="G11021" t="str">
            <v>204,70</v>
          </cell>
          <cell r="H11021">
            <v>0</v>
          </cell>
          <cell r="I11021">
            <v>0</v>
          </cell>
          <cell r="J11021">
            <v>0</v>
          </cell>
          <cell r="K11021">
            <v>204.7</v>
          </cell>
          <cell r="L11021">
            <v>204.7</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240,45</v>
          </cell>
          <cell r="F11022">
            <v>0</v>
          </cell>
          <cell r="G11022" t="str">
            <v>240,45</v>
          </cell>
          <cell r="H11022">
            <v>0</v>
          </cell>
          <cell r="I11022">
            <v>0</v>
          </cell>
          <cell r="J11022">
            <v>0</v>
          </cell>
          <cell r="K11022">
            <v>240.45</v>
          </cell>
          <cell r="L11022">
            <v>240.45</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223,21</v>
          </cell>
          <cell r="F11023">
            <v>0</v>
          </cell>
          <cell r="G11023" t="str">
            <v>223,21</v>
          </cell>
          <cell r="H11023">
            <v>0</v>
          </cell>
          <cell r="I11023">
            <v>0</v>
          </cell>
          <cell r="J11023">
            <v>0</v>
          </cell>
          <cell r="K11023">
            <v>223.21</v>
          </cell>
          <cell r="L11023">
            <v>223.21</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202,67</v>
          </cell>
          <cell r="F11024">
            <v>0</v>
          </cell>
          <cell r="G11024" t="str">
            <v>202,67</v>
          </cell>
          <cell r="H11024">
            <v>0</v>
          </cell>
          <cell r="I11024">
            <v>0</v>
          </cell>
          <cell r="J11024">
            <v>0</v>
          </cell>
          <cell r="K11024">
            <v>202.67</v>
          </cell>
          <cell r="L11024">
            <v>202.67</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213,68</v>
          </cell>
          <cell r="F11025">
            <v>0</v>
          </cell>
          <cell r="G11025" t="str">
            <v>213,68</v>
          </cell>
          <cell r="H11025">
            <v>0</v>
          </cell>
          <cell r="I11025">
            <v>0</v>
          </cell>
          <cell r="J11025">
            <v>0</v>
          </cell>
          <cell r="K11025">
            <v>213.68</v>
          </cell>
          <cell r="L11025">
            <v>213.68</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204,47</v>
          </cell>
          <cell r="F11026">
            <v>0</v>
          </cell>
          <cell r="G11026" t="str">
            <v>204,47</v>
          </cell>
          <cell r="H11026">
            <v>0</v>
          </cell>
          <cell r="I11026">
            <v>0</v>
          </cell>
          <cell r="J11026">
            <v>0</v>
          </cell>
          <cell r="K11026">
            <v>204.47</v>
          </cell>
          <cell r="L11026">
            <v>204.47</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222,98</v>
          </cell>
          <cell r="F11027">
            <v>0</v>
          </cell>
          <cell r="G11027" t="str">
            <v>222,98</v>
          </cell>
          <cell r="H11027">
            <v>0</v>
          </cell>
          <cell r="I11027">
            <v>0</v>
          </cell>
          <cell r="J11027">
            <v>0</v>
          </cell>
          <cell r="K11027">
            <v>222.98</v>
          </cell>
          <cell r="L11027">
            <v>222.98</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296,48</v>
          </cell>
          <cell r="F11028">
            <v>0</v>
          </cell>
          <cell r="G11028" t="str">
            <v>296,48</v>
          </cell>
          <cell r="H11028">
            <v>0</v>
          </cell>
          <cell r="I11028">
            <v>0</v>
          </cell>
          <cell r="J11028">
            <v>0</v>
          </cell>
          <cell r="K11028">
            <v>296.48</v>
          </cell>
          <cell r="L11028">
            <v>296.48</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416,32</v>
          </cell>
          <cell r="F11029">
            <v>0</v>
          </cell>
          <cell r="G11029" t="str">
            <v>416,32</v>
          </cell>
          <cell r="H11029">
            <v>0</v>
          </cell>
          <cell r="I11029">
            <v>0</v>
          </cell>
          <cell r="J11029">
            <v>0</v>
          </cell>
          <cell r="K11029">
            <v>416.32</v>
          </cell>
          <cell r="L11029">
            <v>416.32</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460,38</v>
          </cell>
          <cell r="F11030">
            <v>0</v>
          </cell>
          <cell r="G11030" t="str">
            <v>460,38</v>
          </cell>
          <cell r="H11030">
            <v>0</v>
          </cell>
          <cell r="I11030">
            <v>0</v>
          </cell>
          <cell r="J11030">
            <v>0</v>
          </cell>
          <cell r="K11030">
            <v>460.38</v>
          </cell>
          <cell r="L11030">
            <v>460.38</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484,53</v>
          </cell>
          <cell r="F11031">
            <v>0</v>
          </cell>
          <cell r="G11031" t="str">
            <v>484,53</v>
          </cell>
          <cell r="H11031">
            <v>0</v>
          </cell>
          <cell r="I11031">
            <v>0</v>
          </cell>
          <cell r="J11031">
            <v>0</v>
          </cell>
          <cell r="K11031">
            <v>484.53</v>
          </cell>
          <cell r="L11031">
            <v>484.53</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522,15</v>
          </cell>
          <cell r="F11032">
            <v>0</v>
          </cell>
          <cell r="G11032" t="str">
            <v>522,15</v>
          </cell>
          <cell r="H11032">
            <v>0</v>
          </cell>
          <cell r="I11032">
            <v>0</v>
          </cell>
          <cell r="J11032">
            <v>0</v>
          </cell>
          <cell r="K11032">
            <v>522.15</v>
          </cell>
          <cell r="L11032">
            <v>522.15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1.335,24</v>
          </cell>
          <cell r="F11034">
            <v>0</v>
          </cell>
          <cell r="G11034" t="str">
            <v>1.335,24</v>
          </cell>
          <cell r="H11034">
            <v>0</v>
          </cell>
          <cell r="I11034">
            <v>0</v>
          </cell>
          <cell r="J11034">
            <v>0</v>
          </cell>
          <cell r="K11034">
            <v>1335.24</v>
          </cell>
          <cell r="L11034">
            <v>1335.24</v>
          </cell>
          <cell r="M11034"/>
          <cell r="N11034">
            <v>4944</v>
          </cell>
        </row>
        <row r="11035">
          <cell r="A11035">
            <v>21102</v>
          </cell>
          <cell r="B11035" t="str">
            <v xml:space="preserve">PORTA TOALHA BANHO EM METAL CROMADO, TIPO BARRA                                                                                                                                                                                                                                                                                                                                                                                                                                                           </v>
          </cell>
          <cell r="C11035" t="str">
            <v>INSUMO</v>
          </cell>
          <cell r="D11035" t="str">
            <v xml:space="preserve">UN    </v>
          </cell>
          <cell r="E11035" t="str">
            <v>71,88</v>
          </cell>
          <cell r="F11035">
            <v>0</v>
          </cell>
          <cell r="G11035" t="str">
            <v>71,88</v>
          </cell>
          <cell r="H11035">
            <v>0</v>
          </cell>
          <cell r="I11035">
            <v>0</v>
          </cell>
          <cell r="J11035">
            <v>0</v>
          </cell>
          <cell r="K11035">
            <v>71.88</v>
          </cell>
          <cell r="L11035">
            <v>71.88</v>
          </cell>
          <cell r="M11035"/>
          <cell r="N11035">
            <v>21102</v>
          </cell>
        </row>
        <row r="11036">
          <cell r="A11036">
            <v>21101</v>
          </cell>
          <cell r="B11036" t="str">
            <v xml:space="preserve">PORTA TOALHA ROSTO EM METAL CROMADO, TIPO ARGOLA                                                                                                                                                                                                                                                                                                                                                                                                                                                          </v>
          </cell>
          <cell r="C11036" t="str">
            <v>INSUMO</v>
          </cell>
          <cell r="D11036" t="str">
            <v xml:space="preserve">UN    </v>
          </cell>
          <cell r="E11036" t="str">
            <v>46,16</v>
          </cell>
          <cell r="F11036">
            <v>0</v>
          </cell>
          <cell r="G11036" t="str">
            <v>46,16</v>
          </cell>
          <cell r="H11036">
            <v>0</v>
          </cell>
          <cell r="I11036">
            <v>0</v>
          </cell>
          <cell r="J11036">
            <v>0</v>
          </cell>
          <cell r="K11036">
            <v>46.16</v>
          </cell>
          <cell r="L11036">
            <v>46.16</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315,10</v>
          </cell>
          <cell r="F11106">
            <v>0</v>
          </cell>
          <cell r="G11106" t="str">
            <v>315,10</v>
          </cell>
          <cell r="H11106">
            <v>0</v>
          </cell>
          <cell r="I11106">
            <v>0</v>
          </cell>
          <cell r="J11106">
            <v>0</v>
          </cell>
          <cell r="K11106">
            <v>315.10000000000002</v>
          </cell>
          <cell r="L11106">
            <v>315.10000000000002</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63,33</v>
          </cell>
          <cell r="F11107">
            <v>0</v>
          </cell>
          <cell r="G11107" t="str">
            <v>63,33</v>
          </cell>
          <cell r="H11107">
            <v>0</v>
          </cell>
          <cell r="I11107">
            <v>0</v>
          </cell>
          <cell r="J11107">
            <v>0</v>
          </cell>
          <cell r="K11107">
            <v>63.33</v>
          </cell>
          <cell r="L11107">
            <v>63.33</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52,63</v>
          </cell>
          <cell r="F11108">
            <v>0</v>
          </cell>
          <cell r="G11108" t="str">
            <v>52,63</v>
          </cell>
          <cell r="H11108">
            <v>0</v>
          </cell>
          <cell r="I11108">
            <v>0</v>
          </cell>
          <cell r="J11108">
            <v>0</v>
          </cell>
          <cell r="K11108">
            <v>52.63</v>
          </cell>
          <cell r="L11108">
            <v>52.63</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63,12</v>
          </cell>
          <cell r="F11109">
            <v>0</v>
          </cell>
          <cell r="G11109" t="str">
            <v>63,12</v>
          </cell>
          <cell r="H11109">
            <v>0</v>
          </cell>
          <cell r="I11109">
            <v>0</v>
          </cell>
          <cell r="J11109">
            <v>0</v>
          </cell>
          <cell r="K11109">
            <v>63.12</v>
          </cell>
          <cell r="L11109">
            <v>63.12</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145,66</v>
          </cell>
          <cell r="F11110">
            <v>0</v>
          </cell>
          <cell r="G11110" t="str">
            <v>145,66</v>
          </cell>
          <cell r="H11110">
            <v>0</v>
          </cell>
          <cell r="I11110">
            <v>0</v>
          </cell>
          <cell r="J11110">
            <v>0</v>
          </cell>
          <cell r="K11110">
            <v>145.66</v>
          </cell>
          <cell r="L11110">
            <v>145.66</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131,10</v>
          </cell>
          <cell r="F11111">
            <v>0</v>
          </cell>
          <cell r="G11111" t="str">
            <v>131,10</v>
          </cell>
          <cell r="H11111">
            <v>0</v>
          </cell>
          <cell r="I11111">
            <v>0</v>
          </cell>
          <cell r="J11111">
            <v>0</v>
          </cell>
          <cell r="K11111">
            <v>131.1</v>
          </cell>
          <cell r="L11111">
            <v>131.1</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97,11</v>
          </cell>
          <cell r="F11112">
            <v>0</v>
          </cell>
          <cell r="G11112" t="str">
            <v>97,11</v>
          </cell>
          <cell r="H11112">
            <v>0</v>
          </cell>
          <cell r="I11112">
            <v>0</v>
          </cell>
          <cell r="J11112">
            <v>0</v>
          </cell>
          <cell r="K11112">
            <v>97.11</v>
          </cell>
          <cell r="L11112">
            <v>97.11</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109,25</v>
          </cell>
          <cell r="F11113">
            <v>0</v>
          </cell>
          <cell r="G11113" t="str">
            <v>109,25</v>
          </cell>
          <cell r="H11113">
            <v>0</v>
          </cell>
          <cell r="I11113">
            <v>0</v>
          </cell>
          <cell r="J11113">
            <v>0</v>
          </cell>
          <cell r="K11113">
            <v>109.25</v>
          </cell>
          <cell r="L11113">
            <v>109.25</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109,25</v>
          </cell>
          <cell r="F11114">
            <v>0</v>
          </cell>
          <cell r="G11114" t="str">
            <v>109,25</v>
          </cell>
          <cell r="H11114">
            <v>0</v>
          </cell>
          <cell r="I11114">
            <v>0</v>
          </cell>
          <cell r="J11114">
            <v>0</v>
          </cell>
          <cell r="K11114">
            <v>109.25</v>
          </cell>
          <cell r="L11114">
            <v>109.25</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30,64</v>
          </cell>
          <cell r="F11115">
            <v>0</v>
          </cell>
          <cell r="G11115" t="str">
            <v>30,64</v>
          </cell>
          <cell r="H11115">
            <v>0</v>
          </cell>
          <cell r="I11115">
            <v>0</v>
          </cell>
          <cell r="J11115">
            <v>0</v>
          </cell>
          <cell r="K11115">
            <v>30.64</v>
          </cell>
          <cell r="L11115">
            <v>30.64</v>
          </cell>
          <cell r="M11115"/>
          <cell r="N11115">
            <v>40304</v>
          </cell>
        </row>
        <row r="11116">
          <cell r="A11116">
            <v>5065</v>
          </cell>
          <cell r="B11116" t="str">
            <v xml:space="preserve">PREGO DE ACO POLIDO COM CABECA 10 X 10 (7/8 X 17)                                                                                                                                                                                                                                                                                                                                                                                                                                                         </v>
          </cell>
          <cell r="C11116" t="str">
            <v>INSUMO</v>
          </cell>
          <cell r="D11116" t="str">
            <v xml:space="preserve">KG    </v>
          </cell>
          <cell r="E11116" t="str">
            <v>47,21</v>
          </cell>
          <cell r="F11116">
            <v>0</v>
          </cell>
          <cell r="G11116" t="str">
            <v>47,21</v>
          </cell>
          <cell r="H11116">
            <v>0</v>
          </cell>
          <cell r="I11116">
            <v>0</v>
          </cell>
          <cell r="J11116">
            <v>0</v>
          </cell>
          <cell r="K11116">
            <v>47.21</v>
          </cell>
          <cell r="L11116">
            <v>47.21</v>
          </cell>
          <cell r="M11116"/>
          <cell r="N11116">
            <v>5065</v>
          </cell>
        </row>
        <row r="11117">
          <cell r="A11117">
            <v>5072</v>
          </cell>
          <cell r="B11117" t="str">
            <v xml:space="preserve">PREGO DE ACO POLIDO COM CABECA 10 X 11 (1 X 17)                                                                                                                                                                                                                                                                                                                                                                                                                                                           </v>
          </cell>
          <cell r="C11117" t="str">
            <v>INSUMO</v>
          </cell>
          <cell r="D11117" t="str">
            <v xml:space="preserve">KG    </v>
          </cell>
          <cell r="E11117" t="str">
            <v>43,67</v>
          </cell>
          <cell r="F11117">
            <v>0</v>
          </cell>
          <cell r="G11117" t="str">
            <v>43,67</v>
          </cell>
          <cell r="H11117">
            <v>0</v>
          </cell>
          <cell r="I11117">
            <v>0</v>
          </cell>
          <cell r="J11117">
            <v>0</v>
          </cell>
          <cell r="K11117">
            <v>43.67</v>
          </cell>
          <cell r="L11117">
            <v>43.67</v>
          </cell>
          <cell r="M11117"/>
          <cell r="N11117">
            <v>5072</v>
          </cell>
        </row>
        <row r="11118">
          <cell r="A11118">
            <v>5066</v>
          </cell>
          <cell r="B11118" t="str">
            <v xml:space="preserve">PREGO DE ACO POLIDO COM CABECA 12 X 12                                                                                                                                                                                                                                                                                                                                                                                                                                                                    </v>
          </cell>
          <cell r="C11118" t="str">
            <v>INSUMO</v>
          </cell>
          <cell r="D11118" t="str">
            <v xml:space="preserve">KG    </v>
          </cell>
          <cell r="E11118" t="str">
            <v>32,70</v>
          </cell>
          <cell r="F11118">
            <v>0</v>
          </cell>
          <cell r="G11118" t="str">
            <v>32,70</v>
          </cell>
          <cell r="H11118">
            <v>0</v>
          </cell>
          <cell r="I11118">
            <v>0</v>
          </cell>
          <cell r="J11118">
            <v>0</v>
          </cell>
          <cell r="K11118">
            <v>32.700000000000003</v>
          </cell>
          <cell r="L11118">
            <v>32.700000000000003</v>
          </cell>
          <cell r="M11118"/>
          <cell r="N11118">
            <v>5066</v>
          </cell>
        </row>
        <row r="11119">
          <cell r="A11119">
            <v>5063</v>
          </cell>
          <cell r="B11119" t="str">
            <v xml:space="preserve">PREGO DE ACO POLIDO COM CABECA 14 X 18 (1 1/2 X 14)                                                                                                                                                                                                                                                                                                                                                                                                                                                       </v>
          </cell>
          <cell r="C11119" t="str">
            <v>INSUMO</v>
          </cell>
          <cell r="D11119" t="str">
            <v xml:space="preserve">KG    </v>
          </cell>
          <cell r="E11119" t="str">
            <v>29,62</v>
          </cell>
          <cell r="F11119">
            <v>0</v>
          </cell>
          <cell r="G11119" t="str">
            <v>29,62</v>
          </cell>
          <cell r="H11119">
            <v>0</v>
          </cell>
          <cell r="I11119">
            <v>0</v>
          </cell>
          <cell r="J11119">
            <v>0</v>
          </cell>
          <cell r="K11119">
            <v>29.62</v>
          </cell>
          <cell r="L11119">
            <v>29.62</v>
          </cell>
          <cell r="M11119"/>
          <cell r="N11119">
            <v>5063</v>
          </cell>
        </row>
        <row r="11120">
          <cell r="A11120">
            <v>20247</v>
          </cell>
          <cell r="B11120" t="str">
            <v xml:space="preserve">PREGO DE ACO POLIDO COM CABECA 15 X 15 (1 1/4 X 13)                                                                                                                                                                                                                                                                                                                                                                                                                                                       </v>
          </cell>
          <cell r="C11120" t="str">
            <v>INSUMO</v>
          </cell>
          <cell r="D11120" t="str">
            <v xml:space="preserve">KG    </v>
          </cell>
          <cell r="E11120" t="str">
            <v>27,48</v>
          </cell>
          <cell r="F11120">
            <v>0</v>
          </cell>
          <cell r="G11120" t="str">
            <v>27,48</v>
          </cell>
          <cell r="H11120">
            <v>0</v>
          </cell>
          <cell r="I11120">
            <v>0</v>
          </cell>
          <cell r="J11120">
            <v>0</v>
          </cell>
          <cell r="K11120">
            <v>27.48</v>
          </cell>
          <cell r="L11120">
            <v>27.48</v>
          </cell>
          <cell r="M11120"/>
          <cell r="N11120">
            <v>20247</v>
          </cell>
        </row>
        <row r="11121">
          <cell r="A11121">
            <v>5074</v>
          </cell>
          <cell r="B11121" t="str">
            <v xml:space="preserve">PREGO DE ACO POLIDO COM CABECA 15 X 18 (1 1/2 X 13)                                                                                                                                                                                                                                                                                                                                                                                                                                                       </v>
          </cell>
          <cell r="C11121" t="str">
            <v>INSUMO</v>
          </cell>
          <cell r="D11121" t="str">
            <v xml:space="preserve">KG    </v>
          </cell>
          <cell r="E11121" t="str">
            <v>27,81</v>
          </cell>
          <cell r="F11121">
            <v>0</v>
          </cell>
          <cell r="G11121" t="str">
            <v>27,81</v>
          </cell>
          <cell r="H11121">
            <v>0</v>
          </cell>
          <cell r="I11121">
            <v>0</v>
          </cell>
          <cell r="J11121">
            <v>0</v>
          </cell>
          <cell r="K11121">
            <v>27.81</v>
          </cell>
          <cell r="L11121">
            <v>27.81</v>
          </cell>
          <cell r="M11121"/>
          <cell r="N11121">
            <v>5074</v>
          </cell>
        </row>
        <row r="11122">
          <cell r="A11122">
            <v>5067</v>
          </cell>
          <cell r="B11122" t="str">
            <v xml:space="preserve">PREGO DE ACO POLIDO COM CABECA 16 X 24 (2 1/4 X 12)                                                                                                                                                                                                                                                                                                                                                                                                                                                       </v>
          </cell>
          <cell r="C11122" t="str">
            <v>INSUMO</v>
          </cell>
          <cell r="D11122" t="str">
            <v xml:space="preserve">KG    </v>
          </cell>
          <cell r="E11122" t="str">
            <v>26,45</v>
          </cell>
          <cell r="F11122">
            <v>0</v>
          </cell>
          <cell r="G11122" t="str">
            <v>26,45</v>
          </cell>
          <cell r="H11122">
            <v>0</v>
          </cell>
          <cell r="I11122">
            <v>0</v>
          </cell>
          <cell r="J11122">
            <v>0</v>
          </cell>
          <cell r="K11122">
            <v>26.45</v>
          </cell>
          <cell r="L11122">
            <v>26.45</v>
          </cell>
          <cell r="M11122"/>
          <cell r="N11122">
            <v>5067</v>
          </cell>
        </row>
        <row r="11123">
          <cell r="A11123">
            <v>5078</v>
          </cell>
          <cell r="B11123" t="str">
            <v xml:space="preserve">PREGO DE ACO POLIDO COM CABECA 16 X 27 (2 1/2 X 12)                                                                                                                                                                                                                                                                                                                                                                                                                                                       </v>
          </cell>
          <cell r="C11123" t="str">
            <v>INSUMO</v>
          </cell>
          <cell r="D11123" t="str">
            <v xml:space="preserve">KG    </v>
          </cell>
          <cell r="E11123" t="str">
            <v>26,15</v>
          </cell>
          <cell r="F11123">
            <v>0</v>
          </cell>
          <cell r="G11123" t="str">
            <v>26,15</v>
          </cell>
          <cell r="H11123">
            <v>0</v>
          </cell>
          <cell r="I11123">
            <v>0</v>
          </cell>
          <cell r="J11123">
            <v>0</v>
          </cell>
          <cell r="K11123">
            <v>26.15</v>
          </cell>
          <cell r="L11123">
            <v>26.15</v>
          </cell>
          <cell r="M11123"/>
          <cell r="N11123">
            <v>5078</v>
          </cell>
        </row>
        <row r="11124">
          <cell r="A11124">
            <v>5068</v>
          </cell>
          <cell r="B11124" t="str">
            <v xml:space="preserve">PREGO DE ACO POLIDO COM CABECA 17 X 21 (2 X 11)                                                                                                                                                                                                                                                                                                                                                                                                                                                           </v>
          </cell>
          <cell r="C11124" t="str">
            <v>INSUMO</v>
          </cell>
          <cell r="D11124" t="str">
            <v xml:space="preserve">KG    </v>
          </cell>
          <cell r="E11124" t="str">
            <v>24,82</v>
          </cell>
          <cell r="F11124">
            <v>0</v>
          </cell>
          <cell r="G11124" t="str">
            <v>24,82</v>
          </cell>
          <cell r="H11124">
            <v>0</v>
          </cell>
          <cell r="I11124">
            <v>0</v>
          </cell>
          <cell r="J11124">
            <v>0</v>
          </cell>
          <cell r="K11124">
            <v>24.82</v>
          </cell>
          <cell r="L11124">
            <v>24.82</v>
          </cell>
          <cell r="M11124"/>
          <cell r="N11124">
            <v>5068</v>
          </cell>
        </row>
        <row r="11125">
          <cell r="A11125">
            <v>5073</v>
          </cell>
          <cell r="B11125" t="str">
            <v xml:space="preserve">PREGO DE ACO POLIDO COM CABECA 17 X 24 (2 1/4 X 11)                                                                                                                                                                                                                                                                                                                                                                                                                                                       </v>
          </cell>
          <cell r="C11125" t="str">
            <v>INSUMO</v>
          </cell>
          <cell r="D11125" t="str">
            <v xml:space="preserve">KG    </v>
          </cell>
          <cell r="E11125" t="str">
            <v>25,30</v>
          </cell>
          <cell r="F11125">
            <v>0</v>
          </cell>
          <cell r="G11125" t="str">
            <v>25,30</v>
          </cell>
          <cell r="H11125">
            <v>0</v>
          </cell>
          <cell r="I11125">
            <v>0</v>
          </cell>
          <cell r="J11125">
            <v>0</v>
          </cell>
          <cell r="K11125">
            <v>25.3</v>
          </cell>
          <cell r="L11125">
            <v>25.3</v>
          </cell>
          <cell r="M11125"/>
          <cell r="N11125">
            <v>5073</v>
          </cell>
        </row>
        <row r="11126">
          <cell r="A11126">
            <v>5069</v>
          </cell>
          <cell r="B11126" t="str">
            <v xml:space="preserve">PREGO DE ACO POLIDO COM CABECA 17 X 27 (2 1/2 X 11)                                                                                                                                                                                                                                                                                                                                                                                                                                                       </v>
          </cell>
          <cell r="C11126" t="str">
            <v>INSUMO</v>
          </cell>
          <cell r="D11126" t="str">
            <v xml:space="preserve">KG    </v>
          </cell>
          <cell r="E11126" t="str">
            <v>25,30</v>
          </cell>
          <cell r="F11126">
            <v>0</v>
          </cell>
          <cell r="G11126" t="str">
            <v>25,30</v>
          </cell>
          <cell r="H11126">
            <v>0</v>
          </cell>
          <cell r="I11126">
            <v>0</v>
          </cell>
          <cell r="J11126">
            <v>0</v>
          </cell>
          <cell r="K11126">
            <v>25.3</v>
          </cell>
          <cell r="L11126">
            <v>25.3</v>
          </cell>
          <cell r="M11126"/>
          <cell r="N11126">
            <v>5069</v>
          </cell>
        </row>
        <row r="11127">
          <cell r="A11127">
            <v>5070</v>
          </cell>
          <cell r="B11127" t="str">
            <v xml:space="preserve">PREGO DE ACO POLIDO COM CABECA 17 X 30 (2 3/4 X 11)                                                                                                                                                                                                                                                                                                                                                                                                                                                       </v>
          </cell>
          <cell r="C11127" t="str">
            <v>INSUMO</v>
          </cell>
          <cell r="D11127" t="str">
            <v xml:space="preserve">KG    </v>
          </cell>
          <cell r="E11127" t="str">
            <v>25,57</v>
          </cell>
          <cell r="F11127">
            <v>0</v>
          </cell>
          <cell r="G11127" t="str">
            <v>25,57</v>
          </cell>
          <cell r="H11127">
            <v>0</v>
          </cell>
          <cell r="I11127">
            <v>0</v>
          </cell>
          <cell r="J11127">
            <v>0</v>
          </cell>
          <cell r="K11127">
            <v>25.57</v>
          </cell>
          <cell r="L11127">
            <v>25.57</v>
          </cell>
          <cell r="M11127"/>
          <cell r="N11127">
            <v>5070</v>
          </cell>
        </row>
        <row r="11128">
          <cell r="A11128">
            <v>5071</v>
          </cell>
          <cell r="B11128" t="str">
            <v xml:space="preserve">PREGO DE ACO POLIDO COM CABECA 18 X 24 (2 1/4 X 10)                                                                                                                                                                                                                                                                                                                                                                                                                                                       </v>
          </cell>
          <cell r="C11128" t="str">
            <v>INSUMO</v>
          </cell>
          <cell r="D11128" t="str">
            <v xml:space="preserve">KG    </v>
          </cell>
          <cell r="E11128" t="str">
            <v>24,82</v>
          </cell>
          <cell r="F11128">
            <v>0</v>
          </cell>
          <cell r="G11128" t="str">
            <v>24,82</v>
          </cell>
          <cell r="H11128">
            <v>0</v>
          </cell>
          <cell r="I11128">
            <v>0</v>
          </cell>
          <cell r="J11128">
            <v>0</v>
          </cell>
          <cell r="K11128">
            <v>24.82</v>
          </cell>
          <cell r="L11128">
            <v>24.82</v>
          </cell>
          <cell r="M11128"/>
          <cell r="N11128">
            <v>5071</v>
          </cell>
        </row>
        <row r="11129">
          <cell r="A11129">
            <v>5061</v>
          </cell>
          <cell r="B11129" t="str">
            <v xml:space="preserve">PREGO DE ACO POLIDO COM CABECA 18 X 27 (2 1/2 X 10)                                                                                                                                                                                                                                                                                                                                                                                                                                                       </v>
          </cell>
          <cell r="C11129" t="str">
            <v>INSUMO</v>
          </cell>
          <cell r="D11129" t="str">
            <v xml:space="preserve">KG    </v>
          </cell>
          <cell r="E11129" t="str">
            <v>24,40</v>
          </cell>
          <cell r="F11129">
            <v>0</v>
          </cell>
          <cell r="G11129" t="str">
            <v>24,40</v>
          </cell>
          <cell r="H11129">
            <v>0</v>
          </cell>
          <cell r="I11129">
            <v>0</v>
          </cell>
          <cell r="J11129">
            <v>0</v>
          </cell>
          <cell r="K11129">
            <v>24.4</v>
          </cell>
          <cell r="L11129">
            <v>24.4</v>
          </cell>
          <cell r="M11129"/>
          <cell r="N11129">
            <v>5061</v>
          </cell>
        </row>
        <row r="11130">
          <cell r="A11130">
            <v>5075</v>
          </cell>
          <cell r="B11130" t="str">
            <v xml:space="preserve">PREGO DE ACO POLIDO COM CABECA 18 X 30 (2 3/4 X 10)                                                                                                                                                                                                                                                                                                                                                                                                                                                       </v>
          </cell>
          <cell r="C11130" t="str">
            <v>INSUMO</v>
          </cell>
          <cell r="D11130" t="str">
            <v xml:space="preserve">KG    </v>
          </cell>
          <cell r="E11130" t="str">
            <v>24,82</v>
          </cell>
          <cell r="F11130">
            <v>0</v>
          </cell>
          <cell r="G11130" t="str">
            <v>24,82</v>
          </cell>
          <cell r="H11130">
            <v>0</v>
          </cell>
          <cell r="I11130">
            <v>0</v>
          </cell>
          <cell r="J11130">
            <v>0</v>
          </cell>
          <cell r="K11130">
            <v>24.82</v>
          </cell>
          <cell r="L11130">
            <v>24.82</v>
          </cell>
          <cell r="M11130"/>
          <cell r="N11130">
            <v>5075</v>
          </cell>
        </row>
        <row r="11131">
          <cell r="A11131">
            <v>39027</v>
          </cell>
          <cell r="B11131" t="str">
            <v xml:space="preserve">PREGO DE ACO POLIDO COM CABECA 19  X 36 (3 1/4  X  9)                                                                                                                                                                                                                                                                                                                                                                                                                                                     </v>
          </cell>
          <cell r="C11131" t="str">
            <v>INSUMO</v>
          </cell>
          <cell r="D11131" t="str">
            <v xml:space="preserve">KG    </v>
          </cell>
          <cell r="E11131" t="str">
            <v>24,80</v>
          </cell>
          <cell r="F11131">
            <v>0</v>
          </cell>
          <cell r="G11131" t="str">
            <v>24,80</v>
          </cell>
          <cell r="H11131">
            <v>0</v>
          </cell>
          <cell r="I11131">
            <v>0</v>
          </cell>
          <cell r="J11131">
            <v>0</v>
          </cell>
          <cell r="K11131">
            <v>24.8</v>
          </cell>
          <cell r="L11131">
            <v>24.8</v>
          </cell>
          <cell r="M11131"/>
          <cell r="N11131">
            <v>39027</v>
          </cell>
        </row>
        <row r="11132">
          <cell r="A11132">
            <v>5062</v>
          </cell>
          <cell r="B11132" t="str">
            <v xml:space="preserve">PREGO DE ACO POLIDO COM CABECA 19 X 33 (3 X 9)                                                                                                                                                                                                                                                                                                                                                                                                                                                            </v>
          </cell>
          <cell r="C11132" t="str">
            <v>INSUMO</v>
          </cell>
          <cell r="D11132" t="str">
            <v xml:space="preserve">KG    </v>
          </cell>
          <cell r="E11132" t="str">
            <v>25,15</v>
          </cell>
          <cell r="F11132">
            <v>0</v>
          </cell>
          <cell r="G11132" t="str">
            <v>25,15</v>
          </cell>
          <cell r="H11132">
            <v>0</v>
          </cell>
          <cell r="I11132">
            <v>0</v>
          </cell>
          <cell r="J11132">
            <v>0</v>
          </cell>
          <cell r="K11132">
            <v>25.15</v>
          </cell>
          <cell r="L11132">
            <v>25.15</v>
          </cell>
          <cell r="M11132"/>
          <cell r="N11132">
            <v>5062</v>
          </cell>
        </row>
        <row r="11133">
          <cell r="A11133">
            <v>40568</v>
          </cell>
          <cell r="B11133" t="str">
            <v xml:space="preserve">PREGO DE ACO POLIDO COM CABECA 22 X 48 (4 1/4 X 5)                                                                                                                                                                                                                                                                                                                                                                                                                                                        </v>
          </cell>
          <cell r="C11133" t="str">
            <v>INSUMO</v>
          </cell>
          <cell r="D11133" t="str">
            <v xml:space="preserve">KG    </v>
          </cell>
          <cell r="E11133" t="str">
            <v>25,01</v>
          </cell>
          <cell r="F11133">
            <v>0</v>
          </cell>
          <cell r="G11133" t="str">
            <v>25,01</v>
          </cell>
          <cell r="H11133">
            <v>0</v>
          </cell>
          <cell r="I11133">
            <v>0</v>
          </cell>
          <cell r="J11133">
            <v>0</v>
          </cell>
          <cell r="K11133">
            <v>25.01</v>
          </cell>
          <cell r="L11133">
            <v>25.01</v>
          </cell>
          <cell r="M11133"/>
          <cell r="N11133">
            <v>40568</v>
          </cell>
        </row>
        <row r="11134">
          <cell r="A11134">
            <v>39026</v>
          </cell>
          <cell r="B11134" t="str">
            <v xml:space="preserve">PREGO DE ACO POLIDO SEM CABECA 15 X 15 (1 1/4 X 13)                                                                                                                                                                                                                                                                                                                                                                                                                                                       </v>
          </cell>
          <cell r="C11134" t="str">
            <v>INSUMO</v>
          </cell>
          <cell r="D11134" t="str">
            <v xml:space="preserve">KG    </v>
          </cell>
          <cell r="E11134" t="str">
            <v>27,91</v>
          </cell>
          <cell r="F11134">
            <v>0</v>
          </cell>
          <cell r="G11134" t="str">
            <v>27,91</v>
          </cell>
          <cell r="H11134">
            <v>0</v>
          </cell>
          <cell r="I11134">
            <v>0</v>
          </cell>
          <cell r="J11134">
            <v>0</v>
          </cell>
          <cell r="K11134">
            <v>27.91</v>
          </cell>
          <cell r="L11134">
            <v>27.91</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503,30</v>
          </cell>
          <cell r="F11136">
            <v>0</v>
          </cell>
          <cell r="G11136" t="str">
            <v>503,30</v>
          </cell>
          <cell r="H11136">
            <v>0</v>
          </cell>
          <cell r="I11136">
            <v>0</v>
          </cell>
          <cell r="J11136">
            <v>0</v>
          </cell>
          <cell r="K11136">
            <v>503.3</v>
          </cell>
          <cell r="L11136">
            <v>503.3</v>
          </cell>
          <cell r="M11136"/>
          <cell r="N11136">
            <v>44074</v>
          </cell>
        </row>
        <row r="11137">
          <cell r="A11137">
            <v>44072</v>
          </cell>
          <cell r="B11137" t="str">
            <v xml:space="preserve">PRIMER EPOXI / EPOXIDICO                                                                                                                                                                                                                                                                                                                                                                                                                                                                                  </v>
          </cell>
          <cell r="C11137" t="str">
            <v>INSUMO</v>
          </cell>
          <cell r="D11137" t="str">
            <v xml:space="preserve">L     </v>
          </cell>
          <cell r="E11137" t="str">
            <v>124,22</v>
          </cell>
          <cell r="F11137">
            <v>0</v>
          </cell>
          <cell r="G11137" t="str">
            <v>124,22</v>
          </cell>
          <cell r="H11137">
            <v>0</v>
          </cell>
          <cell r="I11137">
            <v>0</v>
          </cell>
          <cell r="J11137">
            <v>0</v>
          </cell>
          <cell r="K11137">
            <v>124.22</v>
          </cell>
          <cell r="L11137">
            <v>124.22</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17,73</v>
          </cell>
          <cell r="F11138">
            <v>0</v>
          </cell>
          <cell r="G11138" t="str">
            <v>17,73</v>
          </cell>
          <cell r="H11138">
            <v>0</v>
          </cell>
          <cell r="I11138">
            <v>0</v>
          </cell>
          <cell r="J11138">
            <v>0</v>
          </cell>
          <cell r="K11138">
            <v>17.73</v>
          </cell>
          <cell r="L11138">
            <v>17.73</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74.164,83</v>
          </cell>
          <cell r="F11139">
            <v>0</v>
          </cell>
          <cell r="G11139" t="str">
            <v>74.164,83</v>
          </cell>
          <cell r="H11139">
            <v>0</v>
          </cell>
          <cell r="I11139">
            <v>0</v>
          </cell>
          <cell r="J11139">
            <v>0</v>
          </cell>
          <cell r="K11139">
            <v>74164.83</v>
          </cell>
          <cell r="L11139">
            <v>74164.83</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98.305,11</v>
          </cell>
          <cell r="F11140">
            <v>0</v>
          </cell>
          <cell r="G11140" t="str">
            <v>98.305,11</v>
          </cell>
          <cell r="H11140">
            <v>0</v>
          </cell>
          <cell r="I11140">
            <v>0</v>
          </cell>
          <cell r="J11140">
            <v>0</v>
          </cell>
          <cell r="K11140">
            <v>98305.11</v>
          </cell>
          <cell r="L11140">
            <v>98305.11</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589,73</v>
          </cell>
          <cell r="F11141">
            <v>0</v>
          </cell>
          <cell r="G11141" t="str">
            <v>589,73</v>
          </cell>
          <cell r="H11141">
            <v>0</v>
          </cell>
          <cell r="I11141">
            <v>0</v>
          </cell>
          <cell r="J11141">
            <v>0</v>
          </cell>
          <cell r="K11141">
            <v>589.73</v>
          </cell>
          <cell r="L11141">
            <v>589.73</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53,41</v>
          </cell>
          <cell r="F11143">
            <v>0</v>
          </cell>
          <cell r="G11143" t="str">
            <v>53,41</v>
          </cell>
          <cell r="H11143">
            <v>0</v>
          </cell>
          <cell r="I11143">
            <v>0</v>
          </cell>
          <cell r="J11143">
            <v>0</v>
          </cell>
          <cell r="K11143">
            <v>53.41</v>
          </cell>
          <cell r="L11143">
            <v>53.41</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12,78</v>
          </cell>
          <cell r="F11144">
            <v>0</v>
          </cell>
          <cell r="G11144" t="str">
            <v>12,78</v>
          </cell>
          <cell r="H11144">
            <v>0</v>
          </cell>
          <cell r="I11144">
            <v>0</v>
          </cell>
          <cell r="J11144">
            <v>0</v>
          </cell>
          <cell r="K11144">
            <v>12.78</v>
          </cell>
          <cell r="L11144">
            <v>12.78</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18,13</v>
          </cell>
          <cell r="F11145">
            <v>0</v>
          </cell>
          <cell r="G11145" t="str">
            <v>18,13</v>
          </cell>
          <cell r="H11145">
            <v>0</v>
          </cell>
          <cell r="I11145">
            <v>0</v>
          </cell>
          <cell r="J11145">
            <v>0</v>
          </cell>
          <cell r="K11145">
            <v>18.13</v>
          </cell>
          <cell r="L11145">
            <v>18.13</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22,86</v>
          </cell>
          <cell r="F11146">
            <v>0</v>
          </cell>
          <cell r="G11146" t="str">
            <v>22,86</v>
          </cell>
          <cell r="H11146">
            <v>0</v>
          </cell>
          <cell r="I11146">
            <v>0</v>
          </cell>
          <cell r="J11146">
            <v>0</v>
          </cell>
          <cell r="K11146">
            <v>22.86</v>
          </cell>
          <cell r="L11146">
            <v>22.86</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30,75</v>
          </cell>
          <cell r="F11147">
            <v>0</v>
          </cell>
          <cell r="G11147" t="str">
            <v>30,75</v>
          </cell>
          <cell r="H11147">
            <v>0</v>
          </cell>
          <cell r="I11147">
            <v>0</v>
          </cell>
          <cell r="J11147">
            <v>0</v>
          </cell>
          <cell r="K11147">
            <v>30.75</v>
          </cell>
          <cell r="L11147">
            <v>30.75</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2,25</v>
          </cell>
          <cell r="F11148">
            <v>0</v>
          </cell>
          <cell r="G11148" t="str">
            <v>2,25</v>
          </cell>
          <cell r="H11148">
            <v>0</v>
          </cell>
          <cell r="I11148">
            <v>0</v>
          </cell>
          <cell r="J11148">
            <v>0</v>
          </cell>
          <cell r="K11148">
            <v>2.25</v>
          </cell>
          <cell r="L11148">
            <v>2.25</v>
          </cell>
          <cell r="M11148"/>
          <cell r="N11148">
            <v>36142</v>
          </cell>
        </row>
        <row r="11149">
          <cell r="A11149">
            <v>36146</v>
          </cell>
          <cell r="B11149" t="str">
            <v xml:space="preserve">PROTETOR SOLAR FPS 30, EMBALAGEM 2 LITROS                                                                                                                                                                                                                                                                                                                                                                                                                                                                 </v>
          </cell>
          <cell r="C11149" t="str">
            <v>INSUMO</v>
          </cell>
          <cell r="D11149" t="str">
            <v xml:space="preserve">UN    </v>
          </cell>
          <cell r="E11149" t="str">
            <v>255,00</v>
          </cell>
          <cell r="F11149">
            <v>0</v>
          </cell>
          <cell r="G11149" t="str">
            <v>255,00</v>
          </cell>
          <cell r="H11149">
            <v>0</v>
          </cell>
          <cell r="I11149">
            <v>0</v>
          </cell>
          <cell r="J11149">
            <v>0</v>
          </cell>
          <cell r="K11149">
            <v>255</v>
          </cell>
          <cell r="L11149">
            <v>255</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52,25</v>
          </cell>
          <cell r="F11151">
            <v>0</v>
          </cell>
          <cell r="G11151" t="str">
            <v>52,25</v>
          </cell>
          <cell r="H11151">
            <v>0</v>
          </cell>
          <cell r="I11151">
            <v>0</v>
          </cell>
          <cell r="J11151">
            <v>0</v>
          </cell>
          <cell r="K11151">
            <v>52.25</v>
          </cell>
          <cell r="L11151">
            <v>52.25</v>
          </cell>
          <cell r="M11151"/>
          <cell r="N11151">
            <v>38377</v>
          </cell>
        </row>
        <row r="11152">
          <cell r="A11152">
            <v>38376</v>
          </cell>
          <cell r="B11152" t="str">
            <v xml:space="preserve">PRUMO DE PAREDE EM ACO 700 A 750 G                                                                                                                                                                                                                                                                                                                                                                                                                                                                        </v>
          </cell>
          <cell r="C11152" t="str">
            <v>INSUMO</v>
          </cell>
          <cell r="D11152" t="str">
            <v xml:space="preserve">UN    </v>
          </cell>
          <cell r="E11152" t="str">
            <v>59,57</v>
          </cell>
          <cell r="F11152">
            <v>0</v>
          </cell>
          <cell r="G11152" t="str">
            <v>59,57</v>
          </cell>
          <cell r="H11152">
            <v>0</v>
          </cell>
          <cell r="I11152">
            <v>0</v>
          </cell>
          <cell r="J11152">
            <v>0</v>
          </cell>
          <cell r="K11152">
            <v>59.57</v>
          </cell>
          <cell r="L11152">
            <v>59.57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15,13</v>
          </cell>
          <cell r="F11157">
            <v>0</v>
          </cell>
          <cell r="G11157" t="str">
            <v>15,13</v>
          </cell>
          <cell r="H11157">
            <v>0</v>
          </cell>
          <cell r="I11157">
            <v>0</v>
          </cell>
          <cell r="J11157">
            <v>0</v>
          </cell>
          <cell r="K11157">
            <v>15.13</v>
          </cell>
          <cell r="L11157">
            <v>15.13</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60,63</v>
          </cell>
          <cell r="F11158">
            <v>0</v>
          </cell>
          <cell r="G11158" t="str">
            <v>60,63</v>
          </cell>
          <cell r="H11158">
            <v>0</v>
          </cell>
          <cell r="I11158">
            <v>0</v>
          </cell>
          <cell r="J11158">
            <v>0</v>
          </cell>
          <cell r="K11158">
            <v>60.63</v>
          </cell>
          <cell r="L11158">
            <v>60.63</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23,64</v>
          </cell>
          <cell r="F11159">
            <v>0</v>
          </cell>
          <cell r="G11159" t="str">
            <v>23,64</v>
          </cell>
          <cell r="H11159">
            <v>0</v>
          </cell>
          <cell r="I11159">
            <v>0</v>
          </cell>
          <cell r="J11159">
            <v>0</v>
          </cell>
          <cell r="K11159">
            <v>23.64</v>
          </cell>
          <cell r="L11159">
            <v>23.64</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165,06</v>
          </cell>
          <cell r="F11160">
            <v>0</v>
          </cell>
          <cell r="G11160" t="str">
            <v>165,06</v>
          </cell>
          <cell r="H11160">
            <v>0</v>
          </cell>
          <cell r="I11160">
            <v>0</v>
          </cell>
          <cell r="J11160">
            <v>0</v>
          </cell>
          <cell r="K11160">
            <v>165.06</v>
          </cell>
          <cell r="L11160">
            <v>165.06</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82,53</v>
          </cell>
          <cell r="F11161">
            <v>0</v>
          </cell>
          <cell r="G11161" t="str">
            <v>82,53</v>
          </cell>
          <cell r="H11161">
            <v>0</v>
          </cell>
          <cell r="I11161">
            <v>0</v>
          </cell>
          <cell r="J11161">
            <v>0</v>
          </cell>
          <cell r="K11161">
            <v>82.53</v>
          </cell>
          <cell r="L11161">
            <v>82.53</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454,09</v>
          </cell>
          <cell r="F11162">
            <v>0</v>
          </cell>
          <cell r="G11162" t="str">
            <v>454,09</v>
          </cell>
          <cell r="H11162">
            <v>0</v>
          </cell>
          <cell r="I11162">
            <v>0</v>
          </cell>
          <cell r="J11162">
            <v>0</v>
          </cell>
          <cell r="K11162">
            <v>454.09</v>
          </cell>
          <cell r="L11162">
            <v>454.09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636,36</v>
          </cell>
          <cell r="F11163">
            <v>0</v>
          </cell>
          <cell r="G11163" t="str">
            <v>636,36</v>
          </cell>
          <cell r="H11163">
            <v>0</v>
          </cell>
          <cell r="I11163">
            <v>0</v>
          </cell>
          <cell r="J11163">
            <v>0</v>
          </cell>
          <cell r="K11163">
            <v>636.36</v>
          </cell>
          <cell r="L11163">
            <v>636.36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668,75</v>
          </cell>
          <cell r="F11164">
            <v>0</v>
          </cell>
          <cell r="G11164" t="str">
            <v>668,75</v>
          </cell>
          <cell r="H11164">
            <v>0</v>
          </cell>
          <cell r="I11164">
            <v>0</v>
          </cell>
          <cell r="J11164">
            <v>0</v>
          </cell>
          <cell r="K11164">
            <v>668.75</v>
          </cell>
          <cell r="L11164">
            <v>668.75</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939,21</v>
          </cell>
          <cell r="F11165">
            <v>0</v>
          </cell>
          <cell r="G11165" t="str">
            <v>939,21</v>
          </cell>
          <cell r="H11165">
            <v>0</v>
          </cell>
          <cell r="I11165">
            <v>0</v>
          </cell>
          <cell r="J11165">
            <v>0</v>
          </cell>
          <cell r="K11165">
            <v>939.21</v>
          </cell>
          <cell r="L11165">
            <v>939.21</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766,93</v>
          </cell>
          <cell r="F11166">
            <v>0</v>
          </cell>
          <cell r="G11166" t="str">
            <v>766,93</v>
          </cell>
          <cell r="H11166">
            <v>0</v>
          </cell>
          <cell r="I11166">
            <v>0</v>
          </cell>
          <cell r="J11166">
            <v>0</v>
          </cell>
          <cell r="K11166">
            <v>766.93</v>
          </cell>
          <cell r="L11166">
            <v>766.93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1.619,24</v>
          </cell>
          <cell r="F11167">
            <v>0</v>
          </cell>
          <cell r="G11167" t="str">
            <v>1.619,24</v>
          </cell>
          <cell r="H11167">
            <v>0</v>
          </cell>
          <cell r="I11167">
            <v>0</v>
          </cell>
          <cell r="J11167">
            <v>0</v>
          </cell>
          <cell r="K11167">
            <v>1619.24</v>
          </cell>
          <cell r="L11167">
            <v>1619.24</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770,80</v>
          </cell>
          <cell r="F11168">
            <v>0</v>
          </cell>
          <cell r="G11168" t="str">
            <v>770,80</v>
          </cell>
          <cell r="H11168">
            <v>0</v>
          </cell>
          <cell r="I11168">
            <v>0</v>
          </cell>
          <cell r="J11168">
            <v>0</v>
          </cell>
          <cell r="K11168">
            <v>770.8</v>
          </cell>
          <cell r="L11168">
            <v>770.8</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1.125,34</v>
          </cell>
          <cell r="F11169">
            <v>0</v>
          </cell>
          <cell r="G11169" t="str">
            <v>1.125,34</v>
          </cell>
          <cell r="H11169">
            <v>0</v>
          </cell>
          <cell r="I11169">
            <v>0</v>
          </cell>
          <cell r="J11169">
            <v>0</v>
          </cell>
          <cell r="K11169">
            <v>1125.3399999999999</v>
          </cell>
          <cell r="L11169">
            <v>1125.3399999999999</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1.317,07</v>
          </cell>
          <cell r="F11170">
            <v>0</v>
          </cell>
          <cell r="G11170" t="str">
            <v>1.317,07</v>
          </cell>
          <cell r="H11170">
            <v>0</v>
          </cell>
          <cell r="I11170">
            <v>0</v>
          </cell>
          <cell r="J11170">
            <v>0</v>
          </cell>
          <cell r="K11170">
            <v>1317.07</v>
          </cell>
          <cell r="L11170">
            <v>1317.07</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1.312,74</v>
          </cell>
          <cell r="F11171">
            <v>0</v>
          </cell>
          <cell r="G11171" t="str">
            <v>1.312,74</v>
          </cell>
          <cell r="H11171">
            <v>0</v>
          </cell>
          <cell r="I11171">
            <v>0</v>
          </cell>
          <cell r="J11171">
            <v>0</v>
          </cell>
          <cell r="K11171">
            <v>1312.74</v>
          </cell>
          <cell r="L11171">
            <v>1312.74</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471,35</v>
          </cell>
          <cell r="F11172">
            <v>0</v>
          </cell>
          <cell r="G11172" t="str">
            <v>471,35</v>
          </cell>
          <cell r="H11172">
            <v>0</v>
          </cell>
          <cell r="I11172">
            <v>0</v>
          </cell>
          <cell r="J11172">
            <v>0</v>
          </cell>
          <cell r="K11172">
            <v>471.35</v>
          </cell>
          <cell r="L11172">
            <v>471.35</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588,97</v>
          </cell>
          <cell r="F11173">
            <v>0</v>
          </cell>
          <cell r="G11173" t="str">
            <v>588,97</v>
          </cell>
          <cell r="H11173">
            <v>0</v>
          </cell>
          <cell r="I11173">
            <v>0</v>
          </cell>
          <cell r="J11173">
            <v>0</v>
          </cell>
          <cell r="K11173">
            <v>588.97</v>
          </cell>
          <cell r="L11173">
            <v>588.97</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544,61</v>
          </cell>
          <cell r="F11174">
            <v>0</v>
          </cell>
          <cell r="G11174" t="str">
            <v>544,61</v>
          </cell>
          <cell r="H11174">
            <v>0</v>
          </cell>
          <cell r="I11174">
            <v>0</v>
          </cell>
          <cell r="J11174">
            <v>0</v>
          </cell>
          <cell r="K11174">
            <v>544.61</v>
          </cell>
          <cell r="L11174">
            <v>544.61</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793,70</v>
          </cell>
          <cell r="F11175">
            <v>0</v>
          </cell>
          <cell r="G11175" t="str">
            <v>793,70</v>
          </cell>
          <cell r="H11175">
            <v>0</v>
          </cell>
          <cell r="I11175">
            <v>0</v>
          </cell>
          <cell r="J11175">
            <v>0</v>
          </cell>
          <cell r="K11175">
            <v>793.7</v>
          </cell>
          <cell r="L11175">
            <v>793.7</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980,22</v>
          </cell>
          <cell r="F11176">
            <v>0</v>
          </cell>
          <cell r="G11176" t="str">
            <v>980,22</v>
          </cell>
          <cell r="H11176">
            <v>0</v>
          </cell>
          <cell r="I11176">
            <v>0</v>
          </cell>
          <cell r="J11176">
            <v>0</v>
          </cell>
          <cell r="K11176">
            <v>980.22</v>
          </cell>
          <cell r="L11176">
            <v>980.22</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1.178,25</v>
          </cell>
          <cell r="F11177">
            <v>0</v>
          </cell>
          <cell r="G11177" t="str">
            <v>1.178,25</v>
          </cell>
          <cell r="H11177">
            <v>0</v>
          </cell>
          <cell r="I11177">
            <v>0</v>
          </cell>
          <cell r="J11177">
            <v>0</v>
          </cell>
          <cell r="K11177">
            <v>1178.25</v>
          </cell>
          <cell r="L11177">
            <v>1178.25</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131,97</v>
          </cell>
          <cell r="F11178">
            <v>0</v>
          </cell>
          <cell r="G11178" t="str">
            <v>131,97</v>
          </cell>
          <cell r="H11178">
            <v>0</v>
          </cell>
          <cell r="I11178">
            <v>0</v>
          </cell>
          <cell r="J11178">
            <v>0</v>
          </cell>
          <cell r="K11178">
            <v>131.97</v>
          </cell>
          <cell r="L11178">
            <v>131.97</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244,51</v>
          </cell>
          <cell r="F11179">
            <v>0</v>
          </cell>
          <cell r="G11179" t="str">
            <v>244,51</v>
          </cell>
          <cell r="H11179">
            <v>0</v>
          </cell>
          <cell r="I11179">
            <v>0</v>
          </cell>
          <cell r="J11179">
            <v>0</v>
          </cell>
          <cell r="K11179">
            <v>244.51</v>
          </cell>
          <cell r="L11179">
            <v>244.51</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529,91</v>
          </cell>
          <cell r="F11180">
            <v>0</v>
          </cell>
          <cell r="G11180" t="str">
            <v>529,91</v>
          </cell>
          <cell r="H11180">
            <v>0</v>
          </cell>
          <cell r="I11180">
            <v>0</v>
          </cell>
          <cell r="J11180">
            <v>0</v>
          </cell>
          <cell r="K11180">
            <v>529.91</v>
          </cell>
          <cell r="L11180">
            <v>529.91</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414,28</v>
          </cell>
          <cell r="F11181">
            <v>0</v>
          </cell>
          <cell r="G11181" t="str">
            <v>414,28</v>
          </cell>
          <cell r="H11181">
            <v>0</v>
          </cell>
          <cell r="I11181">
            <v>0</v>
          </cell>
          <cell r="J11181">
            <v>0</v>
          </cell>
          <cell r="K11181">
            <v>414.28</v>
          </cell>
          <cell r="L11181">
            <v>414.28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77,49</v>
          </cell>
          <cell r="F11182">
            <v>0</v>
          </cell>
          <cell r="G11182" t="str">
            <v>77,49</v>
          </cell>
          <cell r="H11182">
            <v>0</v>
          </cell>
          <cell r="I11182">
            <v>0</v>
          </cell>
          <cell r="J11182">
            <v>0</v>
          </cell>
          <cell r="K11182">
            <v>77.489999999999995</v>
          </cell>
          <cell r="L11182">
            <v>77.489999999999995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80,26</v>
          </cell>
          <cell r="F11183">
            <v>0</v>
          </cell>
          <cell r="G11183" t="str">
            <v>80,26</v>
          </cell>
          <cell r="H11183">
            <v>0</v>
          </cell>
          <cell r="I11183">
            <v>0</v>
          </cell>
          <cell r="J11183">
            <v>0</v>
          </cell>
          <cell r="K11183">
            <v>80.260000000000005</v>
          </cell>
          <cell r="L11183">
            <v>80.260000000000005</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126,00</v>
          </cell>
          <cell r="F11184">
            <v>0</v>
          </cell>
          <cell r="G11184" t="str">
            <v>126,00</v>
          </cell>
          <cell r="H11184">
            <v>0</v>
          </cell>
          <cell r="I11184">
            <v>0</v>
          </cell>
          <cell r="J11184">
            <v>0</v>
          </cell>
          <cell r="K11184">
            <v>126</v>
          </cell>
          <cell r="L11184">
            <v>126</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216,13</v>
          </cell>
          <cell r="F11185">
            <v>0</v>
          </cell>
          <cell r="G11185" t="str">
            <v>216,13</v>
          </cell>
          <cell r="H11185">
            <v>0</v>
          </cell>
          <cell r="I11185">
            <v>0</v>
          </cell>
          <cell r="J11185">
            <v>0</v>
          </cell>
          <cell r="K11185">
            <v>216.13</v>
          </cell>
          <cell r="L11185">
            <v>216.13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34,07</v>
          </cell>
          <cell r="F11186">
            <v>0</v>
          </cell>
          <cell r="G11186" t="str">
            <v>34,07</v>
          </cell>
          <cell r="H11186">
            <v>0</v>
          </cell>
          <cell r="I11186">
            <v>0</v>
          </cell>
          <cell r="J11186">
            <v>0</v>
          </cell>
          <cell r="K11186">
            <v>34.07</v>
          </cell>
          <cell r="L11186">
            <v>34.07</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53,82</v>
          </cell>
          <cell r="F11187">
            <v>0</v>
          </cell>
          <cell r="G11187" t="str">
            <v>53,82</v>
          </cell>
          <cell r="H11187">
            <v>0</v>
          </cell>
          <cell r="I11187">
            <v>0</v>
          </cell>
          <cell r="J11187">
            <v>0</v>
          </cell>
          <cell r="K11187">
            <v>53.82</v>
          </cell>
          <cell r="L11187">
            <v>53.82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39,71</v>
          </cell>
          <cell r="F11188">
            <v>0</v>
          </cell>
          <cell r="G11188" t="str">
            <v>39,71</v>
          </cell>
          <cell r="H11188">
            <v>0</v>
          </cell>
          <cell r="I11188">
            <v>0</v>
          </cell>
          <cell r="J11188">
            <v>0</v>
          </cell>
          <cell r="K11188">
            <v>39.71</v>
          </cell>
          <cell r="L11188">
            <v>39.71</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113,66</v>
          </cell>
          <cell r="F11189">
            <v>0</v>
          </cell>
          <cell r="G11189" t="str">
            <v>113,66</v>
          </cell>
          <cell r="H11189">
            <v>0</v>
          </cell>
          <cell r="I11189">
            <v>0</v>
          </cell>
          <cell r="J11189">
            <v>0</v>
          </cell>
          <cell r="K11189">
            <v>113.66</v>
          </cell>
          <cell r="L11189">
            <v>113.66</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166,60</v>
          </cell>
          <cell r="F11190">
            <v>0</v>
          </cell>
          <cell r="G11190" t="str">
            <v>166,60</v>
          </cell>
          <cell r="H11190">
            <v>0</v>
          </cell>
          <cell r="I11190">
            <v>0</v>
          </cell>
          <cell r="J11190">
            <v>0</v>
          </cell>
          <cell r="K11190">
            <v>166.6</v>
          </cell>
          <cell r="L11190">
            <v>166.6</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232,42</v>
          </cell>
          <cell r="F11191">
            <v>0</v>
          </cell>
          <cell r="G11191" t="str">
            <v>232,42</v>
          </cell>
          <cell r="H11191">
            <v>0</v>
          </cell>
          <cell r="I11191">
            <v>0</v>
          </cell>
          <cell r="J11191">
            <v>0</v>
          </cell>
          <cell r="K11191">
            <v>232.42</v>
          </cell>
          <cell r="L11191">
            <v>232.42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67,65</v>
          </cell>
          <cell r="F11192">
            <v>0</v>
          </cell>
          <cell r="G11192" t="str">
            <v>67,65</v>
          </cell>
          <cell r="H11192">
            <v>0</v>
          </cell>
          <cell r="I11192">
            <v>0</v>
          </cell>
          <cell r="J11192">
            <v>0</v>
          </cell>
          <cell r="K11192">
            <v>67.650000000000006</v>
          </cell>
          <cell r="L11192">
            <v>67.650000000000006</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959,82</v>
          </cell>
          <cell r="F11193">
            <v>0</v>
          </cell>
          <cell r="G11193" t="str">
            <v>959,82</v>
          </cell>
          <cell r="H11193">
            <v>0</v>
          </cell>
          <cell r="I11193">
            <v>0</v>
          </cell>
          <cell r="J11193">
            <v>0</v>
          </cell>
          <cell r="K11193">
            <v>959.82</v>
          </cell>
          <cell r="L11193">
            <v>959.82</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1.953,07</v>
          </cell>
          <cell r="F11194">
            <v>0</v>
          </cell>
          <cell r="G11194" t="str">
            <v>1.953,07</v>
          </cell>
          <cell r="H11194">
            <v>0</v>
          </cell>
          <cell r="I11194">
            <v>0</v>
          </cell>
          <cell r="J11194">
            <v>0</v>
          </cell>
          <cell r="K11194">
            <v>1953.07</v>
          </cell>
          <cell r="L11194">
            <v>1953.07</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17,96</v>
          </cell>
          <cell r="F11204">
            <v>0</v>
          </cell>
          <cell r="G11204" t="str">
            <v>17,96</v>
          </cell>
          <cell r="H11204">
            <v>0</v>
          </cell>
          <cell r="I11204">
            <v>0</v>
          </cell>
          <cell r="J11204">
            <v>0</v>
          </cell>
          <cell r="K11204">
            <v>17.96</v>
          </cell>
          <cell r="L11204">
            <v>17.96</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12,80</v>
          </cell>
          <cell r="F11205">
            <v>0</v>
          </cell>
          <cell r="G11205" t="str">
            <v>12,80</v>
          </cell>
          <cell r="H11205">
            <v>0</v>
          </cell>
          <cell r="I11205">
            <v>0</v>
          </cell>
          <cell r="J11205">
            <v>0</v>
          </cell>
          <cell r="K11205">
            <v>12.8</v>
          </cell>
          <cell r="L11205">
            <v>12.8</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14,97</v>
          </cell>
          <cell r="F11206">
            <v>0</v>
          </cell>
          <cell r="G11206" t="str">
            <v>14,97</v>
          </cell>
          <cell r="H11206">
            <v>0</v>
          </cell>
          <cell r="I11206">
            <v>0</v>
          </cell>
          <cell r="J11206">
            <v>0</v>
          </cell>
          <cell r="K11206">
            <v>14.97</v>
          </cell>
          <cell r="L11206">
            <v>14.97</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16,30</v>
          </cell>
          <cell r="F11207">
            <v>0</v>
          </cell>
          <cell r="G11207" t="str">
            <v>16,30</v>
          </cell>
          <cell r="H11207">
            <v>0</v>
          </cell>
          <cell r="I11207">
            <v>0</v>
          </cell>
          <cell r="J11207">
            <v>0</v>
          </cell>
          <cell r="K11207">
            <v>16.3</v>
          </cell>
          <cell r="L11207">
            <v>16.3</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21,48</v>
          </cell>
          <cell r="F11208">
            <v>0</v>
          </cell>
          <cell r="G11208" t="str">
            <v>21,48</v>
          </cell>
          <cell r="H11208">
            <v>0</v>
          </cell>
          <cell r="I11208">
            <v>0</v>
          </cell>
          <cell r="J11208">
            <v>0</v>
          </cell>
          <cell r="K11208">
            <v>21.48</v>
          </cell>
          <cell r="L11208">
            <v>21.48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13,68</v>
          </cell>
          <cell r="F11209">
            <v>0</v>
          </cell>
          <cell r="G11209" t="str">
            <v>13,68</v>
          </cell>
          <cell r="H11209">
            <v>0</v>
          </cell>
          <cell r="I11209">
            <v>0</v>
          </cell>
          <cell r="J11209">
            <v>0</v>
          </cell>
          <cell r="K11209">
            <v>13.68</v>
          </cell>
          <cell r="L11209">
            <v>13.68</v>
          </cell>
          <cell r="M11209"/>
          <cell r="N11209">
            <v>11743</v>
          </cell>
        </row>
        <row r="11210">
          <cell r="A11210">
            <v>40985</v>
          </cell>
          <cell r="B11210" t="str">
            <v xml:space="preserve">RASTELEIRO (MENSALISTA)                                                                                                                                                                                                                                                                                                                                                                                                                                                                                   </v>
          </cell>
          <cell r="C11210" t="str">
            <v>INSUMO</v>
          </cell>
          <cell r="D11210" t="str">
            <v xml:space="preserve">MES   </v>
          </cell>
          <cell r="E11210" t="str">
            <v>3.273,93</v>
          </cell>
          <cell r="F11210">
            <v>0</v>
          </cell>
          <cell r="G11210" t="str">
            <v>3.273,93</v>
          </cell>
          <cell r="H11210">
            <v>0</v>
          </cell>
          <cell r="I11210">
            <v>0</v>
          </cell>
          <cell r="J11210">
            <v>0</v>
          </cell>
          <cell r="K11210">
            <v>3273.93</v>
          </cell>
          <cell r="L11210">
            <v>3273.93</v>
          </cell>
          <cell r="M11210"/>
          <cell r="N11210">
            <v>40985</v>
          </cell>
        </row>
        <row r="11211">
          <cell r="A11211">
            <v>44502</v>
          </cell>
          <cell r="B11211" t="str">
            <v xml:space="preserve">RASTELEIRO HORISTA                                                                                                                                                                                                                                                                                                                                                                                                                                                                                        </v>
          </cell>
          <cell r="C11211" t="str">
            <v>INSUMO</v>
          </cell>
          <cell r="D11211" t="str">
            <v xml:space="preserve">H     </v>
          </cell>
          <cell r="E11211" t="str">
            <v>18,62</v>
          </cell>
          <cell r="F11211">
            <v>0</v>
          </cell>
          <cell r="G11211" t="str">
            <v>18,62</v>
          </cell>
          <cell r="H11211">
            <v>0</v>
          </cell>
          <cell r="I11211">
            <v>0</v>
          </cell>
          <cell r="J11211">
            <v>0</v>
          </cell>
          <cell r="K11211">
            <v>18.62</v>
          </cell>
          <cell r="L11211">
            <v>18.62</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66,18</v>
          </cell>
          <cell r="F11223">
            <v>0</v>
          </cell>
          <cell r="G11223" t="str">
            <v>66,18</v>
          </cell>
          <cell r="H11223">
            <v>0</v>
          </cell>
          <cell r="I11223">
            <v>0</v>
          </cell>
          <cell r="J11223">
            <v>0</v>
          </cell>
          <cell r="K11223">
            <v>66.180000000000007</v>
          </cell>
          <cell r="L11223">
            <v>66.180000000000007</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52,85</v>
          </cell>
          <cell r="F11224">
            <v>0</v>
          </cell>
          <cell r="G11224" t="str">
            <v>52,85</v>
          </cell>
          <cell r="H11224">
            <v>0</v>
          </cell>
          <cell r="I11224">
            <v>0</v>
          </cell>
          <cell r="J11224">
            <v>0</v>
          </cell>
          <cell r="K11224">
            <v>52.85</v>
          </cell>
          <cell r="L11224">
            <v>52.85</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8,44</v>
          </cell>
          <cell r="F11229">
            <v>0</v>
          </cell>
          <cell r="G11229" t="str">
            <v>8,44</v>
          </cell>
          <cell r="H11229">
            <v>0</v>
          </cell>
          <cell r="I11229">
            <v>0</v>
          </cell>
          <cell r="J11229">
            <v>0</v>
          </cell>
          <cell r="K11229">
            <v>8.44</v>
          </cell>
          <cell r="L11229">
            <v>8.44</v>
          </cell>
          <cell r="M11229"/>
          <cell r="N11229">
            <v>20043</v>
          </cell>
        </row>
        <row r="11230">
          <cell r="A11230">
            <v>20044</v>
          </cell>
          <cell r="B11230" t="str">
            <v xml:space="preserve">REDUCAO EXCENTRICA PVC P/ ESG PREDIAL DN 100 X 75MM                                                                                                                                                                                                                                                                                                                                                                                                                                                       </v>
          </cell>
          <cell r="C11230" t="str">
            <v>INSUMO</v>
          </cell>
          <cell r="D11230" t="str">
            <v xml:space="preserve">UN    </v>
          </cell>
          <cell r="E11230" t="str">
            <v>9,86</v>
          </cell>
          <cell r="F11230">
            <v>0</v>
          </cell>
          <cell r="G11230" t="str">
            <v>9,86</v>
          </cell>
          <cell r="H11230">
            <v>0</v>
          </cell>
          <cell r="I11230">
            <v>0</v>
          </cell>
          <cell r="J11230">
            <v>0</v>
          </cell>
          <cell r="K11230">
            <v>9.86</v>
          </cell>
          <cell r="L11230">
            <v>9.86</v>
          </cell>
          <cell r="M11230"/>
          <cell r="N11230">
            <v>20044</v>
          </cell>
        </row>
        <row r="11231">
          <cell r="A11231">
            <v>20042</v>
          </cell>
          <cell r="B11231" t="str">
            <v xml:space="preserve">REDUCAO EXCENTRICA PVC P/ ESG PREDIAL DN 75 X 50MM                                                                                                                                                                                                                                                                                                                                                                                                                                                        </v>
          </cell>
          <cell r="C11231" t="str">
            <v>INSUMO</v>
          </cell>
          <cell r="D11231" t="str">
            <v xml:space="preserve">UN    </v>
          </cell>
          <cell r="E11231" t="str">
            <v>7,15</v>
          </cell>
          <cell r="F11231">
            <v>0</v>
          </cell>
          <cell r="G11231" t="str">
            <v>7,15</v>
          </cell>
          <cell r="H11231">
            <v>0</v>
          </cell>
          <cell r="I11231">
            <v>0</v>
          </cell>
          <cell r="J11231">
            <v>0</v>
          </cell>
          <cell r="K11231">
            <v>7.15</v>
          </cell>
          <cell r="L11231">
            <v>7.15</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20,93</v>
          </cell>
          <cell r="F11232">
            <v>0</v>
          </cell>
          <cell r="G11232" t="str">
            <v>20,93</v>
          </cell>
          <cell r="H11232">
            <v>0</v>
          </cell>
          <cell r="I11232">
            <v>0</v>
          </cell>
          <cell r="J11232">
            <v>0</v>
          </cell>
          <cell r="K11232">
            <v>20.93</v>
          </cell>
          <cell r="L11232">
            <v>20.93</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57,20</v>
          </cell>
          <cell r="F11233">
            <v>0</v>
          </cell>
          <cell r="G11233" t="str">
            <v>57,20</v>
          </cell>
          <cell r="H11233">
            <v>0</v>
          </cell>
          <cell r="I11233">
            <v>0</v>
          </cell>
          <cell r="J11233">
            <v>0</v>
          </cell>
          <cell r="K11233">
            <v>57.2</v>
          </cell>
          <cell r="L11233">
            <v>57.2</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8,61</v>
          </cell>
          <cell r="F11234">
            <v>0</v>
          </cell>
          <cell r="G11234" t="str">
            <v>8,61</v>
          </cell>
          <cell r="H11234">
            <v>0</v>
          </cell>
          <cell r="I11234">
            <v>0</v>
          </cell>
          <cell r="J11234">
            <v>0</v>
          </cell>
          <cell r="K11234">
            <v>8.61</v>
          </cell>
          <cell r="L11234">
            <v>8.61</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134,28</v>
          </cell>
          <cell r="F11235">
            <v>0</v>
          </cell>
          <cell r="G11235" t="str">
            <v>134,28</v>
          </cell>
          <cell r="H11235">
            <v>0</v>
          </cell>
          <cell r="I11235">
            <v>0</v>
          </cell>
          <cell r="J11235">
            <v>0</v>
          </cell>
          <cell r="K11235">
            <v>134.28</v>
          </cell>
          <cell r="L11235">
            <v>134.28</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16,50</v>
          </cell>
          <cell r="F11241">
            <v>0</v>
          </cell>
          <cell r="G11241" t="str">
            <v>16,50</v>
          </cell>
          <cell r="H11241">
            <v>0</v>
          </cell>
          <cell r="I11241">
            <v>0</v>
          </cell>
          <cell r="J11241">
            <v>0</v>
          </cell>
          <cell r="K11241">
            <v>16.5</v>
          </cell>
          <cell r="L11241">
            <v>16.5</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22,47</v>
          </cell>
          <cell r="F11242">
            <v>0</v>
          </cell>
          <cell r="G11242" t="str">
            <v>22,47</v>
          </cell>
          <cell r="H11242">
            <v>0</v>
          </cell>
          <cell r="I11242">
            <v>0</v>
          </cell>
          <cell r="J11242">
            <v>0</v>
          </cell>
          <cell r="K11242">
            <v>22.47</v>
          </cell>
          <cell r="L11242">
            <v>22.47</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26,40</v>
          </cell>
          <cell r="F11243">
            <v>0</v>
          </cell>
          <cell r="G11243" t="str">
            <v>26,40</v>
          </cell>
          <cell r="H11243">
            <v>0</v>
          </cell>
          <cell r="I11243">
            <v>0</v>
          </cell>
          <cell r="J11243">
            <v>0</v>
          </cell>
          <cell r="K11243">
            <v>26.4</v>
          </cell>
          <cell r="L11243">
            <v>26.4</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26,68</v>
          </cell>
          <cell r="F11244">
            <v>0</v>
          </cell>
          <cell r="G11244" t="str">
            <v>26,68</v>
          </cell>
          <cell r="H11244">
            <v>0</v>
          </cell>
          <cell r="I11244">
            <v>0</v>
          </cell>
          <cell r="J11244">
            <v>0</v>
          </cell>
          <cell r="K11244">
            <v>26.68</v>
          </cell>
          <cell r="L11244">
            <v>26.68</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35,16</v>
          </cell>
          <cell r="F11245">
            <v>0</v>
          </cell>
          <cell r="G11245" t="str">
            <v>35,16</v>
          </cell>
          <cell r="H11245">
            <v>0</v>
          </cell>
          <cell r="I11245">
            <v>0</v>
          </cell>
          <cell r="J11245">
            <v>0</v>
          </cell>
          <cell r="K11245">
            <v>35.159999999999997</v>
          </cell>
          <cell r="L11245">
            <v>35.159999999999997</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76,49</v>
          </cell>
          <cell r="F11246">
            <v>0</v>
          </cell>
          <cell r="G11246" t="str">
            <v>76,49</v>
          </cell>
          <cell r="H11246">
            <v>0</v>
          </cell>
          <cell r="I11246">
            <v>0</v>
          </cell>
          <cell r="J11246">
            <v>0</v>
          </cell>
          <cell r="K11246">
            <v>76.489999999999995</v>
          </cell>
          <cell r="L11246">
            <v>76.489999999999995</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72,85</v>
          </cell>
          <cell r="F11247">
            <v>0</v>
          </cell>
          <cell r="G11247" t="str">
            <v>72,85</v>
          </cell>
          <cell r="H11247">
            <v>0</v>
          </cell>
          <cell r="I11247">
            <v>0</v>
          </cell>
          <cell r="J11247">
            <v>0</v>
          </cell>
          <cell r="K11247">
            <v>72.849999999999994</v>
          </cell>
          <cell r="L11247">
            <v>72.849999999999994</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27,90</v>
          </cell>
          <cell r="F11248">
            <v>0</v>
          </cell>
          <cell r="G11248" t="str">
            <v>27,90</v>
          </cell>
          <cell r="H11248">
            <v>0</v>
          </cell>
          <cell r="I11248">
            <v>0</v>
          </cell>
          <cell r="J11248">
            <v>0</v>
          </cell>
          <cell r="K11248">
            <v>27.9</v>
          </cell>
          <cell r="L11248">
            <v>27.9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54,56</v>
          </cell>
          <cell r="F11249">
            <v>0</v>
          </cell>
          <cell r="G11249" t="str">
            <v>54,56</v>
          </cell>
          <cell r="H11249">
            <v>0</v>
          </cell>
          <cell r="I11249">
            <v>0</v>
          </cell>
          <cell r="J11249">
            <v>0</v>
          </cell>
          <cell r="K11249">
            <v>54.56</v>
          </cell>
          <cell r="L11249">
            <v>54.56</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117,07</v>
          </cell>
          <cell r="F11250">
            <v>0</v>
          </cell>
          <cell r="G11250" t="str">
            <v>117,07</v>
          </cell>
          <cell r="H11250">
            <v>0</v>
          </cell>
          <cell r="I11250">
            <v>0</v>
          </cell>
          <cell r="J11250">
            <v>0</v>
          </cell>
          <cell r="K11250">
            <v>117.07</v>
          </cell>
          <cell r="L11250">
            <v>117.07</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33,44</v>
          </cell>
          <cell r="F11251">
            <v>0</v>
          </cell>
          <cell r="G11251" t="str">
            <v>33,44</v>
          </cell>
          <cell r="H11251">
            <v>0</v>
          </cell>
          <cell r="I11251">
            <v>0</v>
          </cell>
          <cell r="J11251">
            <v>0</v>
          </cell>
          <cell r="K11251">
            <v>33.44</v>
          </cell>
          <cell r="L11251">
            <v>33.44</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26,33</v>
          </cell>
          <cell r="F11252">
            <v>0</v>
          </cell>
          <cell r="G11252" t="str">
            <v>26,33</v>
          </cell>
          <cell r="H11252">
            <v>0</v>
          </cell>
          <cell r="I11252">
            <v>0</v>
          </cell>
          <cell r="J11252">
            <v>0</v>
          </cell>
          <cell r="K11252">
            <v>26.33</v>
          </cell>
          <cell r="L11252">
            <v>26.33</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33,91</v>
          </cell>
          <cell r="F11253">
            <v>0</v>
          </cell>
          <cell r="G11253" t="str">
            <v>33,91</v>
          </cell>
          <cell r="H11253">
            <v>0</v>
          </cell>
          <cell r="I11253">
            <v>0</v>
          </cell>
          <cell r="J11253">
            <v>0</v>
          </cell>
          <cell r="K11253">
            <v>33.909999999999997</v>
          </cell>
          <cell r="L11253">
            <v>33.909999999999997</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53,83</v>
          </cell>
          <cell r="F11254">
            <v>0</v>
          </cell>
          <cell r="G11254" t="str">
            <v>53,83</v>
          </cell>
          <cell r="H11254">
            <v>0</v>
          </cell>
          <cell r="I11254">
            <v>0</v>
          </cell>
          <cell r="J11254">
            <v>0</v>
          </cell>
          <cell r="K11254">
            <v>53.83</v>
          </cell>
          <cell r="L11254">
            <v>53.83</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72,00</v>
          </cell>
          <cell r="F11255">
            <v>0</v>
          </cell>
          <cell r="G11255" t="str">
            <v>72,00</v>
          </cell>
          <cell r="H11255">
            <v>0</v>
          </cell>
          <cell r="I11255">
            <v>0</v>
          </cell>
          <cell r="J11255">
            <v>0</v>
          </cell>
          <cell r="K11255">
            <v>72</v>
          </cell>
          <cell r="L11255">
            <v>72</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74,36</v>
          </cell>
          <cell r="F11256">
            <v>0</v>
          </cell>
          <cell r="G11256" t="str">
            <v>74,36</v>
          </cell>
          <cell r="H11256">
            <v>0</v>
          </cell>
          <cell r="I11256">
            <v>0</v>
          </cell>
          <cell r="J11256">
            <v>0</v>
          </cell>
          <cell r="K11256">
            <v>74.36</v>
          </cell>
          <cell r="L11256">
            <v>74.36</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136,17</v>
          </cell>
          <cell r="F11257">
            <v>0</v>
          </cell>
          <cell r="G11257" t="str">
            <v>136,17</v>
          </cell>
          <cell r="H11257">
            <v>0</v>
          </cell>
          <cell r="I11257">
            <v>0</v>
          </cell>
          <cell r="J11257">
            <v>0</v>
          </cell>
          <cell r="K11257">
            <v>136.16999999999999</v>
          </cell>
          <cell r="L11257">
            <v>136.16999999999999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8,64</v>
          </cell>
          <cell r="F11258">
            <v>0</v>
          </cell>
          <cell r="G11258" t="str">
            <v>8,64</v>
          </cell>
          <cell r="H11258">
            <v>0</v>
          </cell>
          <cell r="I11258">
            <v>0</v>
          </cell>
          <cell r="J11258">
            <v>0</v>
          </cell>
          <cell r="K11258">
            <v>8.64</v>
          </cell>
          <cell r="L11258">
            <v>8.64</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24,63</v>
          </cell>
          <cell r="F11259">
            <v>0</v>
          </cell>
          <cell r="G11259" t="str">
            <v>24,63</v>
          </cell>
          <cell r="H11259">
            <v>0</v>
          </cell>
          <cell r="I11259">
            <v>0</v>
          </cell>
          <cell r="J11259">
            <v>0</v>
          </cell>
          <cell r="K11259">
            <v>24.63</v>
          </cell>
          <cell r="L11259">
            <v>24.63</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17,97</v>
          </cell>
          <cell r="F11260">
            <v>0</v>
          </cell>
          <cell r="G11260" t="str">
            <v>17,97</v>
          </cell>
          <cell r="H11260">
            <v>0</v>
          </cell>
          <cell r="I11260">
            <v>0</v>
          </cell>
          <cell r="J11260">
            <v>0</v>
          </cell>
          <cell r="K11260">
            <v>17.97</v>
          </cell>
          <cell r="L11260">
            <v>17.97</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19,98</v>
          </cell>
          <cell r="F11261">
            <v>0</v>
          </cell>
          <cell r="G11261" t="str">
            <v>19,98</v>
          </cell>
          <cell r="H11261">
            <v>0</v>
          </cell>
          <cell r="I11261">
            <v>0</v>
          </cell>
          <cell r="J11261">
            <v>0</v>
          </cell>
          <cell r="K11261">
            <v>19.98</v>
          </cell>
          <cell r="L11261">
            <v>19.98</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31,70</v>
          </cell>
          <cell r="F11262">
            <v>0</v>
          </cell>
          <cell r="G11262" t="str">
            <v>31,70</v>
          </cell>
          <cell r="H11262">
            <v>0</v>
          </cell>
          <cell r="I11262">
            <v>0</v>
          </cell>
          <cell r="J11262">
            <v>0</v>
          </cell>
          <cell r="K11262">
            <v>31.7</v>
          </cell>
          <cell r="L11262">
            <v>31.7</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54,55</v>
          </cell>
          <cell r="F11263">
            <v>0</v>
          </cell>
          <cell r="G11263" t="str">
            <v>54,55</v>
          </cell>
          <cell r="H11263">
            <v>0</v>
          </cell>
          <cell r="I11263">
            <v>0</v>
          </cell>
          <cell r="J11263">
            <v>0</v>
          </cell>
          <cell r="K11263">
            <v>54.55</v>
          </cell>
          <cell r="L11263">
            <v>54.55</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43,20</v>
          </cell>
          <cell r="F11264">
            <v>0</v>
          </cell>
          <cell r="G11264" t="str">
            <v>43,20</v>
          </cell>
          <cell r="H11264">
            <v>0</v>
          </cell>
          <cell r="I11264">
            <v>0</v>
          </cell>
          <cell r="J11264">
            <v>0</v>
          </cell>
          <cell r="K11264">
            <v>43.2</v>
          </cell>
          <cell r="L11264">
            <v>43.2</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19,04</v>
          </cell>
          <cell r="F11265">
            <v>0</v>
          </cell>
          <cell r="G11265" t="str">
            <v>19,04</v>
          </cell>
          <cell r="H11265">
            <v>0</v>
          </cell>
          <cell r="I11265">
            <v>0</v>
          </cell>
          <cell r="J11265">
            <v>0</v>
          </cell>
          <cell r="K11265">
            <v>19.04</v>
          </cell>
          <cell r="L11265">
            <v>19.04</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75,98</v>
          </cell>
          <cell r="F11266">
            <v>0</v>
          </cell>
          <cell r="G11266" t="str">
            <v>75,98</v>
          </cell>
          <cell r="H11266">
            <v>0</v>
          </cell>
          <cell r="I11266">
            <v>0</v>
          </cell>
          <cell r="J11266">
            <v>0</v>
          </cell>
          <cell r="K11266">
            <v>75.98</v>
          </cell>
          <cell r="L11266">
            <v>75.98</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157,57</v>
          </cell>
          <cell r="F11267">
            <v>0</v>
          </cell>
          <cell r="G11267" t="str">
            <v>157,57</v>
          </cell>
          <cell r="H11267">
            <v>0</v>
          </cell>
          <cell r="I11267">
            <v>0</v>
          </cell>
          <cell r="J11267">
            <v>0</v>
          </cell>
          <cell r="K11267">
            <v>157.57</v>
          </cell>
          <cell r="L11267">
            <v>157.57</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190,77</v>
          </cell>
          <cell r="F11268">
            <v>0</v>
          </cell>
          <cell r="G11268" t="str">
            <v>190,77</v>
          </cell>
          <cell r="H11268">
            <v>0</v>
          </cell>
          <cell r="I11268">
            <v>0</v>
          </cell>
          <cell r="J11268">
            <v>0</v>
          </cell>
          <cell r="K11268">
            <v>190.77</v>
          </cell>
          <cell r="L11268">
            <v>190.77</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20,08</v>
          </cell>
          <cell r="F11269">
            <v>0</v>
          </cell>
          <cell r="G11269" t="str">
            <v>20,08</v>
          </cell>
          <cell r="H11269">
            <v>0</v>
          </cell>
          <cell r="I11269">
            <v>0</v>
          </cell>
          <cell r="J11269">
            <v>0</v>
          </cell>
          <cell r="K11269">
            <v>20.079999999999998</v>
          </cell>
          <cell r="L11269">
            <v>20.079999999999998</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397,50</v>
          </cell>
          <cell r="F11270">
            <v>0</v>
          </cell>
          <cell r="G11270" t="str">
            <v>397,50</v>
          </cell>
          <cell r="H11270">
            <v>0</v>
          </cell>
          <cell r="I11270">
            <v>0</v>
          </cell>
          <cell r="J11270">
            <v>0</v>
          </cell>
          <cell r="K11270">
            <v>397.5</v>
          </cell>
          <cell r="L11270">
            <v>397.5</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59,98</v>
          </cell>
          <cell r="F11271">
            <v>0</v>
          </cell>
          <cell r="G11271" t="str">
            <v>59,98</v>
          </cell>
          <cell r="H11271">
            <v>0</v>
          </cell>
          <cell r="I11271">
            <v>0</v>
          </cell>
          <cell r="J11271">
            <v>0</v>
          </cell>
          <cell r="K11271">
            <v>59.98</v>
          </cell>
          <cell r="L11271">
            <v>59.98</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87,22</v>
          </cell>
          <cell r="F11272">
            <v>0</v>
          </cell>
          <cell r="G11272" t="str">
            <v>87,22</v>
          </cell>
          <cell r="H11272">
            <v>0</v>
          </cell>
          <cell r="I11272">
            <v>0</v>
          </cell>
          <cell r="J11272">
            <v>0</v>
          </cell>
          <cell r="K11272">
            <v>87.22</v>
          </cell>
          <cell r="L11272">
            <v>87.22</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83,39</v>
          </cell>
          <cell r="F11273">
            <v>0</v>
          </cell>
          <cell r="G11273" t="str">
            <v>83,39</v>
          </cell>
          <cell r="H11273">
            <v>0</v>
          </cell>
          <cell r="I11273">
            <v>0</v>
          </cell>
          <cell r="J11273">
            <v>0</v>
          </cell>
          <cell r="K11273">
            <v>83.39</v>
          </cell>
          <cell r="L11273">
            <v>83.39</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43,43</v>
          </cell>
          <cell r="F11274">
            <v>0</v>
          </cell>
          <cell r="G11274" t="str">
            <v>43,43</v>
          </cell>
          <cell r="H11274">
            <v>0</v>
          </cell>
          <cell r="I11274">
            <v>0</v>
          </cell>
          <cell r="J11274">
            <v>0</v>
          </cell>
          <cell r="K11274">
            <v>43.43</v>
          </cell>
          <cell r="L11274">
            <v>43.43</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49,00</v>
          </cell>
          <cell r="F11275">
            <v>0</v>
          </cell>
          <cell r="G11275" t="str">
            <v>49,00</v>
          </cell>
          <cell r="H11275">
            <v>0</v>
          </cell>
          <cell r="I11275">
            <v>0</v>
          </cell>
          <cell r="J11275">
            <v>0</v>
          </cell>
          <cell r="K11275">
            <v>49</v>
          </cell>
          <cell r="L11275">
            <v>49</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23,40</v>
          </cell>
          <cell r="F11276">
            <v>0</v>
          </cell>
          <cell r="G11276" t="str">
            <v>23,40</v>
          </cell>
          <cell r="H11276">
            <v>0</v>
          </cell>
          <cell r="I11276">
            <v>0</v>
          </cell>
          <cell r="J11276">
            <v>0</v>
          </cell>
          <cell r="K11276">
            <v>23.4</v>
          </cell>
          <cell r="L11276">
            <v>23.4</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188,00</v>
          </cell>
          <cell r="F11277">
            <v>0</v>
          </cell>
          <cell r="G11277" t="str">
            <v>188,00</v>
          </cell>
          <cell r="H11277">
            <v>0</v>
          </cell>
          <cell r="I11277">
            <v>0</v>
          </cell>
          <cell r="J11277">
            <v>0</v>
          </cell>
          <cell r="K11277">
            <v>188</v>
          </cell>
          <cell r="L11277">
            <v>188</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13,49</v>
          </cell>
          <cell r="F11278">
            <v>0</v>
          </cell>
          <cell r="G11278" t="str">
            <v>13,49</v>
          </cell>
          <cell r="H11278">
            <v>0</v>
          </cell>
          <cell r="I11278">
            <v>0</v>
          </cell>
          <cell r="J11278">
            <v>0</v>
          </cell>
          <cell r="K11278">
            <v>13.49</v>
          </cell>
          <cell r="L11278">
            <v>13.49</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16,11</v>
          </cell>
          <cell r="F11279">
            <v>0</v>
          </cell>
          <cell r="G11279" t="str">
            <v>16,11</v>
          </cell>
          <cell r="H11279">
            <v>0</v>
          </cell>
          <cell r="I11279">
            <v>0</v>
          </cell>
          <cell r="J11279">
            <v>0</v>
          </cell>
          <cell r="K11279">
            <v>16.11</v>
          </cell>
          <cell r="L11279">
            <v>16.11</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44,71</v>
          </cell>
          <cell r="F11280">
            <v>0</v>
          </cell>
          <cell r="G11280" t="str">
            <v>44,71</v>
          </cell>
          <cell r="H11280">
            <v>0</v>
          </cell>
          <cell r="I11280">
            <v>0</v>
          </cell>
          <cell r="J11280">
            <v>0</v>
          </cell>
          <cell r="K11280">
            <v>44.71</v>
          </cell>
          <cell r="L11280">
            <v>44.71</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46,21</v>
          </cell>
          <cell r="F11281">
            <v>0</v>
          </cell>
          <cell r="G11281" t="str">
            <v>46,21</v>
          </cell>
          <cell r="H11281">
            <v>0</v>
          </cell>
          <cell r="I11281">
            <v>0</v>
          </cell>
          <cell r="J11281">
            <v>0</v>
          </cell>
          <cell r="K11281">
            <v>46.21</v>
          </cell>
          <cell r="L11281">
            <v>46.21</v>
          </cell>
          <cell r="M11281"/>
          <cell r="N11281">
            <v>6024</v>
          </cell>
        </row>
        <row r="11282">
          <cell r="A11282">
            <v>38379</v>
          </cell>
          <cell r="B11282" t="str">
            <v xml:space="preserve">REGUA DE ALUMINIO PARA PEDREIRO 2 X 1 "                                                                                                                                                                                                                                                                                                                                                                                                                                                                   </v>
          </cell>
          <cell r="C11282" t="str">
            <v>INSUMO</v>
          </cell>
          <cell r="D11282" t="str">
            <v xml:space="preserve">M     </v>
          </cell>
          <cell r="E11282" t="str">
            <v>69,90</v>
          </cell>
          <cell r="F11282">
            <v>0</v>
          </cell>
          <cell r="G11282" t="str">
            <v>69,90</v>
          </cell>
          <cell r="H11282">
            <v>0</v>
          </cell>
          <cell r="I11282">
            <v>0</v>
          </cell>
          <cell r="J11282">
            <v>0</v>
          </cell>
          <cell r="K11282">
            <v>69.900000000000006</v>
          </cell>
          <cell r="L11282">
            <v>69.900000000000006</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4,16</v>
          </cell>
          <cell r="F11285">
            <v>0</v>
          </cell>
          <cell r="G11285" t="str">
            <v>4,16</v>
          </cell>
          <cell r="H11285">
            <v>0</v>
          </cell>
          <cell r="I11285">
            <v>0</v>
          </cell>
          <cell r="J11285">
            <v>0</v>
          </cell>
          <cell r="K11285">
            <v>4.16</v>
          </cell>
          <cell r="L11285">
            <v>4.16</v>
          </cell>
          <cell r="M11285"/>
          <cell r="N11285">
            <v>34357</v>
          </cell>
        </row>
        <row r="11286">
          <cell r="A11286">
            <v>37329</v>
          </cell>
          <cell r="B11286" t="str">
            <v xml:space="preserve">REJUNTE EPOXI, QUALQUER COR                                                                                                                                                                                                                                                                                                                                                                                                                                                                               </v>
          </cell>
          <cell r="C11286" t="str">
            <v>INSUMO</v>
          </cell>
          <cell r="D11286" t="str">
            <v xml:space="preserve">KG    </v>
          </cell>
          <cell r="E11286" t="str">
            <v>87,80</v>
          </cell>
          <cell r="F11286">
            <v>0</v>
          </cell>
          <cell r="G11286" t="str">
            <v>87,80</v>
          </cell>
          <cell r="H11286">
            <v>0</v>
          </cell>
          <cell r="I11286">
            <v>0</v>
          </cell>
          <cell r="J11286">
            <v>0</v>
          </cell>
          <cell r="K11286">
            <v>87.8</v>
          </cell>
          <cell r="L11286">
            <v>87.8</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176,32</v>
          </cell>
          <cell r="F11288">
            <v>0</v>
          </cell>
          <cell r="G11288" t="str">
            <v>176,32</v>
          </cell>
          <cell r="H11288">
            <v>0</v>
          </cell>
          <cell r="I11288">
            <v>0</v>
          </cell>
          <cell r="J11288">
            <v>0</v>
          </cell>
          <cell r="K11288">
            <v>176.32</v>
          </cell>
          <cell r="L11288">
            <v>176.32</v>
          </cell>
          <cell r="M11288"/>
          <cell r="N11288">
            <v>12359</v>
          </cell>
        </row>
        <row r="11289">
          <cell r="A11289">
            <v>7353</v>
          </cell>
          <cell r="B11289" t="str">
            <v xml:space="preserve">RESINA ACRILICA PREMIUM BASE AGUA - COR BRANCA                                                                                                                                                                                                                                                                                                                                                                                                                                                            </v>
          </cell>
          <cell r="C11289" t="str">
            <v>INSUMO</v>
          </cell>
          <cell r="D11289" t="str">
            <v xml:space="preserve">L     </v>
          </cell>
          <cell r="E11289" t="str">
            <v>27,60</v>
          </cell>
          <cell r="F11289">
            <v>0</v>
          </cell>
          <cell r="G11289" t="str">
            <v>27,60</v>
          </cell>
          <cell r="H11289">
            <v>0</v>
          </cell>
          <cell r="I11289">
            <v>0</v>
          </cell>
          <cell r="J11289">
            <v>0</v>
          </cell>
          <cell r="K11289">
            <v>27.6</v>
          </cell>
          <cell r="L11289">
            <v>27.6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1,68</v>
          </cell>
          <cell r="F11290">
            <v>0</v>
          </cell>
          <cell r="G11290" t="str">
            <v>1,68</v>
          </cell>
          <cell r="H11290">
            <v>0</v>
          </cell>
          <cell r="I11290">
            <v>0</v>
          </cell>
          <cell r="J11290">
            <v>0</v>
          </cell>
          <cell r="K11290">
            <v>1.68</v>
          </cell>
          <cell r="L11290">
            <v>1.68</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28,90</v>
          </cell>
          <cell r="F11297">
            <v>0</v>
          </cell>
          <cell r="G11297" t="str">
            <v>28,90</v>
          </cell>
          <cell r="H11297">
            <v>0</v>
          </cell>
          <cell r="I11297">
            <v>0</v>
          </cell>
          <cell r="J11297">
            <v>0</v>
          </cell>
          <cell r="K11297">
            <v>28.9</v>
          </cell>
          <cell r="L11297">
            <v>28.9</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54,53</v>
          </cell>
          <cell r="F11298">
            <v>0</v>
          </cell>
          <cell r="G11298" t="str">
            <v>54,53</v>
          </cell>
          <cell r="H11298">
            <v>0</v>
          </cell>
          <cell r="I11298">
            <v>0</v>
          </cell>
          <cell r="J11298">
            <v>0</v>
          </cell>
          <cell r="K11298">
            <v>54.53</v>
          </cell>
          <cell r="L11298">
            <v>54.53</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39,45</v>
          </cell>
          <cell r="F11299">
            <v>0</v>
          </cell>
          <cell r="G11299" t="str">
            <v>39,45</v>
          </cell>
          <cell r="H11299">
            <v>0</v>
          </cell>
          <cell r="I11299">
            <v>0</v>
          </cell>
          <cell r="J11299">
            <v>0</v>
          </cell>
          <cell r="K11299">
            <v>39.450000000000003</v>
          </cell>
          <cell r="L11299">
            <v>39.450000000000003</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87,27</v>
          </cell>
          <cell r="F11300">
            <v>0</v>
          </cell>
          <cell r="G11300" t="str">
            <v>87,27</v>
          </cell>
          <cell r="H11300">
            <v>0</v>
          </cell>
          <cell r="I11300">
            <v>0</v>
          </cell>
          <cell r="J11300">
            <v>0</v>
          </cell>
          <cell r="K11300">
            <v>87.27</v>
          </cell>
          <cell r="L11300">
            <v>87.27</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4,04</v>
          </cell>
          <cell r="F11302">
            <v>0</v>
          </cell>
          <cell r="G11302" t="str">
            <v>4,04</v>
          </cell>
          <cell r="H11302">
            <v>0</v>
          </cell>
          <cell r="I11302">
            <v>0</v>
          </cell>
          <cell r="J11302">
            <v>0</v>
          </cell>
          <cell r="K11302">
            <v>4.04</v>
          </cell>
          <cell r="L11302">
            <v>4.04</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2,42</v>
          </cell>
          <cell r="F11303">
            <v>0</v>
          </cell>
          <cell r="G11303" t="str">
            <v>2,42</v>
          </cell>
          <cell r="H11303">
            <v>0</v>
          </cell>
          <cell r="I11303">
            <v>0</v>
          </cell>
          <cell r="J11303">
            <v>0</v>
          </cell>
          <cell r="K11303">
            <v>2.42</v>
          </cell>
          <cell r="L11303">
            <v>2.42</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3,02</v>
          </cell>
          <cell r="F11304">
            <v>0</v>
          </cell>
          <cell r="G11304" t="str">
            <v>3,02</v>
          </cell>
          <cell r="H11304">
            <v>0</v>
          </cell>
          <cell r="I11304">
            <v>0</v>
          </cell>
          <cell r="J11304">
            <v>0</v>
          </cell>
          <cell r="K11304">
            <v>3.02</v>
          </cell>
          <cell r="L11304">
            <v>3.02</v>
          </cell>
          <cell r="M11304"/>
          <cell r="N11304">
            <v>4408</v>
          </cell>
        </row>
        <row r="11305">
          <cell r="A11305">
            <v>36250</v>
          </cell>
          <cell r="B11305" t="str">
            <v xml:space="preserve">RODAFORRO EM PVC, PARA FORRO DE PVC, COMPRIMENTO 6 M                                                                                                                                                                                                                                                                                                                                                                                                                                                      </v>
          </cell>
          <cell r="C11305" t="str">
            <v>INSUMO</v>
          </cell>
          <cell r="D11305" t="str">
            <v xml:space="preserve">M     </v>
          </cell>
          <cell r="E11305" t="str">
            <v>4,14</v>
          </cell>
          <cell r="F11305">
            <v>0</v>
          </cell>
          <cell r="G11305" t="str">
            <v>4,14</v>
          </cell>
          <cell r="H11305">
            <v>0</v>
          </cell>
          <cell r="I11305">
            <v>0</v>
          </cell>
          <cell r="J11305">
            <v>0</v>
          </cell>
          <cell r="K11305">
            <v>4.1399999999999997</v>
          </cell>
          <cell r="L11305">
            <v>4.1399999999999997</v>
          </cell>
          <cell r="M11305"/>
          <cell r="N11305">
            <v>36250</v>
          </cell>
        </row>
        <row r="11306">
          <cell r="A11306">
            <v>10857</v>
          </cell>
          <cell r="B11306" t="str">
            <v xml:space="preserve">RODAPE ARDOSIA, CINZA, 10 CM, E= *1CM                                                                                                                                                                                                                                                                                                                                                                                                                                                                     </v>
          </cell>
          <cell r="C11306" t="str">
            <v>INSUMO</v>
          </cell>
          <cell r="D11306" t="str">
            <v xml:space="preserve">M     </v>
          </cell>
          <cell r="E11306" t="str">
            <v>11,64</v>
          </cell>
          <cell r="F11306">
            <v>0</v>
          </cell>
          <cell r="G11306" t="str">
            <v>11,64</v>
          </cell>
          <cell r="H11306">
            <v>0</v>
          </cell>
          <cell r="I11306">
            <v>0</v>
          </cell>
          <cell r="J11306">
            <v>0</v>
          </cell>
          <cell r="K11306">
            <v>11.64</v>
          </cell>
          <cell r="L11306">
            <v>11.64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30,94</v>
          </cell>
          <cell r="F11307">
            <v>0</v>
          </cell>
          <cell r="G11307" t="str">
            <v>30,94</v>
          </cell>
          <cell r="H11307">
            <v>0</v>
          </cell>
          <cell r="I11307">
            <v>0</v>
          </cell>
          <cell r="J11307">
            <v>0</v>
          </cell>
          <cell r="K11307">
            <v>30.94</v>
          </cell>
          <cell r="L11307">
            <v>30.94</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41,67</v>
          </cell>
          <cell r="F11309">
            <v>0</v>
          </cell>
          <cell r="G11309" t="str">
            <v>41,67</v>
          </cell>
          <cell r="H11309">
            <v>0</v>
          </cell>
          <cell r="I11309">
            <v>0</v>
          </cell>
          <cell r="J11309">
            <v>0</v>
          </cell>
          <cell r="K11309">
            <v>41.67</v>
          </cell>
          <cell r="L11309">
            <v>41.67</v>
          </cell>
          <cell r="M11309"/>
          <cell r="N11309">
            <v>4829</v>
          </cell>
        </row>
        <row r="11310">
          <cell r="A11310">
            <v>39829</v>
          </cell>
          <cell r="B11310" t="str">
            <v xml:space="preserve">RODAPE EM POLIESTIRENO, BRANCO, H = *5* CM, E = *1,5* CM                                                                                                                                                                                                                                                                                                                                                                                                                                                  </v>
          </cell>
          <cell r="C11310" t="str">
            <v>INSUMO</v>
          </cell>
          <cell r="D11310" t="str">
            <v xml:space="preserve">M     </v>
          </cell>
          <cell r="E11310" t="str">
            <v>25,92</v>
          </cell>
          <cell r="F11310">
            <v>0</v>
          </cell>
          <cell r="G11310" t="str">
            <v>25,92</v>
          </cell>
          <cell r="H11310">
            <v>0</v>
          </cell>
          <cell r="I11310">
            <v>0</v>
          </cell>
          <cell r="J11310">
            <v>0</v>
          </cell>
          <cell r="K11310">
            <v>25.92</v>
          </cell>
          <cell r="L11310">
            <v>25.92</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63,25</v>
          </cell>
          <cell r="F11311">
            <v>0</v>
          </cell>
          <cell r="G11311" t="str">
            <v>63,25</v>
          </cell>
          <cell r="H11311">
            <v>0</v>
          </cell>
          <cell r="I11311">
            <v>0</v>
          </cell>
          <cell r="J11311">
            <v>0</v>
          </cell>
          <cell r="K11311">
            <v>63.25</v>
          </cell>
          <cell r="L11311">
            <v>63.25</v>
          </cell>
          <cell r="M11311"/>
          <cell r="N11311">
            <v>20231</v>
          </cell>
        </row>
        <row r="11312">
          <cell r="A11312">
            <v>4804</v>
          </cell>
          <cell r="B11312" t="str">
            <v xml:space="preserve">RODAPE PLANO PARA PISO VINILICO, H = 5 CM                                                                                                                                                                                                                                                                                                                                                                                                                                                                 </v>
          </cell>
          <cell r="C11312" t="str">
            <v>INSUMO</v>
          </cell>
          <cell r="D11312" t="str">
            <v xml:space="preserve">M     </v>
          </cell>
          <cell r="E11312" t="str">
            <v>23,75</v>
          </cell>
          <cell r="F11312">
            <v>0</v>
          </cell>
          <cell r="G11312" t="str">
            <v>23,75</v>
          </cell>
          <cell r="H11312">
            <v>0</v>
          </cell>
          <cell r="I11312">
            <v>0</v>
          </cell>
          <cell r="J11312">
            <v>0</v>
          </cell>
          <cell r="K11312">
            <v>23.75</v>
          </cell>
          <cell r="L11312">
            <v>23.75</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6,77</v>
          </cell>
          <cell r="F11314">
            <v>0</v>
          </cell>
          <cell r="G11314" t="str">
            <v>6,77</v>
          </cell>
          <cell r="H11314">
            <v>0</v>
          </cell>
          <cell r="I11314">
            <v>0</v>
          </cell>
          <cell r="J11314">
            <v>0</v>
          </cell>
          <cell r="K11314">
            <v>6.77</v>
          </cell>
          <cell r="L11314">
            <v>6.77</v>
          </cell>
          <cell r="M11314"/>
          <cell r="N11314">
            <v>11573</v>
          </cell>
        </row>
        <row r="11315">
          <cell r="A11315">
            <v>38401</v>
          </cell>
          <cell r="B11315" t="str">
            <v xml:space="preserve">RODO PARA CHAO 40 CM COM CABO                                                                                                                                                                                                                                                                                                                                                                                                                                                                             </v>
          </cell>
          <cell r="C11315" t="str">
            <v>INSUMO</v>
          </cell>
          <cell r="D11315" t="str">
            <v xml:space="preserve">UN    </v>
          </cell>
          <cell r="E11315" t="str">
            <v>18,84</v>
          </cell>
          <cell r="F11315">
            <v>0</v>
          </cell>
          <cell r="G11315" t="str">
            <v>18,84</v>
          </cell>
          <cell r="H11315">
            <v>0</v>
          </cell>
          <cell r="I11315">
            <v>0</v>
          </cell>
          <cell r="J11315">
            <v>0</v>
          </cell>
          <cell r="K11315">
            <v>18.84</v>
          </cell>
          <cell r="L11315">
            <v>18.84</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65,29</v>
          </cell>
          <cell r="F11316">
            <v>0</v>
          </cell>
          <cell r="G11316" t="str">
            <v>65,29</v>
          </cell>
          <cell r="H11316">
            <v>0</v>
          </cell>
          <cell r="I11316">
            <v>0</v>
          </cell>
          <cell r="J11316">
            <v>0</v>
          </cell>
          <cell r="K11316">
            <v>65.290000000000006</v>
          </cell>
          <cell r="L11316">
            <v>65.290000000000006</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53,98</v>
          </cell>
          <cell r="F11317">
            <v>0</v>
          </cell>
          <cell r="G11317" t="str">
            <v>53,98</v>
          </cell>
          <cell r="H11317">
            <v>0</v>
          </cell>
          <cell r="I11317">
            <v>0</v>
          </cell>
          <cell r="J11317">
            <v>0</v>
          </cell>
          <cell r="K11317">
            <v>53.98</v>
          </cell>
          <cell r="L11317">
            <v>53.98</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14,96</v>
          </cell>
          <cell r="F11329">
            <v>0</v>
          </cell>
          <cell r="G11329" t="str">
            <v>14,96</v>
          </cell>
          <cell r="H11329">
            <v>0</v>
          </cell>
          <cell r="I11329">
            <v>0</v>
          </cell>
          <cell r="J11329">
            <v>0</v>
          </cell>
          <cell r="K11329">
            <v>14.96</v>
          </cell>
          <cell r="L11329">
            <v>14.96</v>
          </cell>
          <cell r="M11329"/>
          <cell r="N11329">
            <v>38393</v>
          </cell>
        </row>
        <row r="11330">
          <cell r="A11330">
            <v>38390</v>
          </cell>
          <cell r="B11330" t="str">
            <v xml:space="preserve">ROLO DE LA DE CARNEIRO 23 CM (SEM CABO)                                                                                                                                                                                                                                                                                                                                                                                                                                                                   </v>
          </cell>
          <cell r="C11330" t="str">
            <v>INSUMO</v>
          </cell>
          <cell r="D11330" t="str">
            <v xml:space="preserve">UN    </v>
          </cell>
          <cell r="E11330" t="str">
            <v>33,18</v>
          </cell>
          <cell r="F11330">
            <v>0</v>
          </cell>
          <cell r="G11330" t="str">
            <v>33,18</v>
          </cell>
          <cell r="H11330">
            <v>0</v>
          </cell>
          <cell r="I11330">
            <v>0</v>
          </cell>
          <cell r="J11330">
            <v>0</v>
          </cell>
          <cell r="K11330">
            <v>33.18</v>
          </cell>
          <cell r="L11330">
            <v>33.18</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22.021,14</v>
          </cell>
          <cell r="F11331">
            <v>0</v>
          </cell>
          <cell r="G11331" t="str">
            <v>22.021,14</v>
          </cell>
          <cell r="H11331">
            <v>0</v>
          </cell>
          <cell r="I11331">
            <v>0</v>
          </cell>
          <cell r="J11331">
            <v>0</v>
          </cell>
          <cell r="K11331">
            <v>22021.14</v>
          </cell>
          <cell r="L11331">
            <v>22021.14</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14,09</v>
          </cell>
          <cell r="F11332">
            <v>0</v>
          </cell>
          <cell r="G11332" t="str">
            <v>14,09</v>
          </cell>
          <cell r="H11332">
            <v>0</v>
          </cell>
          <cell r="I11332">
            <v>0</v>
          </cell>
          <cell r="J11332">
            <v>0</v>
          </cell>
          <cell r="K11332">
            <v>14.09</v>
          </cell>
          <cell r="L11332">
            <v>14.09</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13,45</v>
          </cell>
          <cell r="F11333">
            <v>0</v>
          </cell>
          <cell r="G11333" t="str">
            <v>13,45</v>
          </cell>
          <cell r="H11333">
            <v>0</v>
          </cell>
          <cell r="I11333">
            <v>0</v>
          </cell>
          <cell r="J11333">
            <v>0</v>
          </cell>
          <cell r="K11333">
            <v>13.45</v>
          </cell>
          <cell r="L11333">
            <v>13.45</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26,09</v>
          </cell>
          <cell r="F11336">
            <v>0</v>
          </cell>
          <cell r="G11336" t="str">
            <v>26,09</v>
          </cell>
          <cell r="H11336">
            <v>0</v>
          </cell>
          <cell r="I11336">
            <v>0</v>
          </cell>
          <cell r="J11336">
            <v>0</v>
          </cell>
          <cell r="K11336">
            <v>26.09</v>
          </cell>
          <cell r="L11336">
            <v>26.09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31,26</v>
          </cell>
          <cell r="F11337">
            <v>0</v>
          </cell>
          <cell r="G11337" t="str">
            <v>31,26</v>
          </cell>
          <cell r="H11337">
            <v>0</v>
          </cell>
          <cell r="I11337">
            <v>0</v>
          </cell>
          <cell r="J11337">
            <v>0</v>
          </cell>
          <cell r="K11337">
            <v>31.26</v>
          </cell>
          <cell r="L11337">
            <v>31.26</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36,55</v>
          </cell>
          <cell r="F11338">
            <v>0</v>
          </cell>
          <cell r="G11338" t="str">
            <v>36,55</v>
          </cell>
          <cell r="H11338">
            <v>0</v>
          </cell>
          <cell r="I11338">
            <v>0</v>
          </cell>
          <cell r="J11338">
            <v>0</v>
          </cell>
          <cell r="K11338">
            <v>36.549999999999997</v>
          </cell>
          <cell r="L11338">
            <v>36.549999999999997</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43,54</v>
          </cell>
          <cell r="F11339">
            <v>0</v>
          </cell>
          <cell r="G11339" t="str">
            <v>43,54</v>
          </cell>
          <cell r="H11339">
            <v>0</v>
          </cell>
          <cell r="I11339">
            <v>0</v>
          </cell>
          <cell r="J11339">
            <v>0</v>
          </cell>
          <cell r="K11339">
            <v>43.54</v>
          </cell>
          <cell r="L11339">
            <v>43.54</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34,07</v>
          </cell>
          <cell r="F11340">
            <v>0</v>
          </cell>
          <cell r="G11340" t="str">
            <v>34,07</v>
          </cell>
          <cell r="H11340">
            <v>0</v>
          </cell>
          <cell r="I11340">
            <v>0</v>
          </cell>
          <cell r="J11340">
            <v>0</v>
          </cell>
          <cell r="K11340">
            <v>34.07</v>
          </cell>
          <cell r="L11340">
            <v>34.07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57,64</v>
          </cell>
          <cell r="F11341">
            <v>0</v>
          </cell>
          <cell r="G11341" t="str">
            <v>57,64</v>
          </cell>
          <cell r="H11341">
            <v>0</v>
          </cell>
          <cell r="I11341">
            <v>0</v>
          </cell>
          <cell r="J11341">
            <v>0</v>
          </cell>
          <cell r="K11341">
            <v>57.64</v>
          </cell>
          <cell r="L11341">
            <v>57.64</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56,43</v>
          </cell>
          <cell r="F11342">
            <v>0</v>
          </cell>
          <cell r="G11342" t="str">
            <v>56,43</v>
          </cell>
          <cell r="H11342">
            <v>0</v>
          </cell>
          <cell r="I11342">
            <v>0</v>
          </cell>
          <cell r="J11342">
            <v>0</v>
          </cell>
          <cell r="K11342">
            <v>56.43</v>
          </cell>
          <cell r="L11342">
            <v>56.43</v>
          </cell>
          <cell r="M11342"/>
          <cell r="N11342">
            <v>7237</v>
          </cell>
        </row>
        <row r="11343">
          <cell r="A11343">
            <v>11757</v>
          </cell>
          <cell r="B11343" t="str">
            <v xml:space="preserve">SABONETEIRA DE PAREDE EM METAL CROMADO                                                                                                                                                                                                                                                                                                                                                                                                                                                                    </v>
          </cell>
          <cell r="C11343" t="str">
            <v>INSUMO</v>
          </cell>
          <cell r="D11343" t="str">
            <v xml:space="preserve">UN    </v>
          </cell>
          <cell r="E11343" t="str">
            <v>58,90</v>
          </cell>
          <cell r="F11343">
            <v>0</v>
          </cell>
          <cell r="G11343" t="str">
            <v>58,90</v>
          </cell>
          <cell r="H11343">
            <v>0</v>
          </cell>
          <cell r="I11343">
            <v>0</v>
          </cell>
          <cell r="J11343">
            <v>0</v>
          </cell>
          <cell r="K11343">
            <v>58.9</v>
          </cell>
          <cell r="L11343">
            <v>58.9</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3,45</v>
          </cell>
          <cell r="F11345">
            <v>0</v>
          </cell>
          <cell r="G11345" t="str">
            <v>3,45</v>
          </cell>
          <cell r="H11345">
            <v>0</v>
          </cell>
          <cell r="I11345">
            <v>0</v>
          </cell>
          <cell r="J11345">
            <v>0</v>
          </cell>
          <cell r="K11345">
            <v>3.45</v>
          </cell>
          <cell r="L11345">
            <v>3.45</v>
          </cell>
          <cell r="M11345"/>
          <cell r="N11345">
            <v>37526</v>
          </cell>
        </row>
        <row r="11346">
          <cell r="A11346">
            <v>6076</v>
          </cell>
          <cell r="B11346" t="str">
            <v xml:space="preserve">SAIBRO PARA ARGAMASSA (COLETADO NO COMERCIO)                                                                                                                                                                                                                                                                                                                                                                                                                                                              </v>
          </cell>
          <cell r="C11346" t="str">
            <v>INSUMO</v>
          </cell>
          <cell r="D11346" t="str">
            <v xml:space="preserve">M3    </v>
          </cell>
          <cell r="E11346" t="str">
            <v>67,45</v>
          </cell>
          <cell r="F11346">
            <v>0</v>
          </cell>
          <cell r="G11346" t="str">
            <v>67,45</v>
          </cell>
          <cell r="H11346">
            <v>0</v>
          </cell>
          <cell r="I11346">
            <v>0</v>
          </cell>
          <cell r="J11346">
            <v>0</v>
          </cell>
          <cell r="K11346">
            <v>67.45</v>
          </cell>
          <cell r="L11346">
            <v>67.45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4,17</v>
          </cell>
          <cell r="F11350">
            <v>0</v>
          </cell>
          <cell r="G11350" t="str">
            <v>4,17</v>
          </cell>
          <cell r="H11350">
            <v>0</v>
          </cell>
          <cell r="I11350">
            <v>0</v>
          </cell>
          <cell r="J11350">
            <v>0</v>
          </cell>
          <cell r="K11350">
            <v>4.17</v>
          </cell>
          <cell r="L11350">
            <v>4.17</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1,99</v>
          </cell>
          <cell r="F11351">
            <v>0</v>
          </cell>
          <cell r="G11351" t="str">
            <v>1,99</v>
          </cell>
          <cell r="H11351">
            <v>0</v>
          </cell>
          <cell r="I11351">
            <v>0</v>
          </cell>
          <cell r="J11351">
            <v>0</v>
          </cell>
          <cell r="K11351">
            <v>1.99</v>
          </cell>
          <cell r="L11351">
            <v>1.99</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2,88</v>
          </cell>
          <cell r="F11352">
            <v>0</v>
          </cell>
          <cell r="G11352" t="str">
            <v>2,88</v>
          </cell>
          <cell r="H11352">
            <v>0</v>
          </cell>
          <cell r="I11352">
            <v>0</v>
          </cell>
          <cell r="J11352">
            <v>0</v>
          </cell>
          <cell r="K11352">
            <v>2.88</v>
          </cell>
          <cell r="L11352">
            <v>2.88</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10,92</v>
          </cell>
          <cell r="F11353">
            <v>0</v>
          </cell>
          <cell r="G11353" t="str">
            <v>10,92</v>
          </cell>
          <cell r="H11353">
            <v>0</v>
          </cell>
          <cell r="I11353">
            <v>0</v>
          </cell>
          <cell r="J11353">
            <v>0</v>
          </cell>
          <cell r="K11353">
            <v>10.92</v>
          </cell>
          <cell r="L11353">
            <v>10.92</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11,21</v>
          </cell>
          <cell r="F11354">
            <v>0</v>
          </cell>
          <cell r="G11354" t="str">
            <v>11,21</v>
          </cell>
          <cell r="H11354">
            <v>0</v>
          </cell>
          <cell r="I11354">
            <v>0</v>
          </cell>
          <cell r="J11354">
            <v>0</v>
          </cell>
          <cell r="K11354">
            <v>11.21</v>
          </cell>
          <cell r="L11354">
            <v>11.21</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8,64</v>
          </cell>
          <cell r="F11355">
            <v>0</v>
          </cell>
          <cell r="G11355" t="str">
            <v>8,64</v>
          </cell>
          <cell r="H11355">
            <v>0</v>
          </cell>
          <cell r="I11355">
            <v>0</v>
          </cell>
          <cell r="J11355">
            <v>0</v>
          </cell>
          <cell r="K11355">
            <v>8.64</v>
          </cell>
          <cell r="L11355">
            <v>8.64</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6,00</v>
          </cell>
          <cell r="F11356">
            <v>0</v>
          </cell>
          <cell r="G11356" t="str">
            <v>6,00</v>
          </cell>
          <cell r="H11356">
            <v>0</v>
          </cell>
          <cell r="I11356">
            <v>0</v>
          </cell>
          <cell r="J11356">
            <v>0</v>
          </cell>
          <cell r="K11356">
            <v>6</v>
          </cell>
          <cell r="L11356">
            <v>6</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245,25</v>
          </cell>
          <cell r="F11359">
            <v>0</v>
          </cell>
          <cell r="G11359" t="str">
            <v>245,25</v>
          </cell>
          <cell r="H11359">
            <v>0</v>
          </cell>
          <cell r="I11359">
            <v>0</v>
          </cell>
          <cell r="J11359">
            <v>0</v>
          </cell>
          <cell r="K11359">
            <v>245.25</v>
          </cell>
          <cell r="L11359">
            <v>245.25</v>
          </cell>
          <cell r="M11359"/>
          <cell r="N11359">
            <v>4734</v>
          </cell>
        </row>
        <row r="11360">
          <cell r="A11360">
            <v>6085</v>
          </cell>
          <cell r="B11360" t="str">
            <v xml:space="preserve">SELADOR ACRILICO OPACO PREMIUM INTERIOR/EXTERIOR                                                                                                                                                                                                                                                                                                                                                                                                                                                          </v>
          </cell>
          <cell r="C11360" t="str">
            <v>INSUMO</v>
          </cell>
          <cell r="D11360" t="str">
            <v xml:space="preserve">L     </v>
          </cell>
          <cell r="E11360" t="str">
            <v>10,39</v>
          </cell>
          <cell r="F11360">
            <v>0</v>
          </cell>
          <cell r="G11360" t="str">
            <v>10,39</v>
          </cell>
          <cell r="H11360">
            <v>0</v>
          </cell>
          <cell r="I11360">
            <v>0</v>
          </cell>
          <cell r="J11360">
            <v>0</v>
          </cell>
          <cell r="K11360">
            <v>10.39</v>
          </cell>
          <cell r="L11360">
            <v>10.39</v>
          </cell>
          <cell r="M11360"/>
          <cell r="N11360">
            <v>6085</v>
          </cell>
        </row>
        <row r="11361">
          <cell r="A11361">
            <v>38396</v>
          </cell>
          <cell r="B11361" t="str">
            <v xml:space="preserve">SELADOR HORIZONTAL PARA FITA DE ACO 1 "                                                                                                                                                                                                                                                                                                                                                                                                                                                                   </v>
          </cell>
          <cell r="C11361" t="str">
            <v>INSUMO</v>
          </cell>
          <cell r="D11361" t="str">
            <v xml:space="preserve">UN    </v>
          </cell>
          <cell r="E11361" t="str">
            <v>681,32</v>
          </cell>
          <cell r="F11361">
            <v>0</v>
          </cell>
          <cell r="G11361" t="str">
            <v>681,32</v>
          </cell>
          <cell r="H11361">
            <v>0</v>
          </cell>
          <cell r="I11361">
            <v>0</v>
          </cell>
          <cell r="J11361">
            <v>0</v>
          </cell>
          <cell r="K11361">
            <v>681.32</v>
          </cell>
          <cell r="L11361">
            <v>681.32</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65,76</v>
          </cell>
          <cell r="F11362">
            <v>0</v>
          </cell>
          <cell r="G11362" t="str">
            <v>65,76</v>
          </cell>
          <cell r="H11362">
            <v>0</v>
          </cell>
          <cell r="I11362">
            <v>0</v>
          </cell>
          <cell r="J11362">
            <v>0</v>
          </cell>
          <cell r="K11362">
            <v>65.760000000000005</v>
          </cell>
          <cell r="L11362">
            <v>65.760000000000005</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24,83</v>
          </cell>
          <cell r="F11363">
            <v>0</v>
          </cell>
          <cell r="G11363" t="str">
            <v>24,83</v>
          </cell>
          <cell r="H11363">
            <v>0</v>
          </cell>
          <cell r="I11363">
            <v>0</v>
          </cell>
          <cell r="J11363">
            <v>0</v>
          </cell>
          <cell r="K11363">
            <v>24.83</v>
          </cell>
          <cell r="L11363">
            <v>24.83</v>
          </cell>
          <cell r="M11363"/>
          <cell r="N11363">
            <v>43143</v>
          </cell>
        </row>
        <row r="11364">
          <cell r="A11364">
            <v>7317</v>
          </cell>
          <cell r="B11364" t="str">
            <v xml:space="preserve">SELANTE DE BASE ASFALTICA PARA VEDACAO                                                                                                                                                                                                                                                                                                                                                                                                                                                                    </v>
          </cell>
          <cell r="C11364" t="str">
            <v>INSUMO</v>
          </cell>
          <cell r="D11364" t="str">
            <v xml:space="preserve">KG    </v>
          </cell>
          <cell r="E11364" t="str">
            <v>38,31</v>
          </cell>
          <cell r="F11364">
            <v>0</v>
          </cell>
          <cell r="G11364" t="str">
            <v>38,31</v>
          </cell>
          <cell r="H11364">
            <v>0</v>
          </cell>
          <cell r="I11364">
            <v>0</v>
          </cell>
          <cell r="J11364">
            <v>0</v>
          </cell>
          <cell r="K11364">
            <v>38.31</v>
          </cell>
          <cell r="L11364">
            <v>38.31</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31,03</v>
          </cell>
          <cell r="F11365">
            <v>0</v>
          </cell>
          <cell r="G11365" t="str">
            <v>31,03</v>
          </cell>
          <cell r="H11365">
            <v>0</v>
          </cell>
          <cell r="I11365">
            <v>0</v>
          </cell>
          <cell r="J11365">
            <v>0</v>
          </cell>
          <cell r="K11365">
            <v>31.03</v>
          </cell>
          <cell r="L11365">
            <v>31.03</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140,94</v>
          </cell>
          <cell r="F11366">
            <v>0</v>
          </cell>
          <cell r="G11366" t="str">
            <v>140,94</v>
          </cell>
          <cell r="H11366">
            <v>0</v>
          </cell>
          <cell r="I11366">
            <v>0</v>
          </cell>
          <cell r="J11366">
            <v>0</v>
          </cell>
          <cell r="K11366">
            <v>140.94</v>
          </cell>
          <cell r="L11366">
            <v>140.94</v>
          </cell>
          <cell r="M11366"/>
          <cell r="N11366">
            <v>43142</v>
          </cell>
        </row>
        <row r="11367">
          <cell r="A11367">
            <v>38123</v>
          </cell>
          <cell r="B11367" t="str">
            <v xml:space="preserve">SELANTE TIPO VEDA CALHA PARA METAL E FIBROCIMENTO                                                                                                                                                                                                                                                                                                                                                                                                                                                         </v>
          </cell>
          <cell r="C11367" t="str">
            <v>INSUMO</v>
          </cell>
          <cell r="D11367" t="str">
            <v xml:space="preserve">KG    </v>
          </cell>
          <cell r="E11367" t="str">
            <v>65,68</v>
          </cell>
          <cell r="F11367">
            <v>0</v>
          </cell>
          <cell r="G11367" t="str">
            <v>65,68</v>
          </cell>
          <cell r="H11367">
            <v>0</v>
          </cell>
          <cell r="I11367">
            <v>0</v>
          </cell>
          <cell r="J11367">
            <v>0</v>
          </cell>
          <cell r="K11367">
            <v>65.680000000000007</v>
          </cell>
          <cell r="L11367">
            <v>65.680000000000007</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237.300,69</v>
          </cell>
          <cell r="F11373">
            <v>0</v>
          </cell>
          <cell r="G11373" t="str">
            <v>237.300,69</v>
          </cell>
          <cell r="H11373">
            <v>0</v>
          </cell>
          <cell r="I11373">
            <v>0</v>
          </cell>
          <cell r="J11373">
            <v>0</v>
          </cell>
          <cell r="K11373">
            <v>237300.69</v>
          </cell>
          <cell r="L11373">
            <v>237300.69</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279.020,97</v>
          </cell>
          <cell r="F11374">
            <v>0</v>
          </cell>
          <cell r="G11374" t="str">
            <v>279.020,97</v>
          </cell>
          <cell r="H11374">
            <v>0</v>
          </cell>
          <cell r="I11374">
            <v>0</v>
          </cell>
          <cell r="J11374">
            <v>0</v>
          </cell>
          <cell r="K11374">
            <v>279020.96999999997</v>
          </cell>
          <cell r="L11374">
            <v>279020.96999999997</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215.776,22</v>
          </cell>
          <cell r="F11375">
            <v>0</v>
          </cell>
          <cell r="G11375" t="str">
            <v>215.776,22</v>
          </cell>
          <cell r="H11375">
            <v>0</v>
          </cell>
          <cell r="I11375">
            <v>0</v>
          </cell>
          <cell r="J11375">
            <v>0</v>
          </cell>
          <cell r="K11375">
            <v>215776.22</v>
          </cell>
          <cell r="L11375">
            <v>215776.22</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1.226,35</v>
          </cell>
          <cell r="F11381">
            <v>0</v>
          </cell>
          <cell r="G11381" t="str">
            <v>1.226,35</v>
          </cell>
          <cell r="H11381">
            <v>0</v>
          </cell>
          <cell r="I11381">
            <v>0</v>
          </cell>
          <cell r="J11381">
            <v>0</v>
          </cell>
          <cell r="K11381">
            <v>1226.3499999999999</v>
          </cell>
          <cell r="L11381">
            <v>1226.3499999999999</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4.940,88</v>
          </cell>
          <cell r="F11382">
            <v>0</v>
          </cell>
          <cell r="G11382" t="str">
            <v>4.940,88</v>
          </cell>
          <cell r="H11382">
            <v>0</v>
          </cell>
          <cell r="I11382">
            <v>0</v>
          </cell>
          <cell r="J11382">
            <v>0</v>
          </cell>
          <cell r="K11382">
            <v>4940.88</v>
          </cell>
          <cell r="L11382">
            <v>4940.88</v>
          </cell>
          <cell r="M11382"/>
          <cell r="N11382">
            <v>40269</v>
          </cell>
        </row>
        <row r="11383">
          <cell r="A11383">
            <v>6110</v>
          </cell>
          <cell r="B11383" t="str">
            <v xml:space="preserve">SERRALHEIRO (HORISTA)                                                                                                                                                                                                                                                                                                                                                                                                                                                                                     </v>
          </cell>
          <cell r="C11383" t="str">
            <v>INSUMO</v>
          </cell>
          <cell r="D11383" t="str">
            <v xml:space="preserve">H     </v>
          </cell>
          <cell r="E11383" t="str">
            <v>23,62</v>
          </cell>
          <cell r="F11383">
            <v>0</v>
          </cell>
          <cell r="G11383" t="str">
            <v>23,62</v>
          </cell>
          <cell r="H11383">
            <v>0</v>
          </cell>
          <cell r="I11383">
            <v>0</v>
          </cell>
          <cell r="J11383">
            <v>0</v>
          </cell>
          <cell r="K11383">
            <v>23.62</v>
          </cell>
          <cell r="L11383">
            <v>23.62</v>
          </cell>
          <cell r="M11383"/>
          <cell r="N11383">
            <v>6110</v>
          </cell>
        </row>
        <row r="11384">
          <cell r="A11384">
            <v>40910</v>
          </cell>
          <cell r="B11384" t="str">
            <v xml:space="preserve">SERRALHEIRO (MENSALISTA)                                                                                                                                                                                                                                                                                                                                                                                                                                                                                  </v>
          </cell>
          <cell r="C11384" t="str">
            <v>INSUMO</v>
          </cell>
          <cell r="D11384" t="str">
            <v xml:space="preserve">MES   </v>
          </cell>
          <cell r="E11384" t="str">
            <v>4.149,33</v>
          </cell>
          <cell r="F11384">
            <v>0</v>
          </cell>
          <cell r="G11384" t="str">
            <v>4.149,33</v>
          </cell>
          <cell r="H11384">
            <v>0</v>
          </cell>
          <cell r="I11384">
            <v>0</v>
          </cell>
          <cell r="J11384">
            <v>0</v>
          </cell>
          <cell r="K11384">
            <v>4149.33</v>
          </cell>
          <cell r="L11384">
            <v>4149.33</v>
          </cell>
          <cell r="M11384"/>
          <cell r="N11384">
            <v>40910</v>
          </cell>
        </row>
        <row r="11385">
          <cell r="A11385">
            <v>6111</v>
          </cell>
          <cell r="B11385" t="str">
            <v xml:space="preserve">SERVENTE DE OBRAS                                                                                                                                                                                                                                                                                                                                                                                                                                                                                         </v>
          </cell>
          <cell r="C11385" t="str">
            <v>INSUMO</v>
          </cell>
          <cell r="D11385" t="str">
            <v xml:space="preserve">H     </v>
          </cell>
          <cell r="E11385" t="str">
            <v>16,95</v>
          </cell>
          <cell r="F11385">
            <v>0</v>
          </cell>
          <cell r="G11385" t="str">
            <v>16,95</v>
          </cell>
          <cell r="H11385">
            <v>0</v>
          </cell>
          <cell r="I11385">
            <v>0</v>
          </cell>
          <cell r="J11385">
            <v>0</v>
          </cell>
          <cell r="K11385">
            <v>16.95</v>
          </cell>
          <cell r="L11385">
            <v>16.95</v>
          </cell>
          <cell r="M11385"/>
          <cell r="N11385">
            <v>6111</v>
          </cell>
        </row>
        <row r="11386">
          <cell r="A11386">
            <v>41084</v>
          </cell>
          <cell r="B11386" t="str">
            <v xml:space="preserve">SERVENTE DE OBRAS (MENSALISTA)                                                                                                                                                                                                                                                                                                                                                                                                                                                                            </v>
          </cell>
          <cell r="C11386" t="str">
            <v>INSUMO</v>
          </cell>
          <cell r="D11386" t="str">
            <v xml:space="preserve">MES   </v>
          </cell>
          <cell r="E11386" t="str">
            <v>2.978,81</v>
          </cell>
          <cell r="F11386">
            <v>0</v>
          </cell>
          <cell r="G11386" t="str">
            <v>2.978,81</v>
          </cell>
          <cell r="H11386">
            <v>0</v>
          </cell>
          <cell r="I11386">
            <v>0</v>
          </cell>
          <cell r="J11386">
            <v>0</v>
          </cell>
          <cell r="K11386">
            <v>2978.81</v>
          </cell>
          <cell r="L11386">
            <v>2978.81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34,95</v>
          </cell>
          <cell r="F11387">
            <v>0</v>
          </cell>
          <cell r="G11387" t="str">
            <v>34,95</v>
          </cell>
          <cell r="H11387">
            <v>0</v>
          </cell>
          <cell r="I11387">
            <v>0</v>
          </cell>
          <cell r="J11387">
            <v>0</v>
          </cell>
          <cell r="K11387">
            <v>34.950000000000003</v>
          </cell>
          <cell r="L11387">
            <v>34.950000000000003</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211,02</v>
          </cell>
          <cell r="F11388">
            <v>0</v>
          </cell>
          <cell r="G11388" t="str">
            <v>211,02</v>
          </cell>
          <cell r="H11388">
            <v>0</v>
          </cell>
          <cell r="I11388">
            <v>0</v>
          </cell>
          <cell r="J11388">
            <v>0</v>
          </cell>
          <cell r="K11388">
            <v>211.02</v>
          </cell>
          <cell r="L11388">
            <v>211.02</v>
          </cell>
          <cell r="M11388"/>
          <cell r="N11388">
            <v>38637</v>
          </cell>
        </row>
        <row r="11389">
          <cell r="A11389">
            <v>6150</v>
          </cell>
          <cell r="B11389" t="str">
            <v xml:space="preserve">SIFAO EM METAL CROMADO PARA PIA AMERICANA, 1.1/2 X 2 "                                                                                                                                                                                                                                                                                                                                                                                                                                                    </v>
          </cell>
          <cell r="C11389" t="str">
            <v>INSUMO</v>
          </cell>
          <cell r="D11389" t="str">
            <v xml:space="preserve">UN    </v>
          </cell>
          <cell r="E11389" t="str">
            <v>213,60</v>
          </cell>
          <cell r="F11389">
            <v>0</v>
          </cell>
          <cell r="G11389" t="str">
            <v>213,60</v>
          </cell>
          <cell r="H11389">
            <v>0</v>
          </cell>
          <cell r="I11389">
            <v>0</v>
          </cell>
          <cell r="J11389">
            <v>0</v>
          </cell>
          <cell r="K11389">
            <v>213.6</v>
          </cell>
          <cell r="L11389">
            <v>213.6</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167,90</v>
          </cell>
          <cell r="F11390">
            <v>0</v>
          </cell>
          <cell r="G11390" t="str">
            <v>167,90</v>
          </cell>
          <cell r="H11390">
            <v>0</v>
          </cell>
          <cell r="I11390">
            <v>0</v>
          </cell>
          <cell r="J11390">
            <v>0</v>
          </cell>
          <cell r="K11390">
            <v>167.9</v>
          </cell>
          <cell r="L11390">
            <v>167.9</v>
          </cell>
          <cell r="M11390"/>
          <cell r="N11390">
            <v>6136</v>
          </cell>
        </row>
        <row r="11391">
          <cell r="A11391">
            <v>38638</v>
          </cell>
          <cell r="B11391" t="str">
            <v xml:space="preserve">SIFAO EM METAL CROMADO PARA TANQUE, 1.1/4 X 1.1/2 "                                                                                                                                                                                                                                                                                                                                                                                                                                                       </v>
          </cell>
          <cell r="C11391" t="str">
            <v>INSUMO</v>
          </cell>
          <cell r="D11391" t="str">
            <v xml:space="preserve">UN    </v>
          </cell>
          <cell r="E11391" t="str">
            <v>177,82</v>
          </cell>
          <cell r="F11391">
            <v>0</v>
          </cell>
          <cell r="G11391" t="str">
            <v>177,82</v>
          </cell>
          <cell r="H11391">
            <v>0</v>
          </cell>
          <cell r="I11391">
            <v>0</v>
          </cell>
          <cell r="J11391">
            <v>0</v>
          </cell>
          <cell r="K11391">
            <v>177.82</v>
          </cell>
          <cell r="L11391">
            <v>177.82</v>
          </cell>
          <cell r="M11391"/>
          <cell r="N11391">
            <v>38638</v>
          </cell>
        </row>
        <row r="11392">
          <cell r="A11392">
            <v>20262</v>
          </cell>
          <cell r="B11392" t="str">
            <v xml:space="preserve">SIFAO PLASTICO EXTENSIVEL UNIVERSAL, TIPO COPO                                                                                                                                                                                                                                                                                                                                                                                                                                                            </v>
          </cell>
          <cell r="C11392" t="str">
            <v>INSUMO</v>
          </cell>
          <cell r="D11392" t="str">
            <v xml:space="preserve">UN    </v>
          </cell>
          <cell r="E11392" t="str">
            <v>17,57</v>
          </cell>
          <cell r="F11392">
            <v>0</v>
          </cell>
          <cell r="G11392" t="str">
            <v>17,57</v>
          </cell>
          <cell r="H11392">
            <v>0</v>
          </cell>
          <cell r="I11392">
            <v>0</v>
          </cell>
          <cell r="J11392">
            <v>0</v>
          </cell>
          <cell r="K11392">
            <v>17.57</v>
          </cell>
          <cell r="L11392">
            <v>17.57</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14,00</v>
          </cell>
          <cell r="F11393">
            <v>0</v>
          </cell>
          <cell r="G11393" t="str">
            <v>14,00</v>
          </cell>
          <cell r="H11393">
            <v>0</v>
          </cell>
          <cell r="I11393">
            <v>0</v>
          </cell>
          <cell r="J11393">
            <v>0</v>
          </cell>
          <cell r="K11393">
            <v>14</v>
          </cell>
          <cell r="L11393">
            <v>14</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25,10</v>
          </cell>
          <cell r="F11394">
            <v>0</v>
          </cell>
          <cell r="G11394" t="str">
            <v>25,10</v>
          </cell>
          <cell r="H11394">
            <v>0</v>
          </cell>
          <cell r="I11394">
            <v>0</v>
          </cell>
          <cell r="J11394">
            <v>0</v>
          </cell>
          <cell r="K11394">
            <v>25.1</v>
          </cell>
          <cell r="L11394">
            <v>25.1</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23,68</v>
          </cell>
          <cell r="F11395">
            <v>0</v>
          </cell>
          <cell r="G11395" t="str">
            <v>23,68</v>
          </cell>
          <cell r="H11395">
            <v>0</v>
          </cell>
          <cell r="I11395">
            <v>0</v>
          </cell>
          <cell r="J11395">
            <v>0</v>
          </cell>
          <cell r="K11395">
            <v>23.68</v>
          </cell>
          <cell r="L11395">
            <v>23.68</v>
          </cell>
          <cell r="M11395"/>
          <cell r="N11395">
            <v>6149</v>
          </cell>
        </row>
        <row r="11396">
          <cell r="A11396">
            <v>6146</v>
          </cell>
          <cell r="B11396" t="str">
            <v xml:space="preserve">SIFAO PLASTICO TIPO COPO PARA TANQUE, 1.1/4 X 1.1/2 "                                                                                                                                                                                                                                                                                                                                                                                                                                                     </v>
          </cell>
          <cell r="C11396" t="str">
            <v>INSUMO</v>
          </cell>
          <cell r="D11396" t="str">
            <v xml:space="preserve">UN    </v>
          </cell>
          <cell r="E11396" t="str">
            <v>25,14</v>
          </cell>
          <cell r="F11396">
            <v>0</v>
          </cell>
          <cell r="G11396" t="str">
            <v>25,14</v>
          </cell>
          <cell r="H11396">
            <v>0</v>
          </cell>
          <cell r="I11396">
            <v>0</v>
          </cell>
          <cell r="J11396">
            <v>0</v>
          </cell>
          <cell r="K11396">
            <v>25.14</v>
          </cell>
          <cell r="L11396">
            <v>25.14</v>
          </cell>
          <cell r="M11396"/>
          <cell r="N11396">
            <v>6146</v>
          </cell>
        </row>
        <row r="11397">
          <cell r="A11397">
            <v>44536</v>
          </cell>
          <cell r="B11397" t="str">
            <v xml:space="preserve">SILICA ATIVA PARA ADICAO EM CONCRETO E  ARGAMASSA                                                                                                                                                                                                                                                                                                                                                                                                                                                         </v>
          </cell>
          <cell r="C11397" t="str">
            <v>INSUMO</v>
          </cell>
          <cell r="D11397" t="str">
            <v xml:space="preserve">KG    </v>
          </cell>
          <cell r="E11397" t="str">
            <v>2,61</v>
          </cell>
          <cell r="F11397">
            <v>0</v>
          </cell>
          <cell r="G11397" t="str">
            <v>2,61</v>
          </cell>
          <cell r="H11397">
            <v>0</v>
          </cell>
          <cell r="I11397">
            <v>0</v>
          </cell>
          <cell r="J11397">
            <v>0</v>
          </cell>
          <cell r="K11397">
            <v>2.61</v>
          </cell>
          <cell r="L11397">
            <v>2.61</v>
          </cell>
          <cell r="M11397"/>
          <cell r="N11397">
            <v>44536</v>
          </cell>
        </row>
        <row r="11398">
          <cell r="A11398">
            <v>39961</v>
          </cell>
          <cell r="B11398" t="str">
            <v xml:space="preserve">SILICONE ACETICO USO GERAL INCOLOR 280 G                                                                                                                                                                                                                                                                                                                                                                                                                                                                  </v>
          </cell>
          <cell r="C11398" t="str">
            <v>INSUMO</v>
          </cell>
          <cell r="D11398" t="str">
            <v xml:space="preserve">UN    </v>
          </cell>
          <cell r="E11398" t="str">
            <v>20,50</v>
          </cell>
          <cell r="F11398">
            <v>0</v>
          </cell>
          <cell r="G11398" t="str">
            <v>20,50</v>
          </cell>
          <cell r="H11398">
            <v>0</v>
          </cell>
          <cell r="I11398">
            <v>0</v>
          </cell>
          <cell r="J11398">
            <v>0</v>
          </cell>
          <cell r="K11398">
            <v>20.5</v>
          </cell>
          <cell r="L11398">
            <v>20.5</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15,53</v>
          </cell>
          <cell r="F11403">
            <v>0</v>
          </cell>
          <cell r="G11403" t="str">
            <v>15,53</v>
          </cell>
          <cell r="H11403">
            <v>0</v>
          </cell>
          <cell r="I11403">
            <v>0</v>
          </cell>
          <cell r="J11403">
            <v>0</v>
          </cell>
          <cell r="K11403">
            <v>15.53</v>
          </cell>
          <cell r="L11403">
            <v>15.53</v>
          </cell>
          <cell r="M11403"/>
          <cell r="N11403">
            <v>20250</v>
          </cell>
        </row>
        <row r="11404">
          <cell r="A11404">
            <v>13388</v>
          </cell>
          <cell r="B11404" t="str">
            <v xml:space="preserve">SOLDA EM BARRA DE ESTANHO-CHUMBO 50/50                                                                                                                                                                                                                                                                                                                                                                                                                                                                    </v>
          </cell>
          <cell r="C11404" t="str">
            <v>INSUMO</v>
          </cell>
          <cell r="D11404" t="str">
            <v xml:space="preserve">KG    </v>
          </cell>
          <cell r="E11404" t="str">
            <v>249,79</v>
          </cell>
          <cell r="F11404">
            <v>0</v>
          </cell>
          <cell r="G11404" t="str">
            <v>249,79</v>
          </cell>
          <cell r="H11404">
            <v>0</v>
          </cell>
          <cell r="I11404">
            <v>0</v>
          </cell>
          <cell r="J11404">
            <v>0</v>
          </cell>
          <cell r="K11404">
            <v>249.79</v>
          </cell>
          <cell r="L11404">
            <v>249.79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25,80</v>
          </cell>
          <cell r="F11407">
            <v>0</v>
          </cell>
          <cell r="G11407" t="str">
            <v>25,80</v>
          </cell>
          <cell r="H11407">
            <v>0</v>
          </cell>
          <cell r="I11407">
            <v>0</v>
          </cell>
          <cell r="J11407">
            <v>0</v>
          </cell>
          <cell r="K11407">
            <v>25.8</v>
          </cell>
          <cell r="L11407">
            <v>25.8</v>
          </cell>
          <cell r="M11407"/>
          <cell r="N11407">
            <v>6160</v>
          </cell>
        </row>
        <row r="11408">
          <cell r="A11408">
            <v>41087</v>
          </cell>
          <cell r="B11408" t="str">
            <v xml:space="preserve">SOLDADOR (MENSALISTA)                                                                                                                                                                                                                                                                                                                                                                                                                                                                                     </v>
          </cell>
          <cell r="C11408" t="str">
            <v>INSUMO</v>
          </cell>
          <cell r="D11408" t="str">
            <v xml:space="preserve">MES   </v>
          </cell>
          <cell r="E11408" t="str">
            <v>4.532,00</v>
          </cell>
          <cell r="F11408">
            <v>0</v>
          </cell>
          <cell r="G11408" t="str">
            <v>4.532,00</v>
          </cell>
          <cell r="H11408">
            <v>0</v>
          </cell>
          <cell r="I11408">
            <v>0</v>
          </cell>
          <cell r="J11408">
            <v>0</v>
          </cell>
          <cell r="K11408">
            <v>4532</v>
          </cell>
          <cell r="L11408">
            <v>4532</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49,04</v>
          </cell>
          <cell r="F11409">
            <v>0</v>
          </cell>
          <cell r="G11409" t="str">
            <v>49,04</v>
          </cell>
          <cell r="H11409">
            <v>0</v>
          </cell>
          <cell r="I11409">
            <v>0</v>
          </cell>
          <cell r="J11409">
            <v>0</v>
          </cell>
          <cell r="K11409">
            <v>49.04</v>
          </cell>
          <cell r="L11409">
            <v>49.04</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8.615,34</v>
          </cell>
          <cell r="F11410">
            <v>0</v>
          </cell>
          <cell r="G11410" t="str">
            <v>8.615,34</v>
          </cell>
          <cell r="H11410">
            <v>0</v>
          </cell>
          <cell r="I11410">
            <v>0</v>
          </cell>
          <cell r="J11410">
            <v>0</v>
          </cell>
          <cell r="K11410">
            <v>8615.34</v>
          </cell>
          <cell r="L11410">
            <v>8615.34</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89,54</v>
          </cell>
          <cell r="F11411">
            <v>0</v>
          </cell>
          <cell r="G11411" t="str">
            <v>89,54</v>
          </cell>
          <cell r="H11411">
            <v>0</v>
          </cell>
          <cell r="I11411">
            <v>0</v>
          </cell>
          <cell r="J11411">
            <v>0</v>
          </cell>
          <cell r="K11411">
            <v>89.54</v>
          </cell>
          <cell r="L11411">
            <v>89.54</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62,19</v>
          </cell>
          <cell r="F11413">
            <v>0</v>
          </cell>
          <cell r="G11413" t="str">
            <v>62,19</v>
          </cell>
          <cell r="H11413">
            <v>0</v>
          </cell>
          <cell r="I11413">
            <v>0</v>
          </cell>
          <cell r="J11413">
            <v>0</v>
          </cell>
          <cell r="K11413">
            <v>62.19</v>
          </cell>
          <cell r="L11413">
            <v>62.19</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34,05</v>
          </cell>
          <cell r="F11414">
            <v>0</v>
          </cell>
          <cell r="G11414" t="str">
            <v>34,05</v>
          </cell>
          <cell r="H11414">
            <v>0</v>
          </cell>
          <cell r="I11414">
            <v>0</v>
          </cell>
          <cell r="J11414">
            <v>0</v>
          </cell>
          <cell r="K11414">
            <v>34.049999999999997</v>
          </cell>
          <cell r="L11414">
            <v>34.049999999999997</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10,92</v>
          </cell>
          <cell r="F11415">
            <v>0</v>
          </cell>
          <cell r="G11415" t="str">
            <v>10,92</v>
          </cell>
          <cell r="H11415">
            <v>0</v>
          </cell>
          <cell r="I11415">
            <v>0</v>
          </cell>
          <cell r="J11415">
            <v>0</v>
          </cell>
          <cell r="K11415">
            <v>10.92</v>
          </cell>
          <cell r="L11415">
            <v>10.92</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86,30</v>
          </cell>
          <cell r="F11416">
            <v>0</v>
          </cell>
          <cell r="G11416" t="str">
            <v>86,30</v>
          </cell>
          <cell r="H11416">
            <v>0</v>
          </cell>
          <cell r="I11416">
            <v>0</v>
          </cell>
          <cell r="J11416">
            <v>0</v>
          </cell>
          <cell r="K11416">
            <v>86.3</v>
          </cell>
          <cell r="L11416">
            <v>86.3</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62,78</v>
          </cell>
          <cell r="F11417">
            <v>0</v>
          </cell>
          <cell r="G11417" t="str">
            <v>62,78</v>
          </cell>
          <cell r="H11417">
            <v>0</v>
          </cell>
          <cell r="I11417">
            <v>0</v>
          </cell>
          <cell r="J11417">
            <v>0</v>
          </cell>
          <cell r="K11417">
            <v>62.78</v>
          </cell>
          <cell r="L11417">
            <v>62.78</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35,77</v>
          </cell>
          <cell r="F11423">
            <v>0</v>
          </cell>
          <cell r="G11423" t="str">
            <v>35,77</v>
          </cell>
          <cell r="H11423">
            <v>0</v>
          </cell>
          <cell r="I11423">
            <v>0</v>
          </cell>
          <cell r="J11423">
            <v>0</v>
          </cell>
          <cell r="K11423">
            <v>35.770000000000003</v>
          </cell>
          <cell r="L11423">
            <v>35.770000000000003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48,99</v>
          </cell>
          <cell r="F11424">
            <v>0</v>
          </cell>
          <cell r="G11424" t="str">
            <v>48,99</v>
          </cell>
          <cell r="H11424">
            <v>0</v>
          </cell>
          <cell r="I11424">
            <v>0</v>
          </cell>
          <cell r="J11424">
            <v>0</v>
          </cell>
          <cell r="K11424">
            <v>48.99</v>
          </cell>
          <cell r="L11424">
            <v>48.99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35,00</v>
          </cell>
          <cell r="F11425">
            <v>0</v>
          </cell>
          <cell r="G11425" t="str">
            <v>35,00</v>
          </cell>
          <cell r="H11425">
            <v>0</v>
          </cell>
          <cell r="I11425">
            <v>0</v>
          </cell>
          <cell r="J11425">
            <v>0</v>
          </cell>
          <cell r="K11425">
            <v>35</v>
          </cell>
          <cell r="L11425">
            <v>35</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42,25</v>
          </cell>
          <cell r="F11426">
            <v>0</v>
          </cell>
          <cell r="G11426" t="str">
            <v>42,25</v>
          </cell>
          <cell r="H11426">
            <v>0</v>
          </cell>
          <cell r="I11426">
            <v>0</v>
          </cell>
          <cell r="J11426">
            <v>0</v>
          </cell>
          <cell r="K11426">
            <v>42.25</v>
          </cell>
          <cell r="L11426">
            <v>42.25</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52,73</v>
          </cell>
          <cell r="F11427">
            <v>0</v>
          </cell>
          <cell r="G11427" t="str">
            <v>52,73</v>
          </cell>
          <cell r="H11427">
            <v>0</v>
          </cell>
          <cell r="I11427">
            <v>0</v>
          </cell>
          <cell r="J11427">
            <v>0</v>
          </cell>
          <cell r="K11427">
            <v>52.73</v>
          </cell>
          <cell r="L11427">
            <v>52.73</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51,34</v>
          </cell>
          <cell r="F11428">
            <v>0</v>
          </cell>
          <cell r="G11428" t="str">
            <v>51,34</v>
          </cell>
          <cell r="H11428">
            <v>0</v>
          </cell>
          <cell r="I11428">
            <v>0</v>
          </cell>
          <cell r="J11428">
            <v>0</v>
          </cell>
          <cell r="K11428">
            <v>51.34</v>
          </cell>
          <cell r="L11428">
            <v>51.34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40,64</v>
          </cell>
          <cell r="F11429">
            <v>0</v>
          </cell>
          <cell r="G11429" t="str">
            <v>40,64</v>
          </cell>
          <cell r="H11429">
            <v>0</v>
          </cell>
          <cell r="I11429">
            <v>0</v>
          </cell>
          <cell r="J11429">
            <v>0</v>
          </cell>
          <cell r="K11429">
            <v>40.64</v>
          </cell>
          <cell r="L11429">
            <v>40.64</v>
          </cell>
          <cell r="M11429"/>
          <cell r="N11429">
            <v>21042</v>
          </cell>
        </row>
        <row r="11430">
          <cell r="A11430">
            <v>14149</v>
          </cell>
          <cell r="B11430" t="str">
            <v xml:space="preserve">SUPORTE "Y" PARA FITA PERFURADA                                                                                                                                                                                                                                                                                                                                                                                                                                                                           </v>
          </cell>
          <cell r="C11430" t="str">
            <v>INSUMO</v>
          </cell>
          <cell r="D11430" t="str">
            <v xml:space="preserve">CENTO </v>
          </cell>
          <cell r="E11430" t="str">
            <v>236,96</v>
          </cell>
          <cell r="F11430">
            <v>0</v>
          </cell>
          <cell r="G11430" t="str">
            <v>236,96</v>
          </cell>
          <cell r="H11430">
            <v>0</v>
          </cell>
          <cell r="I11430">
            <v>0</v>
          </cell>
          <cell r="J11430">
            <v>0</v>
          </cell>
          <cell r="K11430">
            <v>236.96</v>
          </cell>
          <cell r="L11430">
            <v>236.96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7,54</v>
          </cell>
          <cell r="F11435">
            <v>0</v>
          </cell>
          <cell r="G11435" t="str">
            <v>7,54</v>
          </cell>
          <cell r="H11435">
            <v>0</v>
          </cell>
          <cell r="I11435">
            <v>0</v>
          </cell>
          <cell r="J11435">
            <v>0</v>
          </cell>
          <cell r="K11435">
            <v>7.54</v>
          </cell>
          <cell r="L11435">
            <v>7.54</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21,23</v>
          </cell>
          <cell r="F11438">
            <v>0</v>
          </cell>
          <cell r="G11438" t="str">
            <v>21,23</v>
          </cell>
          <cell r="H11438">
            <v>0</v>
          </cell>
          <cell r="I11438">
            <v>0</v>
          </cell>
          <cell r="J11438">
            <v>0</v>
          </cell>
          <cell r="K11438">
            <v>21.23</v>
          </cell>
          <cell r="L11438">
            <v>21.23</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25,52</v>
          </cell>
          <cell r="F11439">
            <v>0</v>
          </cell>
          <cell r="G11439" t="str">
            <v>25,52</v>
          </cell>
          <cell r="H11439">
            <v>0</v>
          </cell>
          <cell r="I11439">
            <v>0</v>
          </cell>
          <cell r="J11439">
            <v>0</v>
          </cell>
          <cell r="K11439">
            <v>25.52</v>
          </cell>
          <cell r="L11439">
            <v>25.52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8,38</v>
          </cell>
          <cell r="F11441">
            <v>0</v>
          </cell>
          <cell r="G11441" t="str">
            <v>8,38</v>
          </cell>
          <cell r="H11441">
            <v>0</v>
          </cell>
          <cell r="I11441">
            <v>0</v>
          </cell>
          <cell r="J11441">
            <v>0</v>
          </cell>
          <cell r="K11441">
            <v>8.3800000000000008</v>
          </cell>
          <cell r="L11441">
            <v>8.3800000000000008</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22,45</v>
          </cell>
          <cell r="F11444">
            <v>0</v>
          </cell>
          <cell r="G11444" t="str">
            <v>22,45</v>
          </cell>
          <cell r="H11444">
            <v>0</v>
          </cell>
          <cell r="I11444">
            <v>0</v>
          </cell>
          <cell r="J11444">
            <v>0</v>
          </cell>
          <cell r="K11444">
            <v>22.45</v>
          </cell>
          <cell r="L11444">
            <v>22.45</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5,87</v>
          </cell>
          <cell r="F11445">
            <v>0</v>
          </cell>
          <cell r="G11445" t="str">
            <v>5,87</v>
          </cell>
          <cell r="H11445">
            <v>0</v>
          </cell>
          <cell r="I11445">
            <v>0</v>
          </cell>
          <cell r="J11445">
            <v>0</v>
          </cell>
          <cell r="K11445">
            <v>5.87</v>
          </cell>
          <cell r="L11445">
            <v>5.87</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9,29</v>
          </cell>
          <cell r="F11446">
            <v>0</v>
          </cell>
          <cell r="G11446" t="str">
            <v>9,29</v>
          </cell>
          <cell r="H11446">
            <v>0</v>
          </cell>
          <cell r="I11446">
            <v>0</v>
          </cell>
          <cell r="J11446">
            <v>0</v>
          </cell>
          <cell r="K11446">
            <v>9.2899999999999991</v>
          </cell>
          <cell r="L11446">
            <v>9.2899999999999991</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13,64</v>
          </cell>
          <cell r="F11447">
            <v>0</v>
          </cell>
          <cell r="G11447" t="str">
            <v>13,64</v>
          </cell>
          <cell r="H11447">
            <v>0</v>
          </cell>
          <cell r="I11447">
            <v>0</v>
          </cell>
          <cell r="J11447">
            <v>0</v>
          </cell>
          <cell r="K11447">
            <v>13.64</v>
          </cell>
          <cell r="L11447">
            <v>13.64</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145,14</v>
          </cell>
          <cell r="F11448">
            <v>0</v>
          </cell>
          <cell r="G11448" t="str">
            <v>145,14</v>
          </cell>
          <cell r="H11448">
            <v>0</v>
          </cell>
          <cell r="I11448">
            <v>0</v>
          </cell>
          <cell r="J11448">
            <v>0</v>
          </cell>
          <cell r="K11448">
            <v>145.13999999999999</v>
          </cell>
          <cell r="L11448">
            <v>145.13999999999999</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27,31</v>
          </cell>
          <cell r="F11449">
            <v>0</v>
          </cell>
          <cell r="G11449" t="str">
            <v>27,31</v>
          </cell>
          <cell r="H11449">
            <v>0</v>
          </cell>
          <cell r="I11449">
            <v>0</v>
          </cell>
          <cell r="J11449">
            <v>0</v>
          </cell>
          <cell r="K11449">
            <v>27.31</v>
          </cell>
          <cell r="L11449">
            <v>27.31</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36,87</v>
          </cell>
          <cell r="F11450">
            <v>0</v>
          </cell>
          <cell r="G11450" t="str">
            <v>36,87</v>
          </cell>
          <cell r="H11450">
            <v>0</v>
          </cell>
          <cell r="I11450">
            <v>0</v>
          </cell>
          <cell r="J11450">
            <v>0</v>
          </cell>
          <cell r="K11450">
            <v>36.869999999999997</v>
          </cell>
          <cell r="L11450">
            <v>36.869999999999997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18,45</v>
          </cell>
          <cell r="F11454">
            <v>0</v>
          </cell>
          <cell r="G11454" t="str">
            <v>18,45</v>
          </cell>
          <cell r="H11454">
            <v>0</v>
          </cell>
          <cell r="I11454">
            <v>0</v>
          </cell>
          <cell r="J11454">
            <v>0</v>
          </cell>
          <cell r="K11454">
            <v>18.45</v>
          </cell>
          <cell r="L11454">
            <v>18.45</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32,77</v>
          </cell>
          <cell r="F11455">
            <v>0</v>
          </cell>
          <cell r="G11455" t="str">
            <v>32,77</v>
          </cell>
          <cell r="H11455">
            <v>0</v>
          </cell>
          <cell r="I11455">
            <v>0</v>
          </cell>
          <cell r="J11455">
            <v>0</v>
          </cell>
          <cell r="K11455">
            <v>32.770000000000003</v>
          </cell>
          <cell r="L11455">
            <v>32.770000000000003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200,62</v>
          </cell>
          <cell r="F11457">
            <v>0</v>
          </cell>
          <cell r="G11457" t="str">
            <v>200,62</v>
          </cell>
          <cell r="H11457">
            <v>0</v>
          </cell>
          <cell r="I11457">
            <v>0</v>
          </cell>
          <cell r="J11457">
            <v>0</v>
          </cell>
          <cell r="K11457">
            <v>200.62</v>
          </cell>
          <cell r="L11457">
            <v>200.62</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41,14</v>
          </cell>
          <cell r="F11461">
            <v>0</v>
          </cell>
          <cell r="G11461" t="str">
            <v>41,14</v>
          </cell>
          <cell r="H11461">
            <v>0</v>
          </cell>
          <cell r="I11461">
            <v>0</v>
          </cell>
          <cell r="J11461">
            <v>0</v>
          </cell>
          <cell r="K11461">
            <v>41.14</v>
          </cell>
          <cell r="L11461">
            <v>41.14</v>
          </cell>
          <cell r="M11461"/>
          <cell r="N11461">
            <v>38465</v>
          </cell>
        </row>
        <row r="11462">
          <cell r="A11462">
            <v>7543</v>
          </cell>
          <cell r="B11462" t="str">
            <v xml:space="preserve">TAMPA CEGA EM PVC PARA CONDULETE 4 X 2"                                                                                                                                                                                                                                                                                                                                                                                                                                                                   </v>
          </cell>
          <cell r="C11462" t="str">
            <v>INSUMO</v>
          </cell>
          <cell r="D11462" t="str">
            <v xml:space="preserve">UN    </v>
          </cell>
          <cell r="E11462" t="str">
            <v>4,92</v>
          </cell>
          <cell r="F11462">
            <v>0</v>
          </cell>
          <cell r="G11462" t="str">
            <v>4,92</v>
          </cell>
          <cell r="H11462">
            <v>0</v>
          </cell>
          <cell r="I11462">
            <v>0</v>
          </cell>
          <cell r="J11462">
            <v>0</v>
          </cell>
          <cell r="K11462">
            <v>4.92</v>
          </cell>
          <cell r="L11462">
            <v>4.92</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1.418,38</v>
          </cell>
          <cell r="F11463">
            <v>0</v>
          </cell>
          <cell r="G11463" t="str">
            <v>1.418,38</v>
          </cell>
          <cell r="H11463">
            <v>0</v>
          </cell>
          <cell r="I11463">
            <v>0</v>
          </cell>
          <cell r="J11463">
            <v>0</v>
          </cell>
          <cell r="K11463">
            <v>1418.38</v>
          </cell>
          <cell r="L11463">
            <v>1418.38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91,17</v>
          </cell>
          <cell r="F11464">
            <v>0</v>
          </cell>
          <cell r="G11464" t="str">
            <v>91,17</v>
          </cell>
          <cell r="H11464">
            <v>0</v>
          </cell>
          <cell r="I11464">
            <v>0</v>
          </cell>
          <cell r="J11464">
            <v>0</v>
          </cell>
          <cell r="K11464">
            <v>91.17</v>
          </cell>
          <cell r="L11464">
            <v>91.17</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116,17</v>
          </cell>
          <cell r="F11465">
            <v>0</v>
          </cell>
          <cell r="G11465" t="str">
            <v>116,17</v>
          </cell>
          <cell r="H11465">
            <v>0</v>
          </cell>
          <cell r="I11465">
            <v>0</v>
          </cell>
          <cell r="J11465">
            <v>0</v>
          </cell>
          <cell r="K11465">
            <v>116.17</v>
          </cell>
          <cell r="L11465">
            <v>116.17</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179,55</v>
          </cell>
          <cell r="F11466">
            <v>0</v>
          </cell>
          <cell r="G11466" t="str">
            <v>179,55</v>
          </cell>
          <cell r="H11466">
            <v>0</v>
          </cell>
          <cell r="I11466">
            <v>0</v>
          </cell>
          <cell r="J11466">
            <v>0</v>
          </cell>
          <cell r="K11466">
            <v>179.55</v>
          </cell>
          <cell r="L11466">
            <v>179.55</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268,28</v>
          </cell>
          <cell r="F11467">
            <v>0</v>
          </cell>
          <cell r="G11467" t="str">
            <v>268,28</v>
          </cell>
          <cell r="H11467">
            <v>0</v>
          </cell>
          <cell r="I11467">
            <v>0</v>
          </cell>
          <cell r="J11467">
            <v>0</v>
          </cell>
          <cell r="K11467">
            <v>268.27999999999997</v>
          </cell>
          <cell r="L11467">
            <v>268.27999999999997</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533,45</v>
          </cell>
          <cell r="F11468">
            <v>0</v>
          </cell>
          <cell r="G11468" t="str">
            <v>533,45</v>
          </cell>
          <cell r="H11468">
            <v>0</v>
          </cell>
          <cell r="I11468">
            <v>0</v>
          </cell>
          <cell r="J11468">
            <v>0</v>
          </cell>
          <cell r="K11468">
            <v>533.45000000000005</v>
          </cell>
          <cell r="L11468">
            <v>533.45000000000005</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982,05</v>
          </cell>
          <cell r="F11469">
            <v>0</v>
          </cell>
          <cell r="G11469" t="str">
            <v>982,05</v>
          </cell>
          <cell r="H11469">
            <v>0</v>
          </cell>
          <cell r="I11469">
            <v>0</v>
          </cell>
          <cell r="J11469">
            <v>0</v>
          </cell>
          <cell r="K11469">
            <v>982.05</v>
          </cell>
          <cell r="L11469">
            <v>982.05</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1.725,00</v>
          </cell>
          <cell r="F11470">
            <v>0</v>
          </cell>
          <cell r="G11470" t="str">
            <v>1.725,00</v>
          </cell>
          <cell r="H11470">
            <v>0</v>
          </cell>
          <cell r="I11470">
            <v>0</v>
          </cell>
          <cell r="J11470">
            <v>0</v>
          </cell>
          <cell r="K11470">
            <v>1725</v>
          </cell>
          <cell r="L11470">
            <v>1725</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111,76</v>
          </cell>
          <cell r="F11471">
            <v>0</v>
          </cell>
          <cell r="G11471" t="str">
            <v>111,76</v>
          </cell>
          <cell r="H11471">
            <v>0</v>
          </cell>
          <cell r="I11471">
            <v>0</v>
          </cell>
          <cell r="J11471">
            <v>0</v>
          </cell>
          <cell r="K11471">
            <v>111.76</v>
          </cell>
          <cell r="L11471">
            <v>111.76</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141,17</v>
          </cell>
          <cell r="F11472">
            <v>0</v>
          </cell>
          <cell r="G11472" t="str">
            <v>141,17</v>
          </cell>
          <cell r="H11472">
            <v>0</v>
          </cell>
          <cell r="I11472">
            <v>0</v>
          </cell>
          <cell r="J11472">
            <v>0</v>
          </cell>
          <cell r="K11472">
            <v>141.16999999999999</v>
          </cell>
          <cell r="L11472">
            <v>141.16999999999999</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244,85</v>
          </cell>
          <cell r="F11473">
            <v>0</v>
          </cell>
          <cell r="G11473" t="str">
            <v>244,85</v>
          </cell>
          <cell r="H11473">
            <v>0</v>
          </cell>
          <cell r="I11473">
            <v>0</v>
          </cell>
          <cell r="J11473">
            <v>0</v>
          </cell>
          <cell r="K11473">
            <v>244.85</v>
          </cell>
          <cell r="L11473">
            <v>244.85</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376,47</v>
          </cell>
          <cell r="F11474">
            <v>0</v>
          </cell>
          <cell r="G11474" t="str">
            <v>376,47</v>
          </cell>
          <cell r="H11474">
            <v>0</v>
          </cell>
          <cell r="I11474">
            <v>0</v>
          </cell>
          <cell r="J11474">
            <v>0</v>
          </cell>
          <cell r="K11474">
            <v>376.47</v>
          </cell>
          <cell r="L11474">
            <v>376.47</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705,88</v>
          </cell>
          <cell r="F11475">
            <v>0</v>
          </cell>
          <cell r="G11475" t="str">
            <v>705,88</v>
          </cell>
          <cell r="H11475">
            <v>0</v>
          </cell>
          <cell r="I11475">
            <v>0</v>
          </cell>
          <cell r="J11475">
            <v>0</v>
          </cell>
          <cell r="K11475">
            <v>705.88</v>
          </cell>
          <cell r="L11475">
            <v>705.88</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1.086,02</v>
          </cell>
          <cell r="F11476">
            <v>0</v>
          </cell>
          <cell r="G11476" t="str">
            <v>1.086,02</v>
          </cell>
          <cell r="H11476">
            <v>0</v>
          </cell>
          <cell r="I11476">
            <v>0</v>
          </cell>
          <cell r="J11476">
            <v>0</v>
          </cell>
          <cell r="K11476">
            <v>1086.02</v>
          </cell>
          <cell r="L11476">
            <v>1086.02</v>
          </cell>
          <cell r="M11476"/>
          <cell r="N11476">
            <v>41625</v>
          </cell>
        </row>
        <row r="11477">
          <cell r="A11477">
            <v>39352</v>
          </cell>
          <cell r="B11477" t="str">
            <v xml:space="preserve">TAMPA PARA CONDULETE, EM PVC, PARA TOMADA HEXAGONAL                                                                                                                                                                                                                                                                                                                                                                                                                                                       </v>
          </cell>
          <cell r="C11477" t="str">
            <v>INSUMO</v>
          </cell>
          <cell r="D11477" t="str">
            <v xml:space="preserve">UN    </v>
          </cell>
          <cell r="E11477" t="str">
            <v>3,04</v>
          </cell>
          <cell r="F11477">
            <v>0</v>
          </cell>
          <cell r="G11477" t="str">
            <v>3,04</v>
          </cell>
          <cell r="H11477">
            <v>0</v>
          </cell>
          <cell r="I11477">
            <v>0</v>
          </cell>
          <cell r="J11477">
            <v>0</v>
          </cell>
          <cell r="K11477">
            <v>3.04</v>
          </cell>
          <cell r="L11477">
            <v>3.04</v>
          </cell>
          <cell r="M11477"/>
          <cell r="N11477">
            <v>39352</v>
          </cell>
        </row>
        <row r="11478">
          <cell r="A11478">
            <v>39346</v>
          </cell>
          <cell r="B11478" t="str">
            <v xml:space="preserve">TAMPA PARA CONDULETE, EM PVC, PARA 1 INTERRUPTOR                                                                                                                                                                                                                                                                                                                                                                                                                                                          </v>
          </cell>
          <cell r="C11478" t="str">
            <v>INSUMO</v>
          </cell>
          <cell r="D11478" t="str">
            <v xml:space="preserve">UN    </v>
          </cell>
          <cell r="E11478" t="str">
            <v>3,04</v>
          </cell>
          <cell r="F11478">
            <v>0</v>
          </cell>
          <cell r="G11478" t="str">
            <v>3,04</v>
          </cell>
          <cell r="H11478">
            <v>0</v>
          </cell>
          <cell r="I11478">
            <v>0</v>
          </cell>
          <cell r="J11478">
            <v>0</v>
          </cell>
          <cell r="K11478">
            <v>3.04</v>
          </cell>
          <cell r="L11478">
            <v>3.04</v>
          </cell>
          <cell r="M11478"/>
          <cell r="N11478">
            <v>39346</v>
          </cell>
        </row>
        <row r="11479">
          <cell r="A11479">
            <v>39350</v>
          </cell>
          <cell r="B11479" t="str">
            <v xml:space="preserve">TAMPA PARA CONDULETE, EM PVC, PARA 1 MODULO RJ                                                                                                                                                                                                                                                                                                                                                                                                                                                            </v>
          </cell>
          <cell r="C11479" t="str">
            <v>INSUMO</v>
          </cell>
          <cell r="D11479" t="str">
            <v xml:space="preserve">UN    </v>
          </cell>
          <cell r="E11479" t="str">
            <v>3,27</v>
          </cell>
          <cell r="F11479">
            <v>0</v>
          </cell>
          <cell r="G11479" t="str">
            <v>3,27</v>
          </cell>
          <cell r="H11479">
            <v>0</v>
          </cell>
          <cell r="I11479">
            <v>0</v>
          </cell>
          <cell r="J11479">
            <v>0</v>
          </cell>
          <cell r="K11479">
            <v>3.27</v>
          </cell>
          <cell r="L11479">
            <v>3.27</v>
          </cell>
          <cell r="M11479"/>
          <cell r="N11479">
            <v>39350</v>
          </cell>
        </row>
        <row r="11480">
          <cell r="A11480">
            <v>39351</v>
          </cell>
          <cell r="B11480" t="str">
            <v xml:space="preserve">TAMPA PARA CONDULETE, EM PVC, PARA 2 MODULOS RJ                                                                                                                                                                                                                                                                                                                                                                                                                                                           </v>
          </cell>
          <cell r="C11480" t="str">
            <v>INSUMO</v>
          </cell>
          <cell r="D11480" t="str">
            <v xml:space="preserve">UN    </v>
          </cell>
          <cell r="E11480" t="str">
            <v>3,78</v>
          </cell>
          <cell r="F11480">
            <v>0</v>
          </cell>
          <cell r="G11480" t="str">
            <v>3,78</v>
          </cell>
          <cell r="H11480">
            <v>0</v>
          </cell>
          <cell r="I11480">
            <v>0</v>
          </cell>
          <cell r="J11480">
            <v>0</v>
          </cell>
          <cell r="K11480">
            <v>3.78</v>
          </cell>
          <cell r="L11480">
            <v>3.78</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9,87</v>
          </cell>
          <cell r="F11486">
            <v>0</v>
          </cell>
          <cell r="G11486" t="str">
            <v>9,87</v>
          </cell>
          <cell r="H11486">
            <v>0</v>
          </cell>
          <cell r="I11486">
            <v>0</v>
          </cell>
          <cell r="J11486">
            <v>0</v>
          </cell>
          <cell r="K11486">
            <v>9.8699999999999992</v>
          </cell>
          <cell r="L11486">
            <v>9.8699999999999992</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11,27</v>
          </cell>
          <cell r="F11487">
            <v>0</v>
          </cell>
          <cell r="G11487" t="str">
            <v>11,27</v>
          </cell>
          <cell r="H11487">
            <v>0</v>
          </cell>
          <cell r="I11487">
            <v>0</v>
          </cell>
          <cell r="J11487">
            <v>0</v>
          </cell>
          <cell r="K11487">
            <v>11.27</v>
          </cell>
          <cell r="L11487">
            <v>11.27</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16,62</v>
          </cell>
          <cell r="F11488">
            <v>0</v>
          </cell>
          <cell r="G11488" t="str">
            <v>16,62</v>
          </cell>
          <cell r="H11488">
            <v>0</v>
          </cell>
          <cell r="I11488">
            <v>0</v>
          </cell>
          <cell r="J11488">
            <v>0</v>
          </cell>
          <cell r="K11488">
            <v>16.62</v>
          </cell>
          <cell r="L11488">
            <v>16.62</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20,39</v>
          </cell>
          <cell r="F11489">
            <v>0</v>
          </cell>
          <cell r="G11489" t="str">
            <v>20,39</v>
          </cell>
          <cell r="H11489">
            <v>0</v>
          </cell>
          <cell r="I11489">
            <v>0</v>
          </cell>
          <cell r="J11489">
            <v>0</v>
          </cell>
          <cell r="K11489">
            <v>20.39</v>
          </cell>
          <cell r="L11489">
            <v>20.39</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73,40</v>
          </cell>
          <cell r="F11490">
            <v>0</v>
          </cell>
          <cell r="G11490" t="str">
            <v>73,40</v>
          </cell>
          <cell r="H11490">
            <v>0</v>
          </cell>
          <cell r="I11490">
            <v>0</v>
          </cell>
          <cell r="J11490">
            <v>0</v>
          </cell>
          <cell r="K11490">
            <v>73.400000000000006</v>
          </cell>
          <cell r="L11490">
            <v>73.400000000000006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98,47</v>
          </cell>
          <cell r="F11491">
            <v>0</v>
          </cell>
          <cell r="G11491" t="str">
            <v>98,47</v>
          </cell>
          <cell r="H11491">
            <v>0</v>
          </cell>
          <cell r="I11491">
            <v>0</v>
          </cell>
          <cell r="J11491">
            <v>0</v>
          </cell>
          <cell r="K11491">
            <v>98.47</v>
          </cell>
          <cell r="L11491">
            <v>98.47</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503,64</v>
          </cell>
          <cell r="F11508">
            <v>0</v>
          </cell>
          <cell r="G11508" t="str">
            <v>503,64</v>
          </cell>
          <cell r="H11508">
            <v>0</v>
          </cell>
          <cell r="I11508">
            <v>0</v>
          </cell>
          <cell r="J11508">
            <v>0</v>
          </cell>
          <cell r="K11508">
            <v>503.64</v>
          </cell>
          <cell r="L11508">
            <v>503.64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598,54</v>
          </cell>
          <cell r="F11517">
            <v>0</v>
          </cell>
          <cell r="G11517" t="str">
            <v>598,54</v>
          </cell>
          <cell r="H11517">
            <v>0</v>
          </cell>
          <cell r="I11517">
            <v>0</v>
          </cell>
          <cell r="J11517">
            <v>0</v>
          </cell>
          <cell r="K11517">
            <v>598.54</v>
          </cell>
          <cell r="L11517">
            <v>598.54</v>
          </cell>
          <cell r="M11517"/>
          <cell r="N11517">
            <v>20271</v>
          </cell>
        </row>
        <row r="11518">
          <cell r="A11518">
            <v>10423</v>
          </cell>
          <cell r="B11518" t="str">
            <v xml:space="preserve">TANQUE DE LOUCA BRANCA, SUSPENSO, *20* L                                                                                                                                                                                                                                                                                                                                                                                                                                                                  </v>
          </cell>
          <cell r="C11518" t="str">
            <v>INSUMO</v>
          </cell>
          <cell r="D11518" t="str">
            <v xml:space="preserve">UN    </v>
          </cell>
          <cell r="E11518" t="str">
            <v>439,47</v>
          </cell>
          <cell r="F11518">
            <v>0</v>
          </cell>
          <cell r="G11518" t="str">
            <v>439,47</v>
          </cell>
          <cell r="H11518">
            <v>0</v>
          </cell>
          <cell r="I11518">
            <v>0</v>
          </cell>
          <cell r="J11518">
            <v>0</v>
          </cell>
          <cell r="K11518">
            <v>439.47</v>
          </cell>
          <cell r="L11518">
            <v>439.47</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323,56</v>
          </cell>
          <cell r="F11519">
            <v>0</v>
          </cell>
          <cell r="G11519" t="str">
            <v>323,56</v>
          </cell>
          <cell r="H11519">
            <v>0</v>
          </cell>
          <cell r="I11519">
            <v>0</v>
          </cell>
          <cell r="J11519">
            <v>0</v>
          </cell>
          <cell r="K11519">
            <v>323.56</v>
          </cell>
          <cell r="L11519">
            <v>323.56</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396,44</v>
          </cell>
          <cell r="F11520">
            <v>0</v>
          </cell>
          <cell r="G11520" t="str">
            <v>396,44</v>
          </cell>
          <cell r="H11520">
            <v>0</v>
          </cell>
          <cell r="I11520">
            <v>0</v>
          </cell>
          <cell r="J11520">
            <v>0</v>
          </cell>
          <cell r="K11520">
            <v>396.44</v>
          </cell>
          <cell r="L11520">
            <v>396.44</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210,60</v>
          </cell>
          <cell r="F11521">
            <v>0</v>
          </cell>
          <cell r="G11521" t="str">
            <v>210,60</v>
          </cell>
          <cell r="H11521">
            <v>0</v>
          </cell>
          <cell r="I11521">
            <v>0</v>
          </cell>
          <cell r="J11521">
            <v>0</v>
          </cell>
          <cell r="K11521">
            <v>210.6</v>
          </cell>
          <cell r="L11521">
            <v>210.6</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266,52</v>
          </cell>
          <cell r="F11522">
            <v>0</v>
          </cell>
          <cell r="G11522" t="str">
            <v>266,52</v>
          </cell>
          <cell r="H11522">
            <v>0</v>
          </cell>
          <cell r="I11522">
            <v>0</v>
          </cell>
          <cell r="J11522">
            <v>0</v>
          </cell>
          <cell r="K11522">
            <v>266.52</v>
          </cell>
          <cell r="L11522">
            <v>266.52</v>
          </cell>
          <cell r="M11522"/>
          <cell r="N11522">
            <v>20234</v>
          </cell>
        </row>
        <row r="11523">
          <cell r="A11523">
            <v>4763</v>
          </cell>
          <cell r="B11523" t="str">
            <v xml:space="preserve">TAQUEADOR OU TAQUEIRO (HORISTA)                                                                                                                                                                                                                                                                                                                                                                                                                                                                           </v>
          </cell>
          <cell r="C11523" t="str">
            <v>INSUMO</v>
          </cell>
          <cell r="D11523" t="str">
            <v xml:space="preserve">H     </v>
          </cell>
          <cell r="E11523" t="str">
            <v>25,41</v>
          </cell>
          <cell r="F11523">
            <v>0</v>
          </cell>
          <cell r="G11523" t="str">
            <v>25,41</v>
          </cell>
          <cell r="H11523">
            <v>0</v>
          </cell>
          <cell r="I11523">
            <v>0</v>
          </cell>
          <cell r="J11523">
            <v>0</v>
          </cell>
          <cell r="K11523">
            <v>25.41</v>
          </cell>
          <cell r="L11523">
            <v>25.41</v>
          </cell>
          <cell r="M11523"/>
          <cell r="N11523">
            <v>4763</v>
          </cell>
        </row>
        <row r="11524">
          <cell r="A11524">
            <v>41070</v>
          </cell>
          <cell r="B11524" t="str">
            <v xml:space="preserve">TAQUEADOR OU TAQUEIRO (MENSALISTA)                                                                                                                                                                                                                                                                                                                                                                                                                                                                        </v>
          </cell>
          <cell r="C11524" t="str">
            <v>INSUMO</v>
          </cell>
          <cell r="D11524" t="str">
            <v xml:space="preserve">MES   </v>
          </cell>
          <cell r="E11524" t="str">
            <v>4.466,55</v>
          </cell>
          <cell r="F11524">
            <v>0</v>
          </cell>
          <cell r="G11524" t="str">
            <v>4.466,55</v>
          </cell>
          <cell r="H11524">
            <v>0</v>
          </cell>
          <cell r="I11524">
            <v>0</v>
          </cell>
          <cell r="J11524">
            <v>0</v>
          </cell>
          <cell r="K11524">
            <v>4466.55</v>
          </cell>
          <cell r="L11524">
            <v>4466.55</v>
          </cell>
          <cell r="M11524"/>
          <cell r="N11524">
            <v>41070</v>
          </cell>
        </row>
        <row r="11525">
          <cell r="A11525">
            <v>44480</v>
          </cell>
          <cell r="B11525" t="str">
            <v xml:space="preserve">TARIFA "A" ENTRE  0 E 20M3 FORNECIMENTO  D'AGUA                                                                                                                                                                                                                                                                                                                                                                                                                                                           </v>
          </cell>
          <cell r="C11525" t="str">
            <v>INSUMO</v>
          </cell>
          <cell r="D11525" t="str">
            <v xml:space="preserve">M3    </v>
          </cell>
          <cell r="E11525" t="str">
            <v>20,81</v>
          </cell>
          <cell r="F11525">
            <v>0</v>
          </cell>
          <cell r="G11525" t="str">
            <v>20,81</v>
          </cell>
          <cell r="H11525">
            <v>0</v>
          </cell>
          <cell r="I11525">
            <v>0</v>
          </cell>
          <cell r="J11525">
            <v>0</v>
          </cell>
          <cell r="K11525">
            <v>20.81</v>
          </cell>
          <cell r="L11525">
            <v>20.81</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53,37</v>
          </cell>
          <cell r="F11526">
            <v>0</v>
          </cell>
          <cell r="G11526" t="str">
            <v>53,37</v>
          </cell>
          <cell r="H11526">
            <v>0</v>
          </cell>
          <cell r="I11526">
            <v>0</v>
          </cell>
          <cell r="J11526">
            <v>0</v>
          </cell>
          <cell r="K11526">
            <v>53.37</v>
          </cell>
          <cell r="L11526">
            <v>53.37</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0,77</v>
          </cell>
          <cell r="F11527">
            <v>0</v>
          </cell>
          <cell r="G11527" t="str">
            <v>0,77</v>
          </cell>
          <cell r="H11527">
            <v>0</v>
          </cell>
          <cell r="I11527">
            <v>0</v>
          </cell>
          <cell r="J11527">
            <v>0</v>
          </cell>
          <cell r="K11527">
            <v>0.77</v>
          </cell>
          <cell r="L11527">
            <v>0.77</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4,99</v>
          </cell>
          <cell r="F11528">
            <v>0</v>
          </cell>
          <cell r="G11528" t="str">
            <v>4,99</v>
          </cell>
          <cell r="H11528">
            <v>0</v>
          </cell>
          <cell r="I11528">
            <v>0</v>
          </cell>
          <cell r="J11528">
            <v>0</v>
          </cell>
          <cell r="K11528">
            <v>4.99</v>
          </cell>
          <cell r="L11528">
            <v>4.99</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8,16</v>
          </cell>
          <cell r="F11529">
            <v>0</v>
          </cell>
          <cell r="G11529" t="str">
            <v>8,16</v>
          </cell>
          <cell r="H11529">
            <v>0</v>
          </cell>
          <cell r="I11529">
            <v>0</v>
          </cell>
          <cell r="J11529">
            <v>0</v>
          </cell>
          <cell r="K11529">
            <v>8.16</v>
          </cell>
          <cell r="L11529">
            <v>8.16</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15,06</v>
          </cell>
          <cell r="F11530">
            <v>0</v>
          </cell>
          <cell r="G11530" t="str">
            <v>15,06</v>
          </cell>
          <cell r="H11530">
            <v>0</v>
          </cell>
          <cell r="I11530">
            <v>0</v>
          </cell>
          <cell r="J11530">
            <v>0</v>
          </cell>
          <cell r="K11530">
            <v>15.06</v>
          </cell>
          <cell r="L11530">
            <v>15.06</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51,45</v>
          </cell>
          <cell r="F11531">
            <v>0</v>
          </cell>
          <cell r="G11531" t="str">
            <v>51,45</v>
          </cell>
          <cell r="H11531">
            <v>0</v>
          </cell>
          <cell r="I11531">
            <v>0</v>
          </cell>
          <cell r="J11531">
            <v>0</v>
          </cell>
          <cell r="K11531">
            <v>51.45</v>
          </cell>
          <cell r="L11531">
            <v>51.45</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66,79</v>
          </cell>
          <cell r="F11532">
            <v>0</v>
          </cell>
          <cell r="G11532" t="str">
            <v>66,79</v>
          </cell>
          <cell r="H11532">
            <v>0</v>
          </cell>
          <cell r="I11532">
            <v>0</v>
          </cell>
          <cell r="J11532">
            <v>0</v>
          </cell>
          <cell r="K11532">
            <v>66.790000000000006</v>
          </cell>
          <cell r="L11532">
            <v>66.790000000000006</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108,69</v>
          </cell>
          <cell r="F11533">
            <v>0</v>
          </cell>
          <cell r="G11533" t="str">
            <v>108,69</v>
          </cell>
          <cell r="H11533">
            <v>0</v>
          </cell>
          <cell r="I11533">
            <v>0</v>
          </cell>
          <cell r="J11533">
            <v>0</v>
          </cell>
          <cell r="K11533">
            <v>108.69</v>
          </cell>
          <cell r="L11533">
            <v>108.69</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262,45</v>
          </cell>
          <cell r="F11534">
            <v>0</v>
          </cell>
          <cell r="G11534" t="str">
            <v>262,45</v>
          </cell>
          <cell r="H11534">
            <v>0</v>
          </cell>
          <cell r="I11534">
            <v>0</v>
          </cell>
          <cell r="J11534">
            <v>0</v>
          </cell>
          <cell r="K11534">
            <v>262.45</v>
          </cell>
          <cell r="L11534">
            <v>262.45</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319,33</v>
          </cell>
          <cell r="F11535">
            <v>0</v>
          </cell>
          <cell r="G11535" t="str">
            <v>319,33</v>
          </cell>
          <cell r="H11535">
            <v>0</v>
          </cell>
          <cell r="I11535">
            <v>0</v>
          </cell>
          <cell r="J11535">
            <v>0</v>
          </cell>
          <cell r="K11535">
            <v>319.33</v>
          </cell>
          <cell r="L11535">
            <v>319.33</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45,52</v>
          </cell>
          <cell r="F11556">
            <v>0</v>
          </cell>
          <cell r="G11556" t="str">
            <v>45,52</v>
          </cell>
          <cell r="H11556">
            <v>0</v>
          </cell>
          <cell r="I11556">
            <v>0</v>
          </cell>
          <cell r="J11556">
            <v>0</v>
          </cell>
          <cell r="K11556">
            <v>45.52</v>
          </cell>
          <cell r="L11556">
            <v>45.52</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59,94</v>
          </cell>
          <cell r="F11557">
            <v>0</v>
          </cell>
          <cell r="G11557" t="str">
            <v>59,94</v>
          </cell>
          <cell r="H11557">
            <v>0</v>
          </cell>
          <cell r="I11557">
            <v>0</v>
          </cell>
          <cell r="J11557">
            <v>0</v>
          </cell>
          <cell r="K11557">
            <v>59.94</v>
          </cell>
          <cell r="L11557">
            <v>59.94</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281,63</v>
          </cell>
          <cell r="F11558">
            <v>0</v>
          </cell>
          <cell r="G11558" t="str">
            <v>281,63</v>
          </cell>
          <cell r="H11558">
            <v>0</v>
          </cell>
          <cell r="I11558">
            <v>0</v>
          </cell>
          <cell r="J11558">
            <v>0</v>
          </cell>
          <cell r="K11558">
            <v>281.63</v>
          </cell>
          <cell r="L11558">
            <v>281.63</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34,21</v>
          </cell>
          <cell r="F11559">
            <v>0</v>
          </cell>
          <cell r="G11559" t="str">
            <v>34,21</v>
          </cell>
          <cell r="H11559">
            <v>0</v>
          </cell>
          <cell r="I11559">
            <v>0</v>
          </cell>
          <cell r="J11559">
            <v>0</v>
          </cell>
          <cell r="K11559">
            <v>34.21</v>
          </cell>
          <cell r="L11559">
            <v>34.21</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12,74</v>
          </cell>
          <cell r="F11560">
            <v>0</v>
          </cell>
          <cell r="G11560" t="str">
            <v>12,74</v>
          </cell>
          <cell r="H11560">
            <v>0</v>
          </cell>
          <cell r="I11560">
            <v>0</v>
          </cell>
          <cell r="J11560">
            <v>0</v>
          </cell>
          <cell r="K11560">
            <v>12.74</v>
          </cell>
          <cell r="L11560">
            <v>12.74</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8,74</v>
          </cell>
          <cell r="F11561">
            <v>0</v>
          </cell>
          <cell r="G11561" t="str">
            <v>8,74</v>
          </cell>
          <cell r="H11561">
            <v>0</v>
          </cell>
          <cell r="I11561">
            <v>0</v>
          </cell>
          <cell r="J11561">
            <v>0</v>
          </cell>
          <cell r="K11561">
            <v>8.74</v>
          </cell>
          <cell r="L11561">
            <v>8.74</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11,06</v>
          </cell>
          <cell r="F11597">
            <v>0</v>
          </cell>
          <cell r="G11597" t="str">
            <v>11,06</v>
          </cell>
          <cell r="H11597">
            <v>0</v>
          </cell>
          <cell r="I11597">
            <v>0</v>
          </cell>
          <cell r="J11597">
            <v>0</v>
          </cell>
          <cell r="K11597">
            <v>11.06</v>
          </cell>
          <cell r="L11597">
            <v>11.06</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16,74</v>
          </cell>
          <cell r="F11598">
            <v>0</v>
          </cell>
          <cell r="G11598" t="str">
            <v>16,74</v>
          </cell>
          <cell r="H11598">
            <v>0</v>
          </cell>
          <cell r="I11598">
            <v>0</v>
          </cell>
          <cell r="J11598">
            <v>0</v>
          </cell>
          <cell r="K11598">
            <v>16.739999999999998</v>
          </cell>
          <cell r="L11598">
            <v>16.739999999999998</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43,11</v>
          </cell>
          <cell r="F11599">
            <v>0</v>
          </cell>
          <cell r="G11599" t="str">
            <v>43,11</v>
          </cell>
          <cell r="H11599">
            <v>0</v>
          </cell>
          <cell r="I11599">
            <v>0</v>
          </cell>
          <cell r="J11599">
            <v>0</v>
          </cell>
          <cell r="K11599">
            <v>43.11</v>
          </cell>
          <cell r="L11599">
            <v>43.11</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65,31</v>
          </cell>
          <cell r="F11600">
            <v>0</v>
          </cell>
          <cell r="G11600" t="str">
            <v>65,31</v>
          </cell>
          <cell r="H11600">
            <v>0</v>
          </cell>
          <cell r="I11600">
            <v>0</v>
          </cell>
          <cell r="J11600">
            <v>0</v>
          </cell>
          <cell r="K11600">
            <v>65.31</v>
          </cell>
          <cell r="L11600">
            <v>65.31</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51,65</v>
          </cell>
          <cell r="F11601">
            <v>0</v>
          </cell>
          <cell r="G11601" t="str">
            <v>51,65</v>
          </cell>
          <cell r="H11601">
            <v>0</v>
          </cell>
          <cell r="I11601">
            <v>0</v>
          </cell>
          <cell r="J11601">
            <v>0</v>
          </cell>
          <cell r="K11601">
            <v>51.65</v>
          </cell>
          <cell r="L11601">
            <v>51.65</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207,26</v>
          </cell>
          <cell r="F11607">
            <v>0</v>
          </cell>
          <cell r="G11607" t="str">
            <v>207,26</v>
          </cell>
          <cell r="H11607">
            <v>0</v>
          </cell>
          <cell r="I11607">
            <v>0</v>
          </cell>
          <cell r="J11607">
            <v>0</v>
          </cell>
          <cell r="K11607">
            <v>207.26</v>
          </cell>
          <cell r="L11607">
            <v>207.26</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4,32</v>
          </cell>
          <cell r="F11608">
            <v>0</v>
          </cell>
          <cell r="G11608" t="str">
            <v>4,32</v>
          </cell>
          <cell r="H11608">
            <v>0</v>
          </cell>
          <cell r="I11608">
            <v>0</v>
          </cell>
          <cell r="J11608">
            <v>0</v>
          </cell>
          <cell r="K11608">
            <v>4.32</v>
          </cell>
          <cell r="L11608">
            <v>4.32</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8,12</v>
          </cell>
          <cell r="F11609">
            <v>0</v>
          </cell>
          <cell r="G11609" t="str">
            <v>8,12</v>
          </cell>
          <cell r="H11609">
            <v>0</v>
          </cell>
          <cell r="I11609">
            <v>0</v>
          </cell>
          <cell r="J11609">
            <v>0</v>
          </cell>
          <cell r="K11609">
            <v>8.1199999999999992</v>
          </cell>
          <cell r="L11609">
            <v>8.1199999999999992</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13,31</v>
          </cell>
          <cell r="F11610">
            <v>0</v>
          </cell>
          <cell r="G11610" t="str">
            <v>13,31</v>
          </cell>
          <cell r="H11610">
            <v>0</v>
          </cell>
          <cell r="I11610">
            <v>0</v>
          </cell>
          <cell r="J11610">
            <v>0</v>
          </cell>
          <cell r="K11610">
            <v>13.31</v>
          </cell>
          <cell r="L11610">
            <v>13.31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14,25</v>
          </cell>
          <cell r="F11611">
            <v>0</v>
          </cell>
          <cell r="G11611" t="str">
            <v>14,25</v>
          </cell>
          <cell r="H11611">
            <v>0</v>
          </cell>
          <cell r="I11611">
            <v>0</v>
          </cell>
          <cell r="J11611">
            <v>0</v>
          </cell>
          <cell r="K11611">
            <v>14.25</v>
          </cell>
          <cell r="L11611">
            <v>14.25</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11,84</v>
          </cell>
          <cell r="F11612">
            <v>0</v>
          </cell>
          <cell r="G11612" t="str">
            <v>11,84</v>
          </cell>
          <cell r="H11612">
            <v>0</v>
          </cell>
          <cell r="I11612">
            <v>0</v>
          </cell>
          <cell r="J11612">
            <v>0</v>
          </cell>
          <cell r="K11612">
            <v>11.84</v>
          </cell>
          <cell r="L11612">
            <v>11.84</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19,31</v>
          </cell>
          <cell r="F11613">
            <v>0</v>
          </cell>
          <cell r="G11613" t="str">
            <v>19,31</v>
          </cell>
          <cell r="H11613">
            <v>0</v>
          </cell>
          <cell r="I11613">
            <v>0</v>
          </cell>
          <cell r="J11613">
            <v>0</v>
          </cell>
          <cell r="K11613">
            <v>19.309999999999999</v>
          </cell>
          <cell r="L11613">
            <v>19.309999999999999</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23,69</v>
          </cell>
          <cell r="F11614">
            <v>0</v>
          </cell>
          <cell r="G11614" t="str">
            <v>23,69</v>
          </cell>
          <cell r="H11614">
            <v>0</v>
          </cell>
          <cell r="I11614">
            <v>0</v>
          </cell>
          <cell r="J11614">
            <v>0</v>
          </cell>
          <cell r="K11614">
            <v>23.69</v>
          </cell>
          <cell r="L11614">
            <v>23.69</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65,77</v>
          </cell>
          <cell r="F11615">
            <v>0</v>
          </cell>
          <cell r="G11615" t="str">
            <v>65,77</v>
          </cell>
          <cell r="H11615">
            <v>0</v>
          </cell>
          <cell r="I11615">
            <v>0</v>
          </cell>
          <cell r="J11615">
            <v>0</v>
          </cell>
          <cell r="K11615">
            <v>65.77</v>
          </cell>
          <cell r="L11615">
            <v>65.77</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102,16</v>
          </cell>
          <cell r="F11616">
            <v>0</v>
          </cell>
          <cell r="G11616" t="str">
            <v>102,16</v>
          </cell>
          <cell r="H11616">
            <v>0</v>
          </cell>
          <cell r="I11616">
            <v>0</v>
          </cell>
          <cell r="J11616">
            <v>0</v>
          </cell>
          <cell r="K11616">
            <v>102.16</v>
          </cell>
          <cell r="L11616">
            <v>102.16</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15,73</v>
          </cell>
          <cell r="F11629">
            <v>0</v>
          </cell>
          <cell r="G11629" t="str">
            <v>15,73</v>
          </cell>
          <cell r="H11629">
            <v>0</v>
          </cell>
          <cell r="I11629">
            <v>0</v>
          </cell>
          <cell r="J11629">
            <v>0</v>
          </cell>
          <cell r="K11629">
            <v>15.73</v>
          </cell>
          <cell r="L11629">
            <v>15.73</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17,36</v>
          </cell>
          <cell r="F11630">
            <v>0</v>
          </cell>
          <cell r="G11630" t="str">
            <v>17,36</v>
          </cell>
          <cell r="H11630">
            <v>0</v>
          </cell>
          <cell r="I11630">
            <v>0</v>
          </cell>
          <cell r="J11630">
            <v>0</v>
          </cell>
          <cell r="K11630">
            <v>17.36</v>
          </cell>
          <cell r="L11630">
            <v>17.36</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54,70</v>
          </cell>
          <cell r="F11638">
            <v>0</v>
          </cell>
          <cell r="G11638" t="str">
            <v>54,70</v>
          </cell>
          <cell r="H11638">
            <v>0</v>
          </cell>
          <cell r="I11638">
            <v>0</v>
          </cell>
          <cell r="J11638">
            <v>0</v>
          </cell>
          <cell r="K11638">
            <v>54.7</v>
          </cell>
          <cell r="L11638">
            <v>54.7</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13,71</v>
          </cell>
          <cell r="F11641">
            <v>0</v>
          </cell>
          <cell r="G11641" t="str">
            <v>13,71</v>
          </cell>
          <cell r="H11641">
            <v>0</v>
          </cell>
          <cell r="I11641">
            <v>0</v>
          </cell>
          <cell r="J11641">
            <v>0</v>
          </cell>
          <cell r="K11641">
            <v>13.71</v>
          </cell>
          <cell r="L11641">
            <v>13.71</v>
          </cell>
          <cell r="M11641"/>
          <cell r="N11641">
            <v>38019</v>
          </cell>
        </row>
        <row r="11642">
          <cell r="A11642">
            <v>38020</v>
          </cell>
          <cell r="B11642" t="str">
            <v xml:space="preserve">TE MISTURADOR, CPVC, SOLDAVEL, 22 MM, PARA AGUA QUENTE                                                                                                                                                                                                                                                                                                                                                                                                                                                    </v>
          </cell>
          <cell r="C11642" t="str">
            <v>INSUMO</v>
          </cell>
          <cell r="D11642" t="str">
            <v xml:space="preserve">UN    </v>
          </cell>
          <cell r="E11642" t="str">
            <v>17,36</v>
          </cell>
          <cell r="F11642">
            <v>0</v>
          </cell>
          <cell r="G11642" t="str">
            <v>17,36</v>
          </cell>
          <cell r="H11642">
            <v>0</v>
          </cell>
          <cell r="I11642">
            <v>0</v>
          </cell>
          <cell r="J11642">
            <v>0</v>
          </cell>
          <cell r="K11642">
            <v>17.36</v>
          </cell>
          <cell r="L11642">
            <v>17.36</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14,93</v>
          </cell>
          <cell r="F11654">
            <v>0</v>
          </cell>
          <cell r="G11654" t="str">
            <v>14,93</v>
          </cell>
          <cell r="H11654">
            <v>0</v>
          </cell>
          <cell r="I11654">
            <v>0</v>
          </cell>
          <cell r="J11654">
            <v>0</v>
          </cell>
          <cell r="K11654">
            <v>14.93</v>
          </cell>
          <cell r="L11654">
            <v>14.93</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3,86</v>
          </cell>
          <cell r="F11655">
            <v>0</v>
          </cell>
          <cell r="G11655" t="str">
            <v>3,86</v>
          </cell>
          <cell r="H11655">
            <v>0</v>
          </cell>
          <cell r="I11655">
            <v>0</v>
          </cell>
          <cell r="J11655">
            <v>0</v>
          </cell>
          <cell r="K11655">
            <v>3.86</v>
          </cell>
          <cell r="L11655">
            <v>3.86</v>
          </cell>
          <cell r="M11655"/>
          <cell r="N11655">
            <v>7116</v>
          </cell>
        </row>
        <row r="11656">
          <cell r="A11656">
            <v>7118</v>
          </cell>
          <cell r="B11656" t="str">
            <v xml:space="preserve">TE PVC, ROSCAVEL, 90 GRAUS, 1 1/2", AGUA FRIA PREDIAL                                                                                                                                                                                                                                                                                                                                                                                                                                                     </v>
          </cell>
          <cell r="C11656" t="str">
            <v>INSUMO</v>
          </cell>
          <cell r="D11656" t="str">
            <v xml:space="preserve">UN    </v>
          </cell>
          <cell r="E11656" t="str">
            <v>32,96</v>
          </cell>
          <cell r="F11656">
            <v>0</v>
          </cell>
          <cell r="G11656" t="str">
            <v>32,96</v>
          </cell>
          <cell r="H11656">
            <v>0</v>
          </cell>
          <cell r="I11656">
            <v>0</v>
          </cell>
          <cell r="J11656">
            <v>0</v>
          </cell>
          <cell r="K11656">
            <v>32.96</v>
          </cell>
          <cell r="L11656">
            <v>32.96</v>
          </cell>
          <cell r="M11656"/>
          <cell r="N11656">
            <v>7118</v>
          </cell>
        </row>
        <row r="11657">
          <cell r="A11657">
            <v>7117</v>
          </cell>
          <cell r="B11657" t="str">
            <v xml:space="preserve">TE PVC, ROSCAVEL, 90 GRAUS, 1 1/4", AGUA FRIA PREDIAL                                                                                                                                                                                                                                                                                                                                                                                                                                                     </v>
          </cell>
          <cell r="C11657" t="str">
            <v>INSUMO</v>
          </cell>
          <cell r="D11657" t="str">
            <v xml:space="preserve">UN    </v>
          </cell>
          <cell r="E11657" t="str">
            <v>29,30</v>
          </cell>
          <cell r="F11657">
            <v>0</v>
          </cell>
          <cell r="G11657" t="str">
            <v>29,30</v>
          </cell>
          <cell r="H11657">
            <v>0</v>
          </cell>
          <cell r="I11657">
            <v>0</v>
          </cell>
          <cell r="J11657">
            <v>0</v>
          </cell>
          <cell r="K11657">
            <v>29.3</v>
          </cell>
          <cell r="L11657">
            <v>29.3</v>
          </cell>
          <cell r="M11657"/>
          <cell r="N11657">
            <v>7117</v>
          </cell>
        </row>
        <row r="11658">
          <cell r="A11658">
            <v>7098</v>
          </cell>
          <cell r="B11658" t="str">
            <v xml:space="preserve">TE PVC, ROSCAVEL, 90 GRAUS, 1/2",  AGUA FRIA PREDIAL                                                                                                                                                                                                                                                                                                                                                                                                                                                      </v>
          </cell>
          <cell r="C11658" t="str">
            <v>INSUMO</v>
          </cell>
          <cell r="D11658" t="str">
            <v xml:space="preserve">UN    </v>
          </cell>
          <cell r="E11658" t="str">
            <v>4,08</v>
          </cell>
          <cell r="F11658">
            <v>0</v>
          </cell>
          <cell r="G11658" t="str">
            <v>4,08</v>
          </cell>
          <cell r="H11658">
            <v>0</v>
          </cell>
          <cell r="I11658">
            <v>0</v>
          </cell>
          <cell r="J11658">
            <v>0</v>
          </cell>
          <cell r="K11658">
            <v>4.08</v>
          </cell>
          <cell r="L11658">
            <v>4.08</v>
          </cell>
          <cell r="M11658"/>
          <cell r="N11658">
            <v>7098</v>
          </cell>
        </row>
        <row r="11659">
          <cell r="A11659">
            <v>7110</v>
          </cell>
          <cell r="B11659" t="str">
            <v xml:space="preserve">TE PVC, ROSCAVEL, 90 GRAUS, 2",  AGUA FRIA PREDIAL                                                                                                                                                                                                                                                                                                                                                                                                                                                        </v>
          </cell>
          <cell r="C11659" t="str">
            <v>INSUMO</v>
          </cell>
          <cell r="D11659" t="str">
            <v xml:space="preserve">UN    </v>
          </cell>
          <cell r="E11659" t="str">
            <v>71,67</v>
          </cell>
          <cell r="F11659">
            <v>0</v>
          </cell>
          <cell r="G11659" t="str">
            <v>71,67</v>
          </cell>
          <cell r="H11659">
            <v>0</v>
          </cell>
          <cell r="I11659">
            <v>0</v>
          </cell>
          <cell r="J11659">
            <v>0</v>
          </cell>
          <cell r="K11659">
            <v>71.67</v>
          </cell>
          <cell r="L11659">
            <v>71.67</v>
          </cell>
          <cell r="M11659"/>
          <cell r="N11659">
            <v>7110</v>
          </cell>
        </row>
        <row r="11660">
          <cell r="A11660">
            <v>7123</v>
          </cell>
          <cell r="B11660" t="str">
            <v xml:space="preserve">TE PVC, ROSCAVEL, 90 GRAUS, 3/4", AGUA FRIA PREDIAL                                                                                                                                                                                                                                                                                                                                                                                                                                                       </v>
          </cell>
          <cell r="C11660" t="str">
            <v>INSUMO</v>
          </cell>
          <cell r="D11660" t="str">
            <v xml:space="preserve">UN    </v>
          </cell>
          <cell r="E11660" t="str">
            <v>5,26</v>
          </cell>
          <cell r="F11660">
            <v>0</v>
          </cell>
          <cell r="G11660" t="str">
            <v>5,26</v>
          </cell>
          <cell r="H11660">
            <v>0</v>
          </cell>
          <cell r="I11660">
            <v>0</v>
          </cell>
          <cell r="J11660">
            <v>0</v>
          </cell>
          <cell r="K11660">
            <v>5.26</v>
          </cell>
          <cell r="L11660">
            <v>5.26</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12,95</v>
          </cell>
          <cell r="F11661">
            <v>0</v>
          </cell>
          <cell r="G11661" t="str">
            <v>12,95</v>
          </cell>
          <cell r="H11661">
            <v>0</v>
          </cell>
          <cell r="I11661">
            <v>0</v>
          </cell>
          <cell r="J11661">
            <v>0</v>
          </cell>
          <cell r="K11661">
            <v>12.95</v>
          </cell>
          <cell r="L11661">
            <v>12.95</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11,66</v>
          </cell>
          <cell r="F11662">
            <v>0</v>
          </cell>
          <cell r="G11662" t="str">
            <v>11,66</v>
          </cell>
          <cell r="H11662">
            <v>0</v>
          </cell>
          <cell r="I11662">
            <v>0</v>
          </cell>
          <cell r="J11662">
            <v>0</v>
          </cell>
          <cell r="K11662">
            <v>11.66</v>
          </cell>
          <cell r="L11662">
            <v>11.66</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14,57</v>
          </cell>
          <cell r="F11663">
            <v>0</v>
          </cell>
          <cell r="G11663" t="str">
            <v>14,57</v>
          </cell>
          <cell r="H11663">
            <v>0</v>
          </cell>
          <cell r="I11663">
            <v>0</v>
          </cell>
          <cell r="J11663">
            <v>0</v>
          </cell>
          <cell r="K11663">
            <v>14.57</v>
          </cell>
          <cell r="L11663">
            <v>14.57</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22,46</v>
          </cell>
          <cell r="F11664">
            <v>0</v>
          </cell>
          <cell r="G11664" t="str">
            <v>22,46</v>
          </cell>
          <cell r="H11664">
            <v>0</v>
          </cell>
          <cell r="I11664">
            <v>0</v>
          </cell>
          <cell r="J11664">
            <v>0</v>
          </cell>
          <cell r="K11664">
            <v>22.46</v>
          </cell>
          <cell r="L11664">
            <v>22.46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3,93</v>
          </cell>
          <cell r="F11665">
            <v>0</v>
          </cell>
          <cell r="G11665" t="str">
            <v>3,93</v>
          </cell>
          <cell r="H11665">
            <v>0</v>
          </cell>
          <cell r="I11665">
            <v>0</v>
          </cell>
          <cell r="J11665">
            <v>0</v>
          </cell>
          <cell r="K11665">
            <v>3.93</v>
          </cell>
          <cell r="L11665">
            <v>3.93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6,14</v>
          </cell>
          <cell r="F11666">
            <v>0</v>
          </cell>
          <cell r="G11666" t="str">
            <v>6,14</v>
          </cell>
          <cell r="H11666">
            <v>0</v>
          </cell>
          <cell r="I11666">
            <v>0</v>
          </cell>
          <cell r="J11666">
            <v>0</v>
          </cell>
          <cell r="K11666">
            <v>6.14</v>
          </cell>
          <cell r="L11666">
            <v>6.14</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6,22</v>
          </cell>
          <cell r="F11667">
            <v>0</v>
          </cell>
          <cell r="G11667" t="str">
            <v>6,22</v>
          </cell>
          <cell r="H11667">
            <v>0</v>
          </cell>
          <cell r="I11667">
            <v>0</v>
          </cell>
          <cell r="J11667">
            <v>0</v>
          </cell>
          <cell r="K11667">
            <v>6.22</v>
          </cell>
          <cell r="L11667">
            <v>6.22</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14,25</v>
          </cell>
          <cell r="F11668">
            <v>0</v>
          </cell>
          <cell r="G11668" t="str">
            <v>14,25</v>
          </cell>
          <cell r="H11668">
            <v>0</v>
          </cell>
          <cell r="I11668">
            <v>0</v>
          </cell>
          <cell r="J11668">
            <v>0</v>
          </cell>
          <cell r="K11668">
            <v>14.25</v>
          </cell>
          <cell r="L11668">
            <v>14.25</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29,90</v>
          </cell>
          <cell r="F11672">
            <v>0</v>
          </cell>
          <cell r="G11672" t="str">
            <v>29,90</v>
          </cell>
          <cell r="H11672">
            <v>0</v>
          </cell>
          <cell r="I11672">
            <v>0</v>
          </cell>
          <cell r="J11672">
            <v>0</v>
          </cell>
          <cell r="K11672">
            <v>29.9</v>
          </cell>
          <cell r="L11672">
            <v>29.9</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18,18</v>
          </cell>
          <cell r="F11684">
            <v>0</v>
          </cell>
          <cell r="G11684" t="str">
            <v>18,18</v>
          </cell>
          <cell r="H11684">
            <v>0</v>
          </cell>
          <cell r="I11684">
            <v>0</v>
          </cell>
          <cell r="J11684">
            <v>0</v>
          </cell>
          <cell r="K11684">
            <v>18.18</v>
          </cell>
          <cell r="L11684">
            <v>18.18</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17,37</v>
          </cell>
          <cell r="F11685">
            <v>0</v>
          </cell>
          <cell r="G11685" t="str">
            <v>17,37</v>
          </cell>
          <cell r="H11685">
            <v>0</v>
          </cell>
          <cell r="I11685">
            <v>0</v>
          </cell>
          <cell r="J11685">
            <v>0</v>
          </cell>
          <cell r="K11685">
            <v>17.37</v>
          </cell>
          <cell r="L11685">
            <v>17.37</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18,16</v>
          </cell>
          <cell r="F11686">
            <v>0</v>
          </cell>
          <cell r="G11686" t="str">
            <v>18,16</v>
          </cell>
          <cell r="H11686">
            <v>0</v>
          </cell>
          <cell r="I11686">
            <v>0</v>
          </cell>
          <cell r="J11686">
            <v>0</v>
          </cell>
          <cell r="K11686">
            <v>18.16</v>
          </cell>
          <cell r="L11686">
            <v>18.16</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3,68</v>
          </cell>
          <cell r="F11687">
            <v>0</v>
          </cell>
          <cell r="G11687" t="str">
            <v>3,68</v>
          </cell>
          <cell r="H11687">
            <v>0</v>
          </cell>
          <cell r="I11687">
            <v>0</v>
          </cell>
          <cell r="J11687">
            <v>0</v>
          </cell>
          <cell r="K11687">
            <v>3.68</v>
          </cell>
          <cell r="L11687">
            <v>3.68</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8,07</v>
          </cell>
          <cell r="F11688">
            <v>0</v>
          </cell>
          <cell r="G11688" t="str">
            <v>8,07</v>
          </cell>
          <cell r="H11688">
            <v>0</v>
          </cell>
          <cell r="I11688">
            <v>0</v>
          </cell>
          <cell r="J11688">
            <v>0</v>
          </cell>
          <cell r="K11688">
            <v>8.07</v>
          </cell>
          <cell r="L11688">
            <v>8.07</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15,83</v>
          </cell>
          <cell r="F11689">
            <v>0</v>
          </cell>
          <cell r="G11689" t="str">
            <v>15,83</v>
          </cell>
          <cell r="H11689">
            <v>0</v>
          </cell>
          <cell r="I11689">
            <v>0</v>
          </cell>
          <cell r="J11689">
            <v>0</v>
          </cell>
          <cell r="K11689">
            <v>15.83</v>
          </cell>
          <cell r="L11689">
            <v>15.83</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16,13</v>
          </cell>
          <cell r="F11690">
            <v>0</v>
          </cell>
          <cell r="G11690" t="str">
            <v>16,13</v>
          </cell>
          <cell r="H11690">
            <v>0</v>
          </cell>
          <cell r="I11690">
            <v>0</v>
          </cell>
          <cell r="J11690">
            <v>0</v>
          </cell>
          <cell r="K11690">
            <v>16.13</v>
          </cell>
          <cell r="L11690">
            <v>16.13</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221,95</v>
          </cell>
          <cell r="F11691">
            <v>0</v>
          </cell>
          <cell r="G11691" t="str">
            <v>221,95</v>
          </cell>
          <cell r="H11691">
            <v>0</v>
          </cell>
          <cell r="I11691">
            <v>0</v>
          </cell>
          <cell r="J11691">
            <v>0</v>
          </cell>
          <cell r="K11691">
            <v>221.95</v>
          </cell>
          <cell r="L11691">
            <v>221.95</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1,25</v>
          </cell>
          <cell r="F11692">
            <v>0</v>
          </cell>
          <cell r="G11692" t="str">
            <v>1,25</v>
          </cell>
          <cell r="H11692">
            <v>0</v>
          </cell>
          <cell r="I11692">
            <v>0</v>
          </cell>
          <cell r="J11692">
            <v>0</v>
          </cell>
          <cell r="K11692">
            <v>1.25</v>
          </cell>
          <cell r="L11692">
            <v>1.25</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1,64</v>
          </cell>
          <cell r="F11693">
            <v>0</v>
          </cell>
          <cell r="G11693" t="str">
            <v>1,64</v>
          </cell>
          <cell r="H11693">
            <v>0</v>
          </cell>
          <cell r="I11693">
            <v>0</v>
          </cell>
          <cell r="J11693">
            <v>0</v>
          </cell>
          <cell r="K11693">
            <v>1.64</v>
          </cell>
          <cell r="L11693">
            <v>1.64</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5,47</v>
          </cell>
          <cell r="F11694">
            <v>0</v>
          </cell>
          <cell r="G11694" t="str">
            <v>5,47</v>
          </cell>
          <cell r="H11694">
            <v>0</v>
          </cell>
          <cell r="I11694">
            <v>0</v>
          </cell>
          <cell r="J11694">
            <v>0</v>
          </cell>
          <cell r="K11694">
            <v>5.47</v>
          </cell>
          <cell r="L11694">
            <v>5.47</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11,97</v>
          </cell>
          <cell r="F11695">
            <v>0</v>
          </cell>
          <cell r="G11695" t="str">
            <v>11,97</v>
          </cell>
          <cell r="H11695">
            <v>0</v>
          </cell>
          <cell r="I11695">
            <v>0</v>
          </cell>
          <cell r="J11695">
            <v>0</v>
          </cell>
          <cell r="K11695">
            <v>11.97</v>
          </cell>
          <cell r="L11695">
            <v>11.97</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39,89</v>
          </cell>
          <cell r="F11696">
            <v>0</v>
          </cell>
          <cell r="G11696" t="str">
            <v>39,89</v>
          </cell>
          <cell r="H11696">
            <v>0</v>
          </cell>
          <cell r="I11696">
            <v>0</v>
          </cell>
          <cell r="J11696">
            <v>0</v>
          </cell>
          <cell r="K11696">
            <v>39.89</v>
          </cell>
          <cell r="L11696">
            <v>39.89</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79,80</v>
          </cell>
          <cell r="F11697">
            <v>0</v>
          </cell>
          <cell r="G11697" t="str">
            <v>79,80</v>
          </cell>
          <cell r="H11697">
            <v>0</v>
          </cell>
          <cell r="I11697">
            <v>0</v>
          </cell>
          <cell r="J11697">
            <v>0</v>
          </cell>
          <cell r="K11697">
            <v>79.8</v>
          </cell>
          <cell r="L11697">
            <v>79.8</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130,87</v>
          </cell>
          <cell r="F11698">
            <v>0</v>
          </cell>
          <cell r="G11698" t="str">
            <v>130,87</v>
          </cell>
          <cell r="H11698">
            <v>0</v>
          </cell>
          <cell r="I11698">
            <v>0</v>
          </cell>
          <cell r="J11698">
            <v>0</v>
          </cell>
          <cell r="K11698">
            <v>130.87</v>
          </cell>
          <cell r="L11698">
            <v>130.87</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13,39</v>
          </cell>
          <cell r="F11699">
            <v>0</v>
          </cell>
          <cell r="G11699" t="str">
            <v>13,39</v>
          </cell>
          <cell r="H11699">
            <v>0</v>
          </cell>
          <cell r="I11699">
            <v>0</v>
          </cell>
          <cell r="J11699">
            <v>0</v>
          </cell>
          <cell r="K11699">
            <v>13.39</v>
          </cell>
          <cell r="L11699">
            <v>13.39</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44,30</v>
          </cell>
          <cell r="F11721">
            <v>0</v>
          </cell>
          <cell r="G11721" t="str">
            <v>44,30</v>
          </cell>
          <cell r="H11721">
            <v>0</v>
          </cell>
          <cell r="I11721">
            <v>0</v>
          </cell>
          <cell r="J11721">
            <v>0</v>
          </cell>
          <cell r="K11721">
            <v>44.3</v>
          </cell>
          <cell r="L11721">
            <v>44.3</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59,64</v>
          </cell>
          <cell r="F11725">
            <v>0</v>
          </cell>
          <cell r="G11725" t="str">
            <v>59,64</v>
          </cell>
          <cell r="H11725">
            <v>0</v>
          </cell>
          <cell r="I11725">
            <v>0</v>
          </cell>
          <cell r="J11725">
            <v>0</v>
          </cell>
          <cell r="K11725">
            <v>59.64</v>
          </cell>
          <cell r="L11725">
            <v>59.64</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52,70</v>
          </cell>
          <cell r="F11726">
            <v>0</v>
          </cell>
          <cell r="G11726" t="str">
            <v>52,70</v>
          </cell>
          <cell r="H11726">
            <v>0</v>
          </cell>
          <cell r="I11726">
            <v>0</v>
          </cell>
          <cell r="J11726">
            <v>0</v>
          </cell>
          <cell r="K11726">
            <v>52.7</v>
          </cell>
          <cell r="L11726">
            <v>52.7</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96,85</v>
          </cell>
          <cell r="F11727">
            <v>0</v>
          </cell>
          <cell r="G11727" t="str">
            <v>96,85</v>
          </cell>
          <cell r="H11727">
            <v>0</v>
          </cell>
          <cell r="I11727">
            <v>0</v>
          </cell>
          <cell r="J11727">
            <v>0</v>
          </cell>
          <cell r="K11727">
            <v>96.85</v>
          </cell>
          <cell r="L11727">
            <v>96.85</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143,67</v>
          </cell>
          <cell r="F11728">
            <v>0</v>
          </cell>
          <cell r="G11728" t="str">
            <v>143,67</v>
          </cell>
          <cell r="H11728">
            <v>0</v>
          </cell>
          <cell r="I11728">
            <v>0</v>
          </cell>
          <cell r="J11728">
            <v>0</v>
          </cell>
          <cell r="K11728">
            <v>143.66999999999999</v>
          </cell>
          <cell r="L11728">
            <v>143.66999999999999</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34,54</v>
          </cell>
          <cell r="F11729">
            <v>0</v>
          </cell>
          <cell r="G11729" t="str">
            <v>34,54</v>
          </cell>
          <cell r="H11729">
            <v>0</v>
          </cell>
          <cell r="I11729">
            <v>0</v>
          </cell>
          <cell r="J11729">
            <v>0</v>
          </cell>
          <cell r="K11729">
            <v>34.54</v>
          </cell>
          <cell r="L11729">
            <v>34.54</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17,94</v>
          </cell>
          <cell r="F11739">
            <v>0</v>
          </cell>
          <cell r="G11739" t="str">
            <v>17,94</v>
          </cell>
          <cell r="H11739">
            <v>0</v>
          </cell>
          <cell r="I11739">
            <v>0</v>
          </cell>
          <cell r="J11739">
            <v>0</v>
          </cell>
          <cell r="K11739">
            <v>17.940000000000001</v>
          </cell>
          <cell r="L11739">
            <v>17.940000000000001</v>
          </cell>
          <cell r="M11739"/>
          <cell r="N11739">
            <v>40945</v>
          </cell>
        </row>
        <row r="11740">
          <cell r="A11740">
            <v>40946</v>
          </cell>
          <cell r="B11740" t="str">
            <v xml:space="preserve">TECNICO DE EDIFICACOES (MENSALISTA)                                                                                                                                                                                                                                                                                                                                                                                                                                                                       </v>
          </cell>
          <cell r="C11740" t="str">
            <v>INSUMO</v>
          </cell>
          <cell r="D11740" t="str">
            <v xml:space="preserve">MES   </v>
          </cell>
          <cell r="E11740" t="str">
            <v>3.153,98</v>
          </cell>
          <cell r="F11740">
            <v>0</v>
          </cell>
          <cell r="G11740" t="str">
            <v>3.153,98</v>
          </cell>
          <cell r="H11740">
            <v>0</v>
          </cell>
          <cell r="I11740">
            <v>0</v>
          </cell>
          <cell r="J11740">
            <v>0</v>
          </cell>
          <cell r="K11740">
            <v>3153.98</v>
          </cell>
          <cell r="L11740">
            <v>3153.98</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38,40</v>
          </cell>
          <cell r="F11741">
            <v>0</v>
          </cell>
          <cell r="G11741" t="str">
            <v>38,40</v>
          </cell>
          <cell r="H11741">
            <v>0</v>
          </cell>
          <cell r="I11741">
            <v>0</v>
          </cell>
          <cell r="J11741">
            <v>0</v>
          </cell>
          <cell r="K11741">
            <v>38.4</v>
          </cell>
          <cell r="L11741">
            <v>38.4</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6.748,62</v>
          </cell>
          <cell r="F11742">
            <v>0</v>
          </cell>
          <cell r="G11742" t="str">
            <v>6.748,62</v>
          </cell>
          <cell r="H11742">
            <v>0</v>
          </cell>
          <cell r="I11742">
            <v>0</v>
          </cell>
          <cell r="J11742">
            <v>0</v>
          </cell>
          <cell r="K11742">
            <v>6748.62</v>
          </cell>
          <cell r="L11742">
            <v>6748.62</v>
          </cell>
          <cell r="M11742"/>
          <cell r="N11742">
            <v>41089</v>
          </cell>
        </row>
        <row r="11743">
          <cell r="A11743">
            <v>40943</v>
          </cell>
          <cell r="B11743" t="str">
            <v xml:space="preserve">TECNICO EM SEGURANCA DO TRABALHO (HORISTA)                                                                                                                                                                                                                                                                                                                                                                                                                                                                </v>
          </cell>
          <cell r="C11743" t="str">
            <v>INSUMO</v>
          </cell>
          <cell r="D11743" t="str">
            <v xml:space="preserve">H     </v>
          </cell>
          <cell r="E11743" t="str">
            <v>37,72</v>
          </cell>
          <cell r="F11743">
            <v>0</v>
          </cell>
          <cell r="G11743" t="str">
            <v>37,72</v>
          </cell>
          <cell r="H11743">
            <v>0</v>
          </cell>
          <cell r="I11743">
            <v>0</v>
          </cell>
          <cell r="J11743">
            <v>0</v>
          </cell>
          <cell r="K11743">
            <v>37.72</v>
          </cell>
          <cell r="L11743">
            <v>37.72</v>
          </cell>
          <cell r="M11743"/>
          <cell r="N11743">
            <v>40943</v>
          </cell>
        </row>
        <row r="11744">
          <cell r="A11744">
            <v>40944</v>
          </cell>
          <cell r="B11744" t="str">
            <v xml:space="preserve">TECNICO EM SEGURANCA DO TRABALHO (MENSALISTA)                                                                                                                                                                                                                                                                                                                                                                                                                                                             </v>
          </cell>
          <cell r="C11744" t="str">
            <v>INSUMO</v>
          </cell>
          <cell r="D11744" t="str">
            <v xml:space="preserve">MES   </v>
          </cell>
          <cell r="E11744" t="str">
            <v>6.627,81</v>
          </cell>
          <cell r="F11744">
            <v>0</v>
          </cell>
          <cell r="G11744" t="str">
            <v>6.627,81</v>
          </cell>
          <cell r="H11744">
            <v>0</v>
          </cell>
          <cell r="I11744">
            <v>0</v>
          </cell>
          <cell r="J11744">
            <v>0</v>
          </cell>
          <cell r="K11744">
            <v>6627.81</v>
          </cell>
          <cell r="L11744">
            <v>6627.81</v>
          </cell>
          <cell r="M11744"/>
          <cell r="N11744">
            <v>40944</v>
          </cell>
        </row>
        <row r="11745">
          <cell r="A11745">
            <v>6175</v>
          </cell>
          <cell r="B11745" t="str">
            <v xml:space="preserve">TECNICO EM SONDAGEM                                                                                                                                                                                                                                                                                                                                                                                                                                                                                       </v>
          </cell>
          <cell r="C11745" t="str">
            <v>INSUMO</v>
          </cell>
          <cell r="D11745" t="str">
            <v xml:space="preserve">H     </v>
          </cell>
          <cell r="E11745" t="str">
            <v>29,79</v>
          </cell>
          <cell r="F11745">
            <v>0</v>
          </cell>
          <cell r="G11745" t="str">
            <v>29,79</v>
          </cell>
          <cell r="H11745">
            <v>0</v>
          </cell>
          <cell r="I11745">
            <v>0</v>
          </cell>
          <cell r="J11745">
            <v>0</v>
          </cell>
          <cell r="K11745">
            <v>29.79</v>
          </cell>
          <cell r="L11745">
            <v>29.79</v>
          </cell>
          <cell r="M11745"/>
          <cell r="N11745">
            <v>6175</v>
          </cell>
        </row>
        <row r="11746">
          <cell r="A11746">
            <v>41092</v>
          </cell>
          <cell r="B11746" t="str">
            <v xml:space="preserve">TECNICO EM SONDAGEM (MENSALISTA)                                                                                                                                                                                                                                                                                                                                                                                                                                                                          </v>
          </cell>
          <cell r="C11746" t="str">
            <v>INSUMO</v>
          </cell>
          <cell r="D11746" t="str">
            <v xml:space="preserve">MES   </v>
          </cell>
          <cell r="E11746" t="str">
            <v>5.235,68</v>
          </cell>
          <cell r="F11746">
            <v>0</v>
          </cell>
          <cell r="G11746" t="str">
            <v>5.235,68</v>
          </cell>
          <cell r="H11746">
            <v>0</v>
          </cell>
          <cell r="I11746">
            <v>0</v>
          </cell>
          <cell r="J11746">
            <v>0</v>
          </cell>
          <cell r="K11746">
            <v>5235.68</v>
          </cell>
          <cell r="L11746">
            <v>5235.68</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91,64</v>
          </cell>
          <cell r="F11747">
            <v>0</v>
          </cell>
          <cell r="G11747" t="str">
            <v>91,64</v>
          </cell>
          <cell r="H11747">
            <v>0</v>
          </cell>
          <cell r="I11747">
            <v>0</v>
          </cell>
          <cell r="J11747">
            <v>0</v>
          </cell>
          <cell r="K11747">
            <v>91.64</v>
          </cell>
          <cell r="L11747">
            <v>91.64</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5,32</v>
          </cell>
          <cell r="F11748">
            <v>0</v>
          </cell>
          <cell r="G11748" t="str">
            <v>5,32</v>
          </cell>
          <cell r="H11748">
            <v>0</v>
          </cell>
          <cell r="I11748">
            <v>0</v>
          </cell>
          <cell r="J11748">
            <v>0</v>
          </cell>
          <cell r="K11748">
            <v>5.32</v>
          </cell>
          <cell r="L11748">
            <v>5.32</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8,73</v>
          </cell>
          <cell r="F11749">
            <v>0</v>
          </cell>
          <cell r="G11749" t="str">
            <v>8,73</v>
          </cell>
          <cell r="H11749">
            <v>0</v>
          </cell>
          <cell r="I11749">
            <v>0</v>
          </cell>
          <cell r="J11749">
            <v>0</v>
          </cell>
          <cell r="K11749">
            <v>8.73</v>
          </cell>
          <cell r="L11749">
            <v>8.73</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4,33</v>
          </cell>
          <cell r="F11750">
            <v>0</v>
          </cell>
          <cell r="G11750" t="str">
            <v>4,33</v>
          </cell>
          <cell r="H11750">
            <v>0</v>
          </cell>
          <cell r="I11750">
            <v>0</v>
          </cell>
          <cell r="J11750">
            <v>0</v>
          </cell>
          <cell r="K11750">
            <v>4.33</v>
          </cell>
          <cell r="L11750">
            <v>4.33</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2,30</v>
          </cell>
          <cell r="F11751">
            <v>0</v>
          </cell>
          <cell r="G11751" t="str">
            <v>2,30</v>
          </cell>
          <cell r="H11751">
            <v>0</v>
          </cell>
          <cell r="I11751">
            <v>0</v>
          </cell>
          <cell r="J11751">
            <v>0</v>
          </cell>
          <cell r="K11751">
            <v>2.2999999999999998</v>
          </cell>
          <cell r="L11751">
            <v>2.2999999999999998</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3,37</v>
          </cell>
          <cell r="F11752">
            <v>0</v>
          </cell>
          <cell r="G11752" t="str">
            <v>3,37</v>
          </cell>
          <cell r="H11752">
            <v>0</v>
          </cell>
          <cell r="I11752">
            <v>0</v>
          </cell>
          <cell r="J11752">
            <v>0</v>
          </cell>
          <cell r="K11752">
            <v>3.37</v>
          </cell>
          <cell r="L11752">
            <v>3.37</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24,63</v>
          </cell>
          <cell r="F11753">
            <v>0</v>
          </cell>
          <cell r="G11753" t="str">
            <v>24,63</v>
          </cell>
          <cell r="H11753">
            <v>0</v>
          </cell>
          <cell r="I11753">
            <v>0</v>
          </cell>
          <cell r="J11753">
            <v>0</v>
          </cell>
          <cell r="K11753">
            <v>24.63</v>
          </cell>
          <cell r="L11753">
            <v>24.63</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13,84</v>
          </cell>
          <cell r="F11754">
            <v>0</v>
          </cell>
          <cell r="G11754" t="str">
            <v>13,84</v>
          </cell>
          <cell r="H11754">
            <v>0</v>
          </cell>
          <cell r="I11754">
            <v>0</v>
          </cell>
          <cell r="J11754">
            <v>0</v>
          </cell>
          <cell r="K11754">
            <v>13.84</v>
          </cell>
          <cell r="L11754">
            <v>13.84</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20,64</v>
          </cell>
          <cell r="F11755">
            <v>0</v>
          </cell>
          <cell r="G11755" t="str">
            <v>20,64</v>
          </cell>
          <cell r="H11755">
            <v>0</v>
          </cell>
          <cell r="I11755">
            <v>0</v>
          </cell>
          <cell r="J11755">
            <v>0</v>
          </cell>
          <cell r="K11755">
            <v>20.64</v>
          </cell>
          <cell r="L11755">
            <v>20.64</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26,50</v>
          </cell>
          <cell r="F11756">
            <v>0</v>
          </cell>
          <cell r="G11756" t="str">
            <v>26,50</v>
          </cell>
          <cell r="H11756">
            <v>0</v>
          </cell>
          <cell r="I11756">
            <v>0</v>
          </cell>
          <cell r="J11756">
            <v>0</v>
          </cell>
          <cell r="K11756">
            <v>26.5</v>
          </cell>
          <cell r="L11756">
            <v>26.5</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30,38</v>
          </cell>
          <cell r="F11757">
            <v>0</v>
          </cell>
          <cell r="G11757" t="str">
            <v>30,38</v>
          </cell>
          <cell r="H11757">
            <v>0</v>
          </cell>
          <cell r="I11757">
            <v>0</v>
          </cell>
          <cell r="J11757">
            <v>0</v>
          </cell>
          <cell r="K11757">
            <v>30.38</v>
          </cell>
          <cell r="L11757">
            <v>30.38</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38,02</v>
          </cell>
          <cell r="F11758">
            <v>0</v>
          </cell>
          <cell r="G11758" t="str">
            <v>38,02</v>
          </cell>
          <cell r="H11758">
            <v>0</v>
          </cell>
          <cell r="I11758">
            <v>0</v>
          </cell>
          <cell r="J11758">
            <v>0</v>
          </cell>
          <cell r="K11758">
            <v>38.020000000000003</v>
          </cell>
          <cell r="L11758">
            <v>38.020000000000003</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54,41</v>
          </cell>
          <cell r="F11759">
            <v>0</v>
          </cell>
          <cell r="G11759" t="str">
            <v>54,41</v>
          </cell>
          <cell r="H11759">
            <v>0</v>
          </cell>
          <cell r="I11759">
            <v>0</v>
          </cell>
          <cell r="J11759">
            <v>0</v>
          </cell>
          <cell r="K11759">
            <v>54.41</v>
          </cell>
          <cell r="L11759">
            <v>54.41</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11,48</v>
          </cell>
          <cell r="F11760">
            <v>0</v>
          </cell>
          <cell r="G11760" t="str">
            <v>11,48</v>
          </cell>
          <cell r="H11760">
            <v>0</v>
          </cell>
          <cell r="I11760">
            <v>0</v>
          </cell>
          <cell r="J11760">
            <v>0</v>
          </cell>
          <cell r="K11760">
            <v>11.48</v>
          </cell>
          <cell r="L11760">
            <v>11.48</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17,78</v>
          </cell>
          <cell r="F11761">
            <v>0</v>
          </cell>
          <cell r="G11761" t="str">
            <v>17,78</v>
          </cell>
          <cell r="H11761">
            <v>0</v>
          </cell>
          <cell r="I11761">
            <v>0</v>
          </cell>
          <cell r="J11761">
            <v>0</v>
          </cell>
          <cell r="K11761">
            <v>17.78</v>
          </cell>
          <cell r="L11761">
            <v>17.78</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17,10</v>
          </cell>
          <cell r="F11762">
            <v>0</v>
          </cell>
          <cell r="G11762" t="str">
            <v>17,10</v>
          </cell>
          <cell r="H11762">
            <v>0</v>
          </cell>
          <cell r="I11762">
            <v>0</v>
          </cell>
          <cell r="J11762">
            <v>0</v>
          </cell>
          <cell r="K11762">
            <v>17.100000000000001</v>
          </cell>
          <cell r="L11762">
            <v>17.100000000000001</v>
          </cell>
          <cell r="M11762"/>
          <cell r="N11762">
            <v>39509</v>
          </cell>
        </row>
        <row r="11763">
          <cell r="A11763">
            <v>44529</v>
          </cell>
          <cell r="B11763" t="str">
            <v xml:space="preserve">TELA DE ANIAGEM ( JUTA)                                                                                                                                                                                                                                                                                                                                                                                                                                                                                   </v>
          </cell>
          <cell r="C11763" t="str">
            <v>INSUMO</v>
          </cell>
          <cell r="D11763" t="str">
            <v xml:space="preserve">M2    </v>
          </cell>
          <cell r="E11763" t="str">
            <v>13,94</v>
          </cell>
          <cell r="F11763">
            <v>0</v>
          </cell>
          <cell r="G11763" t="str">
            <v>13,94</v>
          </cell>
          <cell r="H11763">
            <v>0</v>
          </cell>
          <cell r="I11763">
            <v>0</v>
          </cell>
          <cell r="J11763">
            <v>0</v>
          </cell>
          <cell r="K11763">
            <v>13.94</v>
          </cell>
          <cell r="L11763">
            <v>13.94</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38,78</v>
          </cell>
          <cell r="F11764">
            <v>0</v>
          </cell>
          <cell r="G11764" t="str">
            <v>38,78</v>
          </cell>
          <cell r="H11764">
            <v>0</v>
          </cell>
          <cell r="I11764">
            <v>0</v>
          </cell>
          <cell r="J11764">
            <v>0</v>
          </cell>
          <cell r="K11764">
            <v>38.78</v>
          </cell>
          <cell r="L11764">
            <v>38.78</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22,28</v>
          </cell>
          <cell r="F11765">
            <v>0</v>
          </cell>
          <cell r="G11765" t="str">
            <v>22,28</v>
          </cell>
          <cell r="H11765">
            <v>0</v>
          </cell>
          <cell r="I11765">
            <v>0</v>
          </cell>
          <cell r="J11765">
            <v>0</v>
          </cell>
          <cell r="K11765">
            <v>22.28</v>
          </cell>
          <cell r="L11765">
            <v>22.28</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33,61</v>
          </cell>
          <cell r="F11766">
            <v>0</v>
          </cell>
          <cell r="G11766" t="str">
            <v>33,61</v>
          </cell>
          <cell r="H11766">
            <v>0</v>
          </cell>
          <cell r="I11766">
            <v>0</v>
          </cell>
          <cell r="J11766">
            <v>0</v>
          </cell>
          <cell r="K11766">
            <v>33.61</v>
          </cell>
          <cell r="L11766">
            <v>33.61</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57,00</v>
          </cell>
          <cell r="F11767">
            <v>0</v>
          </cell>
          <cell r="G11767" t="str">
            <v>57,00</v>
          </cell>
          <cell r="H11767">
            <v>0</v>
          </cell>
          <cell r="I11767">
            <v>0</v>
          </cell>
          <cell r="J11767">
            <v>0</v>
          </cell>
          <cell r="K11767">
            <v>57</v>
          </cell>
          <cell r="L11767">
            <v>57</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36,45</v>
          </cell>
          <cell r="F11768">
            <v>0</v>
          </cell>
          <cell r="G11768" t="str">
            <v>36,45</v>
          </cell>
          <cell r="H11768">
            <v>0</v>
          </cell>
          <cell r="I11768">
            <v>0</v>
          </cell>
          <cell r="J11768">
            <v>0</v>
          </cell>
          <cell r="K11768">
            <v>36.450000000000003</v>
          </cell>
          <cell r="L11768">
            <v>36.450000000000003</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89,20</v>
          </cell>
          <cell r="F11769">
            <v>0</v>
          </cell>
          <cell r="G11769" t="str">
            <v>89,20</v>
          </cell>
          <cell r="H11769">
            <v>0</v>
          </cell>
          <cell r="I11769">
            <v>0</v>
          </cell>
          <cell r="J11769">
            <v>0</v>
          </cell>
          <cell r="K11769">
            <v>89.2</v>
          </cell>
          <cell r="L11769">
            <v>89.2</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155,15</v>
          </cell>
          <cell r="F11770">
            <v>0</v>
          </cell>
          <cell r="G11770" t="str">
            <v>155,15</v>
          </cell>
          <cell r="H11770">
            <v>0</v>
          </cell>
          <cell r="I11770">
            <v>0</v>
          </cell>
          <cell r="J11770">
            <v>0</v>
          </cell>
          <cell r="K11770">
            <v>155.15</v>
          </cell>
          <cell r="L11770">
            <v>155.15</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39,88</v>
          </cell>
          <cell r="F11771">
            <v>0</v>
          </cell>
          <cell r="G11771" t="str">
            <v>39,88</v>
          </cell>
          <cell r="H11771">
            <v>0</v>
          </cell>
          <cell r="I11771">
            <v>0</v>
          </cell>
          <cell r="J11771">
            <v>0</v>
          </cell>
          <cell r="K11771">
            <v>39.880000000000003</v>
          </cell>
          <cell r="L11771">
            <v>39.880000000000003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69,16</v>
          </cell>
          <cell r="F11772">
            <v>0</v>
          </cell>
          <cell r="G11772" t="str">
            <v>69,16</v>
          </cell>
          <cell r="H11772">
            <v>0</v>
          </cell>
          <cell r="I11772">
            <v>0</v>
          </cell>
          <cell r="J11772">
            <v>0</v>
          </cell>
          <cell r="K11772">
            <v>69.16</v>
          </cell>
          <cell r="L11772">
            <v>69.16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19,45</v>
          </cell>
          <cell r="F11773">
            <v>0</v>
          </cell>
          <cell r="G11773" t="str">
            <v>19,45</v>
          </cell>
          <cell r="H11773">
            <v>0</v>
          </cell>
          <cell r="I11773">
            <v>0</v>
          </cell>
          <cell r="J11773">
            <v>0</v>
          </cell>
          <cell r="K11773">
            <v>19.45</v>
          </cell>
          <cell r="L11773">
            <v>19.45</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64,38</v>
          </cell>
          <cell r="F11774">
            <v>0</v>
          </cell>
          <cell r="G11774" t="str">
            <v>64,38</v>
          </cell>
          <cell r="H11774">
            <v>0</v>
          </cell>
          <cell r="I11774">
            <v>0</v>
          </cell>
          <cell r="J11774">
            <v>0</v>
          </cell>
          <cell r="K11774">
            <v>64.38</v>
          </cell>
          <cell r="L11774">
            <v>64.38</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12,18</v>
          </cell>
          <cell r="F11775">
            <v>0</v>
          </cell>
          <cell r="G11775" t="str">
            <v>12,18</v>
          </cell>
          <cell r="H11775">
            <v>0</v>
          </cell>
          <cell r="I11775">
            <v>0</v>
          </cell>
          <cell r="J11775">
            <v>0</v>
          </cell>
          <cell r="K11775">
            <v>12.18</v>
          </cell>
          <cell r="L11775">
            <v>12.18</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1.489,44</v>
          </cell>
          <cell r="F11776">
            <v>0</v>
          </cell>
          <cell r="G11776" t="str">
            <v>1.489,44</v>
          </cell>
          <cell r="H11776">
            <v>0</v>
          </cell>
          <cell r="I11776">
            <v>0</v>
          </cell>
          <cell r="J11776">
            <v>0</v>
          </cell>
          <cell r="K11776">
            <v>1489.44</v>
          </cell>
          <cell r="L11776">
            <v>1489.44</v>
          </cell>
          <cell r="M11776"/>
          <cell r="N11776">
            <v>34630</v>
          </cell>
        </row>
        <row r="11777">
          <cell r="A11777">
            <v>7161</v>
          </cell>
          <cell r="B11777" t="str">
            <v xml:space="preserve">TELA EM METAL PARA ESTUQUE (DEPLOYE)                                                                                                                                                                                                                                                                                                                                                                                                                                                                      </v>
          </cell>
          <cell r="C11777" t="str">
            <v>INSUMO</v>
          </cell>
          <cell r="D11777" t="str">
            <v xml:space="preserve">M2    </v>
          </cell>
          <cell r="E11777" t="str">
            <v>8,01</v>
          </cell>
          <cell r="F11777">
            <v>0</v>
          </cell>
          <cell r="G11777" t="str">
            <v>8,01</v>
          </cell>
          <cell r="H11777">
            <v>0</v>
          </cell>
          <cell r="I11777">
            <v>0</v>
          </cell>
          <cell r="J11777">
            <v>0</v>
          </cell>
          <cell r="K11777">
            <v>8.01</v>
          </cell>
          <cell r="L11777">
            <v>8.01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2,94</v>
          </cell>
          <cell r="F11778">
            <v>0</v>
          </cell>
          <cell r="G11778" t="str">
            <v>2,94</v>
          </cell>
          <cell r="H11778">
            <v>0</v>
          </cell>
          <cell r="I11778">
            <v>0</v>
          </cell>
          <cell r="J11778">
            <v>0</v>
          </cell>
          <cell r="K11778">
            <v>2.94</v>
          </cell>
          <cell r="L11778">
            <v>2.94</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2,69</v>
          </cell>
          <cell r="F11779">
            <v>0</v>
          </cell>
          <cell r="G11779" t="str">
            <v>2,69</v>
          </cell>
          <cell r="H11779">
            <v>0</v>
          </cell>
          <cell r="I11779">
            <v>0</v>
          </cell>
          <cell r="J11779">
            <v>0</v>
          </cell>
          <cell r="K11779">
            <v>2.69</v>
          </cell>
          <cell r="L11779">
            <v>2.69</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3,68</v>
          </cell>
          <cell r="F11780">
            <v>0</v>
          </cell>
          <cell r="G11780" t="str">
            <v>3,68</v>
          </cell>
          <cell r="H11780">
            <v>0</v>
          </cell>
          <cell r="I11780">
            <v>0</v>
          </cell>
          <cell r="J11780">
            <v>0</v>
          </cell>
          <cell r="K11780">
            <v>3.68</v>
          </cell>
          <cell r="L11780">
            <v>3.68</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3,47</v>
          </cell>
          <cell r="F11781">
            <v>0</v>
          </cell>
          <cell r="G11781" t="str">
            <v>3,47</v>
          </cell>
          <cell r="H11781">
            <v>0</v>
          </cell>
          <cell r="I11781">
            <v>0</v>
          </cell>
          <cell r="J11781">
            <v>0</v>
          </cell>
          <cell r="K11781">
            <v>3.47</v>
          </cell>
          <cell r="L11781">
            <v>3.47</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2.245,00</v>
          </cell>
          <cell r="F11782">
            <v>0</v>
          </cell>
          <cell r="G11782" t="str">
            <v>2.245,00</v>
          </cell>
          <cell r="H11782">
            <v>0</v>
          </cell>
          <cell r="I11782">
            <v>0</v>
          </cell>
          <cell r="J11782">
            <v>0</v>
          </cell>
          <cell r="K11782">
            <v>2245</v>
          </cell>
          <cell r="L11782">
            <v>2245</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2,54</v>
          </cell>
          <cell r="F11783">
            <v>0</v>
          </cell>
          <cell r="G11783" t="str">
            <v>2,54</v>
          </cell>
          <cell r="H11783">
            <v>0</v>
          </cell>
          <cell r="I11783">
            <v>0</v>
          </cell>
          <cell r="J11783">
            <v>0</v>
          </cell>
          <cell r="K11783">
            <v>2.54</v>
          </cell>
          <cell r="L11783">
            <v>2.54</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157,42</v>
          </cell>
          <cell r="F11786">
            <v>0</v>
          </cell>
          <cell r="G11786" t="str">
            <v>157,42</v>
          </cell>
          <cell r="H11786">
            <v>0</v>
          </cell>
          <cell r="I11786">
            <v>0</v>
          </cell>
          <cell r="J11786">
            <v>0</v>
          </cell>
          <cell r="K11786">
            <v>157.41999999999999</v>
          </cell>
          <cell r="L11786">
            <v>157.41999999999999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234,33</v>
          </cell>
          <cell r="F11787">
            <v>0</v>
          </cell>
          <cell r="G11787" t="str">
            <v>234,33</v>
          </cell>
          <cell r="H11787">
            <v>0</v>
          </cell>
          <cell r="I11787">
            <v>0</v>
          </cell>
          <cell r="J11787">
            <v>0</v>
          </cell>
          <cell r="K11787">
            <v>234.33</v>
          </cell>
          <cell r="L11787">
            <v>234.33</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295,43</v>
          </cell>
          <cell r="F11788">
            <v>0</v>
          </cell>
          <cell r="G11788" t="str">
            <v>295,43</v>
          </cell>
          <cell r="H11788">
            <v>0</v>
          </cell>
          <cell r="I11788">
            <v>0</v>
          </cell>
          <cell r="J11788">
            <v>0</v>
          </cell>
          <cell r="K11788">
            <v>295.43</v>
          </cell>
          <cell r="L11788">
            <v>295.43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179,21</v>
          </cell>
          <cell r="F11789">
            <v>0</v>
          </cell>
          <cell r="G11789" t="str">
            <v>179,21</v>
          </cell>
          <cell r="H11789">
            <v>0</v>
          </cell>
          <cell r="I11789">
            <v>0</v>
          </cell>
          <cell r="J11789">
            <v>0</v>
          </cell>
          <cell r="K11789">
            <v>179.21</v>
          </cell>
          <cell r="L11789">
            <v>179.21</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331,19</v>
          </cell>
          <cell r="F11790">
            <v>0</v>
          </cell>
          <cell r="G11790" t="str">
            <v>331,19</v>
          </cell>
          <cell r="H11790">
            <v>0</v>
          </cell>
          <cell r="I11790">
            <v>0</v>
          </cell>
          <cell r="J11790">
            <v>0</v>
          </cell>
          <cell r="K11790">
            <v>331.19</v>
          </cell>
          <cell r="L11790">
            <v>331.19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392,12</v>
          </cell>
          <cell r="F11791">
            <v>0</v>
          </cell>
          <cell r="G11791" t="str">
            <v>392,12</v>
          </cell>
          <cell r="H11791">
            <v>0</v>
          </cell>
          <cell r="I11791">
            <v>0</v>
          </cell>
          <cell r="J11791">
            <v>0</v>
          </cell>
          <cell r="K11791">
            <v>392.12</v>
          </cell>
          <cell r="L11791">
            <v>392.12</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13,09</v>
          </cell>
          <cell r="F11792">
            <v>0</v>
          </cell>
          <cell r="G11792" t="str">
            <v>13,09</v>
          </cell>
          <cell r="H11792">
            <v>0</v>
          </cell>
          <cell r="I11792">
            <v>0</v>
          </cell>
          <cell r="J11792">
            <v>0</v>
          </cell>
          <cell r="K11792">
            <v>13.09</v>
          </cell>
          <cell r="L11792">
            <v>13.09</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20,95</v>
          </cell>
          <cell r="F11793">
            <v>0</v>
          </cell>
          <cell r="G11793" t="str">
            <v>20,95</v>
          </cell>
          <cell r="H11793">
            <v>0</v>
          </cell>
          <cell r="I11793">
            <v>0</v>
          </cell>
          <cell r="J11793">
            <v>0</v>
          </cell>
          <cell r="K11793">
            <v>20.95</v>
          </cell>
          <cell r="L11793">
            <v>20.95</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19,21</v>
          </cell>
          <cell r="F11794">
            <v>0</v>
          </cell>
          <cell r="G11794" t="str">
            <v>19,21</v>
          </cell>
          <cell r="H11794">
            <v>0</v>
          </cell>
          <cell r="I11794">
            <v>0</v>
          </cell>
          <cell r="J11794">
            <v>0</v>
          </cell>
          <cell r="K11794">
            <v>19.21</v>
          </cell>
          <cell r="L11794">
            <v>19.21</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56,41</v>
          </cell>
          <cell r="F11795">
            <v>0</v>
          </cell>
          <cell r="G11795" t="str">
            <v>56,41</v>
          </cell>
          <cell r="H11795">
            <v>0</v>
          </cell>
          <cell r="I11795">
            <v>0</v>
          </cell>
          <cell r="J11795">
            <v>0</v>
          </cell>
          <cell r="K11795">
            <v>56.41</v>
          </cell>
          <cell r="L11795">
            <v>56.41</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61,45</v>
          </cell>
          <cell r="F11796">
            <v>0</v>
          </cell>
          <cell r="G11796" t="str">
            <v>61,45</v>
          </cell>
          <cell r="H11796">
            <v>0</v>
          </cell>
          <cell r="I11796">
            <v>0</v>
          </cell>
          <cell r="J11796">
            <v>0</v>
          </cell>
          <cell r="K11796">
            <v>61.45</v>
          </cell>
          <cell r="L11796">
            <v>61.45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28,33</v>
          </cell>
          <cell r="F11797">
            <v>0</v>
          </cell>
          <cell r="G11797" t="str">
            <v>28,33</v>
          </cell>
          <cell r="H11797">
            <v>0</v>
          </cell>
          <cell r="I11797">
            <v>0</v>
          </cell>
          <cell r="J11797">
            <v>0</v>
          </cell>
          <cell r="K11797">
            <v>28.33</v>
          </cell>
          <cell r="L11797">
            <v>28.33</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119,58</v>
          </cell>
          <cell r="F11798">
            <v>0</v>
          </cell>
          <cell r="G11798" t="str">
            <v>119,58</v>
          </cell>
          <cell r="H11798">
            <v>0</v>
          </cell>
          <cell r="I11798">
            <v>0</v>
          </cell>
          <cell r="J11798">
            <v>0</v>
          </cell>
          <cell r="K11798">
            <v>119.58</v>
          </cell>
          <cell r="L11798">
            <v>119.58</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107,13</v>
          </cell>
          <cell r="F11799">
            <v>0</v>
          </cell>
          <cell r="G11799" t="str">
            <v>107,13</v>
          </cell>
          <cell r="H11799">
            <v>0</v>
          </cell>
          <cell r="I11799">
            <v>0</v>
          </cell>
          <cell r="J11799">
            <v>0</v>
          </cell>
          <cell r="K11799">
            <v>107.13</v>
          </cell>
          <cell r="L11799">
            <v>107.13</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120,62</v>
          </cell>
          <cell r="F11800">
            <v>0</v>
          </cell>
          <cell r="G11800" t="str">
            <v>120,62</v>
          </cell>
          <cell r="H11800">
            <v>0</v>
          </cell>
          <cell r="I11800">
            <v>0</v>
          </cell>
          <cell r="J11800">
            <v>0</v>
          </cell>
          <cell r="K11800">
            <v>120.62</v>
          </cell>
          <cell r="L11800">
            <v>120.62</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140,17</v>
          </cell>
          <cell r="F11801">
            <v>0</v>
          </cell>
          <cell r="G11801" t="str">
            <v>140,17</v>
          </cell>
          <cell r="H11801">
            <v>0</v>
          </cell>
          <cell r="I11801">
            <v>0</v>
          </cell>
          <cell r="J11801">
            <v>0</v>
          </cell>
          <cell r="K11801">
            <v>140.16999999999999</v>
          </cell>
          <cell r="L11801">
            <v>140.16999999999999</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197,89</v>
          </cell>
          <cell r="F11802">
            <v>0</v>
          </cell>
          <cell r="G11802" t="str">
            <v>197,89</v>
          </cell>
          <cell r="H11802">
            <v>0</v>
          </cell>
          <cell r="I11802">
            <v>0</v>
          </cell>
          <cell r="J11802">
            <v>0</v>
          </cell>
          <cell r="K11802">
            <v>197.89</v>
          </cell>
          <cell r="L11802">
            <v>197.89</v>
          </cell>
          <cell r="M11802"/>
          <cell r="N11802">
            <v>34402</v>
          </cell>
        </row>
        <row r="11803">
          <cell r="A11803">
            <v>7245</v>
          </cell>
          <cell r="B11803" t="str">
            <v xml:space="preserve">TELHA DE VIDRO TIPO FRANCESA, *39 X 23* CM                                                                                                                                                                                                                                                                                                                                                                                                                                                                </v>
          </cell>
          <cell r="C11803" t="str">
            <v>INSUMO</v>
          </cell>
          <cell r="D11803" t="str">
            <v xml:space="preserve">UN    </v>
          </cell>
          <cell r="E11803" t="str">
            <v>40,11</v>
          </cell>
          <cell r="F11803">
            <v>0</v>
          </cell>
          <cell r="G11803" t="str">
            <v>40,11</v>
          </cell>
          <cell r="H11803">
            <v>0</v>
          </cell>
          <cell r="I11803">
            <v>0</v>
          </cell>
          <cell r="J11803">
            <v>0</v>
          </cell>
          <cell r="K11803">
            <v>40.11</v>
          </cell>
          <cell r="L11803">
            <v>40.11</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127,12</v>
          </cell>
          <cell r="F11804">
            <v>0</v>
          </cell>
          <cell r="G11804" t="str">
            <v>127,12</v>
          </cell>
          <cell r="H11804">
            <v>0</v>
          </cell>
          <cell r="I11804">
            <v>0</v>
          </cell>
          <cell r="J11804">
            <v>0</v>
          </cell>
          <cell r="K11804">
            <v>127.12</v>
          </cell>
          <cell r="L11804">
            <v>127.12</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141,67</v>
          </cell>
          <cell r="F11805">
            <v>0</v>
          </cell>
          <cell r="G11805" t="str">
            <v>141,67</v>
          </cell>
          <cell r="H11805">
            <v>0</v>
          </cell>
          <cell r="I11805">
            <v>0</v>
          </cell>
          <cell r="J11805">
            <v>0</v>
          </cell>
          <cell r="K11805">
            <v>141.66999999999999</v>
          </cell>
          <cell r="L11805">
            <v>141.66999999999999</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213,78</v>
          </cell>
          <cell r="F11806">
            <v>0</v>
          </cell>
          <cell r="G11806" t="str">
            <v>213,78</v>
          </cell>
          <cell r="H11806">
            <v>0</v>
          </cell>
          <cell r="I11806">
            <v>0</v>
          </cell>
          <cell r="J11806">
            <v>0</v>
          </cell>
          <cell r="K11806">
            <v>213.78</v>
          </cell>
          <cell r="L11806">
            <v>213.78</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260,43</v>
          </cell>
          <cell r="F11807">
            <v>0</v>
          </cell>
          <cell r="G11807" t="str">
            <v>260,43</v>
          </cell>
          <cell r="H11807">
            <v>0</v>
          </cell>
          <cell r="I11807">
            <v>0</v>
          </cell>
          <cell r="J11807">
            <v>0</v>
          </cell>
          <cell r="K11807">
            <v>260.43</v>
          </cell>
          <cell r="L11807">
            <v>260.43</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279,26</v>
          </cell>
          <cell r="F11808">
            <v>0</v>
          </cell>
          <cell r="G11808" t="str">
            <v>279,26</v>
          </cell>
          <cell r="H11808">
            <v>0</v>
          </cell>
          <cell r="I11808">
            <v>0</v>
          </cell>
          <cell r="J11808">
            <v>0</v>
          </cell>
          <cell r="K11808">
            <v>279.26</v>
          </cell>
          <cell r="L11808">
            <v>279.26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298,00</v>
          </cell>
          <cell r="F11809">
            <v>0</v>
          </cell>
          <cell r="G11809" t="str">
            <v>298,00</v>
          </cell>
          <cell r="H11809">
            <v>0</v>
          </cell>
          <cell r="I11809">
            <v>0</v>
          </cell>
          <cell r="J11809">
            <v>0</v>
          </cell>
          <cell r="K11809">
            <v>298</v>
          </cell>
          <cell r="L11809">
            <v>298</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339,21</v>
          </cell>
          <cell r="F11810">
            <v>0</v>
          </cell>
          <cell r="G11810" t="str">
            <v>339,21</v>
          </cell>
          <cell r="H11810">
            <v>0</v>
          </cell>
          <cell r="I11810">
            <v>0</v>
          </cell>
          <cell r="J11810">
            <v>0</v>
          </cell>
          <cell r="K11810">
            <v>339.21</v>
          </cell>
          <cell r="L11810">
            <v>339.21</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372,71</v>
          </cell>
          <cell r="F11811">
            <v>0</v>
          </cell>
          <cell r="G11811" t="str">
            <v>372,71</v>
          </cell>
          <cell r="H11811">
            <v>0</v>
          </cell>
          <cell r="I11811">
            <v>0</v>
          </cell>
          <cell r="J11811">
            <v>0</v>
          </cell>
          <cell r="K11811">
            <v>372.71</v>
          </cell>
          <cell r="L11811">
            <v>372.71</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236,25</v>
          </cell>
          <cell r="F11812">
            <v>0</v>
          </cell>
          <cell r="G11812" t="str">
            <v>236,25</v>
          </cell>
          <cell r="H11812">
            <v>0</v>
          </cell>
          <cell r="I11812">
            <v>0</v>
          </cell>
          <cell r="J11812">
            <v>0</v>
          </cell>
          <cell r="K11812">
            <v>236.25</v>
          </cell>
          <cell r="L11812">
            <v>236.25</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393,30</v>
          </cell>
          <cell r="F11813">
            <v>0</v>
          </cell>
          <cell r="G11813" t="str">
            <v>393,30</v>
          </cell>
          <cell r="H11813">
            <v>0</v>
          </cell>
          <cell r="I11813">
            <v>0</v>
          </cell>
          <cell r="J11813">
            <v>0</v>
          </cell>
          <cell r="K11813">
            <v>393.3</v>
          </cell>
          <cell r="L11813">
            <v>393.3</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557,94</v>
          </cell>
          <cell r="F11814">
            <v>0</v>
          </cell>
          <cell r="G11814" t="str">
            <v>557,94</v>
          </cell>
          <cell r="H11814">
            <v>0</v>
          </cell>
          <cell r="I11814">
            <v>0</v>
          </cell>
          <cell r="J11814">
            <v>0</v>
          </cell>
          <cell r="K11814">
            <v>557.94000000000005</v>
          </cell>
          <cell r="L11814">
            <v>557.94000000000005</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688,71</v>
          </cell>
          <cell r="F11815">
            <v>0</v>
          </cell>
          <cell r="G11815" t="str">
            <v>688,71</v>
          </cell>
          <cell r="H11815">
            <v>0</v>
          </cell>
          <cell r="I11815">
            <v>0</v>
          </cell>
          <cell r="J11815">
            <v>0</v>
          </cell>
          <cell r="K11815">
            <v>688.71</v>
          </cell>
          <cell r="L11815">
            <v>688.71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770,08</v>
          </cell>
          <cell r="F11816">
            <v>0</v>
          </cell>
          <cell r="G11816" t="str">
            <v>770,08</v>
          </cell>
          <cell r="H11816">
            <v>0</v>
          </cell>
          <cell r="I11816">
            <v>0</v>
          </cell>
          <cell r="J11816">
            <v>0</v>
          </cell>
          <cell r="K11816">
            <v>770.08</v>
          </cell>
          <cell r="L11816">
            <v>770.08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883,41</v>
          </cell>
          <cell r="F11817">
            <v>0</v>
          </cell>
          <cell r="G11817" t="str">
            <v>883,41</v>
          </cell>
          <cell r="H11817">
            <v>0</v>
          </cell>
          <cell r="I11817">
            <v>0</v>
          </cell>
          <cell r="J11817">
            <v>0</v>
          </cell>
          <cell r="K11817">
            <v>883.41</v>
          </cell>
          <cell r="L11817">
            <v>883.41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553,22</v>
          </cell>
          <cell r="F11825">
            <v>0</v>
          </cell>
          <cell r="G11825" t="str">
            <v>553,22</v>
          </cell>
          <cell r="H11825">
            <v>0</v>
          </cell>
          <cell r="I11825">
            <v>0</v>
          </cell>
          <cell r="J11825">
            <v>0</v>
          </cell>
          <cell r="K11825">
            <v>553.22</v>
          </cell>
          <cell r="L11825">
            <v>553.22</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698,91</v>
          </cell>
          <cell r="F11826">
            <v>0</v>
          </cell>
          <cell r="G11826" t="str">
            <v>698,91</v>
          </cell>
          <cell r="H11826">
            <v>0</v>
          </cell>
          <cell r="I11826">
            <v>0</v>
          </cell>
          <cell r="J11826">
            <v>0</v>
          </cell>
          <cell r="K11826">
            <v>698.91</v>
          </cell>
          <cell r="L11826">
            <v>698.91</v>
          </cell>
          <cell r="M11826"/>
          <cell r="N11826">
            <v>11068</v>
          </cell>
        </row>
        <row r="11827">
          <cell r="A11827">
            <v>7246</v>
          </cell>
          <cell r="B11827" t="str">
            <v xml:space="preserve">TELHA VIDRO TIPO CANAL OU COLONIAL, C = 46 A 50 CM                                                                                                                                                                                                                                                                                                                                                                                                                                                        </v>
          </cell>
          <cell r="C11827" t="str">
            <v>INSUMO</v>
          </cell>
          <cell r="D11827" t="str">
            <v xml:space="preserve">UN    </v>
          </cell>
          <cell r="E11827" t="str">
            <v>44,30</v>
          </cell>
          <cell r="F11827">
            <v>0</v>
          </cell>
          <cell r="G11827" t="str">
            <v>44,30</v>
          </cell>
          <cell r="H11827">
            <v>0</v>
          </cell>
          <cell r="I11827">
            <v>0</v>
          </cell>
          <cell r="J11827">
            <v>0</v>
          </cell>
          <cell r="K11827">
            <v>44.3</v>
          </cell>
          <cell r="L11827">
            <v>44.3</v>
          </cell>
          <cell r="M11827"/>
          <cell r="N11827">
            <v>7246</v>
          </cell>
        </row>
        <row r="11828">
          <cell r="A11828">
            <v>41097</v>
          </cell>
          <cell r="B11828" t="str">
            <v xml:space="preserve">TELHADOR  (MENSALISTA)                                                                                                                                                                                                                                                                                                                                                                                                                                                                                    </v>
          </cell>
          <cell r="C11828" t="str">
            <v>INSUMO</v>
          </cell>
          <cell r="D11828" t="str">
            <v xml:space="preserve">MES   </v>
          </cell>
          <cell r="E11828" t="str">
            <v>4.100,00</v>
          </cell>
          <cell r="F11828">
            <v>0</v>
          </cell>
          <cell r="G11828" t="str">
            <v>4.100,00</v>
          </cell>
          <cell r="H11828">
            <v>0</v>
          </cell>
          <cell r="I11828">
            <v>0</v>
          </cell>
          <cell r="J11828">
            <v>0</v>
          </cell>
          <cell r="K11828">
            <v>4100</v>
          </cell>
          <cell r="L11828">
            <v>4100</v>
          </cell>
          <cell r="M11828"/>
          <cell r="N11828">
            <v>41097</v>
          </cell>
        </row>
        <row r="11829">
          <cell r="A11829">
            <v>12869</v>
          </cell>
          <cell r="B11829" t="str">
            <v xml:space="preserve">TELHADOR (HORISTA)                                                                                                                                                                                                                                                                                                                                                                                                                                                                                        </v>
          </cell>
          <cell r="C11829" t="str">
            <v>INSUMO</v>
          </cell>
          <cell r="D11829" t="str">
            <v xml:space="preserve">H     </v>
          </cell>
          <cell r="E11829" t="str">
            <v>23,32</v>
          </cell>
          <cell r="F11829">
            <v>0</v>
          </cell>
          <cell r="G11829" t="str">
            <v>23,32</v>
          </cell>
          <cell r="H11829">
            <v>0</v>
          </cell>
          <cell r="I11829">
            <v>0</v>
          </cell>
          <cell r="J11829">
            <v>0</v>
          </cell>
          <cell r="K11829">
            <v>23.32</v>
          </cell>
          <cell r="L11829">
            <v>23.32</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20,01</v>
          </cell>
          <cell r="F11841">
            <v>0</v>
          </cell>
          <cell r="G11841" t="str">
            <v>20,01</v>
          </cell>
          <cell r="H11841">
            <v>0</v>
          </cell>
          <cell r="I11841">
            <v>0</v>
          </cell>
          <cell r="J11841">
            <v>0</v>
          </cell>
          <cell r="K11841">
            <v>20.010000000000002</v>
          </cell>
          <cell r="L11841">
            <v>20.010000000000002</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7,82</v>
          </cell>
          <cell r="F11842">
            <v>0</v>
          </cell>
          <cell r="G11842" t="str">
            <v>7,82</v>
          </cell>
          <cell r="H11842">
            <v>0</v>
          </cell>
          <cell r="I11842">
            <v>0</v>
          </cell>
          <cell r="J11842">
            <v>0</v>
          </cell>
          <cell r="K11842">
            <v>7.82</v>
          </cell>
          <cell r="L11842">
            <v>7.82</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12,99</v>
          </cell>
          <cell r="F11843">
            <v>0</v>
          </cell>
          <cell r="G11843" t="str">
            <v>12,99</v>
          </cell>
          <cell r="H11843">
            <v>0</v>
          </cell>
          <cell r="I11843">
            <v>0</v>
          </cell>
          <cell r="J11843">
            <v>0</v>
          </cell>
          <cell r="K11843">
            <v>12.99</v>
          </cell>
          <cell r="L11843">
            <v>12.99</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909,39</v>
          </cell>
          <cell r="F11862">
            <v>0</v>
          </cell>
          <cell r="G11862" t="str">
            <v>909,39</v>
          </cell>
          <cell r="H11862">
            <v>0</v>
          </cell>
          <cell r="I11862">
            <v>0</v>
          </cell>
          <cell r="J11862">
            <v>0</v>
          </cell>
          <cell r="K11862">
            <v>909.39</v>
          </cell>
          <cell r="L11862">
            <v>909.39</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1.276,34</v>
          </cell>
          <cell r="F11863">
            <v>0</v>
          </cell>
          <cell r="G11863" t="str">
            <v>1.276,34</v>
          </cell>
          <cell r="H11863">
            <v>0</v>
          </cell>
          <cell r="I11863">
            <v>0</v>
          </cell>
          <cell r="J11863">
            <v>0</v>
          </cell>
          <cell r="K11863">
            <v>1276.3399999999999</v>
          </cell>
          <cell r="L11863">
            <v>1276.3399999999999</v>
          </cell>
          <cell r="M11863"/>
          <cell r="N11863">
            <v>38414</v>
          </cell>
        </row>
        <row r="11864">
          <cell r="A11864">
            <v>38128</v>
          </cell>
          <cell r="B11864" t="str">
            <v xml:space="preserve">TERRA VEGETAL (ENSACADA)                                                                                                                                                                                                                                                                                                                                                                                                                                                                                  </v>
          </cell>
          <cell r="C11864" t="str">
            <v>INSUMO</v>
          </cell>
          <cell r="D11864" t="str">
            <v xml:space="preserve">KG    </v>
          </cell>
          <cell r="E11864" t="str">
            <v>0,48</v>
          </cell>
          <cell r="F11864">
            <v>0</v>
          </cell>
          <cell r="G11864" t="str">
            <v>0,48</v>
          </cell>
          <cell r="H11864">
            <v>0</v>
          </cell>
          <cell r="I11864">
            <v>0</v>
          </cell>
          <cell r="J11864">
            <v>0</v>
          </cell>
          <cell r="K11864">
            <v>0.48</v>
          </cell>
          <cell r="L11864">
            <v>0.48</v>
          </cell>
          <cell r="M11864"/>
          <cell r="N11864">
            <v>38128</v>
          </cell>
        </row>
        <row r="11865">
          <cell r="A11865">
            <v>7253</v>
          </cell>
          <cell r="B11865" t="str">
            <v xml:space="preserve">TERRA VEGETAL (GRANEL)                                                                                                                                                                                                                                                                                                                                                                                                                                                                                    </v>
          </cell>
          <cell r="C11865" t="str">
            <v>INSUMO</v>
          </cell>
          <cell r="D11865" t="str">
            <v xml:space="preserve">M3    </v>
          </cell>
          <cell r="E11865" t="str">
            <v>102,85</v>
          </cell>
          <cell r="F11865">
            <v>0</v>
          </cell>
          <cell r="G11865" t="str">
            <v>102,85</v>
          </cell>
          <cell r="H11865">
            <v>0</v>
          </cell>
          <cell r="I11865">
            <v>0</v>
          </cell>
          <cell r="J11865">
            <v>0</v>
          </cell>
          <cell r="K11865">
            <v>102.85</v>
          </cell>
          <cell r="L11865">
            <v>102.85</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17,96</v>
          </cell>
          <cell r="F11866">
            <v>0</v>
          </cell>
          <cell r="G11866" t="str">
            <v>17,96</v>
          </cell>
          <cell r="H11866">
            <v>0</v>
          </cell>
          <cell r="I11866">
            <v>0</v>
          </cell>
          <cell r="J11866">
            <v>0</v>
          </cell>
          <cell r="K11866">
            <v>17.96</v>
          </cell>
          <cell r="L11866">
            <v>17.96</v>
          </cell>
          <cell r="M11866"/>
          <cell r="N11866">
            <v>4806</v>
          </cell>
        </row>
        <row r="11867">
          <cell r="A11867">
            <v>34401</v>
          </cell>
          <cell r="B11867" t="str">
            <v xml:space="preserve">TIJOLO CERAMICO LAMINADO 5,5 X 11 X 23 CM (L X A X C)                                                                                                                                                                                                                                                                                                                                                                                                                                                     </v>
          </cell>
          <cell r="C11867" t="str">
            <v>INSUMO</v>
          </cell>
          <cell r="D11867" t="str">
            <v xml:space="preserve">UN    </v>
          </cell>
          <cell r="E11867" t="str">
            <v>2,39</v>
          </cell>
          <cell r="F11867">
            <v>0</v>
          </cell>
          <cell r="G11867" t="str">
            <v>2,39</v>
          </cell>
          <cell r="H11867">
            <v>0</v>
          </cell>
          <cell r="I11867">
            <v>0</v>
          </cell>
          <cell r="J11867">
            <v>0</v>
          </cell>
          <cell r="K11867">
            <v>2.39</v>
          </cell>
          <cell r="L11867">
            <v>2.39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2,12</v>
          </cell>
          <cell r="F11868">
            <v>0</v>
          </cell>
          <cell r="G11868" t="str">
            <v>2,12</v>
          </cell>
          <cell r="H11868">
            <v>0</v>
          </cell>
          <cell r="I11868">
            <v>0</v>
          </cell>
          <cell r="J11868">
            <v>0</v>
          </cell>
          <cell r="K11868">
            <v>2.12</v>
          </cell>
          <cell r="L11868">
            <v>2.12</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2,10</v>
          </cell>
          <cell r="F11869">
            <v>0</v>
          </cell>
          <cell r="G11869" t="str">
            <v>2,10</v>
          </cell>
          <cell r="H11869">
            <v>0</v>
          </cell>
          <cell r="I11869">
            <v>0</v>
          </cell>
          <cell r="J11869">
            <v>0</v>
          </cell>
          <cell r="K11869">
            <v>2.1</v>
          </cell>
          <cell r="L11869">
            <v>2.1</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0,86</v>
          </cell>
          <cell r="F11870">
            <v>0</v>
          </cell>
          <cell r="G11870" t="str">
            <v>0,86</v>
          </cell>
          <cell r="H11870">
            <v>0</v>
          </cell>
          <cell r="I11870">
            <v>0</v>
          </cell>
          <cell r="J11870">
            <v>0</v>
          </cell>
          <cell r="K11870">
            <v>0.86</v>
          </cell>
          <cell r="L11870">
            <v>0.86</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3,68</v>
          </cell>
          <cell r="F11871">
            <v>0</v>
          </cell>
          <cell r="G11871" t="str">
            <v>3,68</v>
          </cell>
          <cell r="H11871">
            <v>0</v>
          </cell>
          <cell r="I11871">
            <v>0</v>
          </cell>
          <cell r="J11871">
            <v>0</v>
          </cell>
          <cell r="K11871">
            <v>3.68</v>
          </cell>
          <cell r="L11871">
            <v>3.68</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7,03</v>
          </cell>
          <cell r="F11872">
            <v>0</v>
          </cell>
          <cell r="G11872" t="str">
            <v>7,03</v>
          </cell>
          <cell r="H11872">
            <v>0</v>
          </cell>
          <cell r="I11872">
            <v>0</v>
          </cell>
          <cell r="J11872">
            <v>0</v>
          </cell>
          <cell r="K11872">
            <v>7.03</v>
          </cell>
          <cell r="L11872">
            <v>7.03</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65,60</v>
          </cell>
          <cell r="F11875">
            <v>0</v>
          </cell>
          <cell r="G11875" t="str">
            <v>65,60</v>
          </cell>
          <cell r="H11875">
            <v>0</v>
          </cell>
          <cell r="I11875">
            <v>0</v>
          </cell>
          <cell r="J11875">
            <v>0</v>
          </cell>
          <cell r="K11875">
            <v>65.599999999999994</v>
          </cell>
          <cell r="L11875">
            <v>65.599999999999994</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19,18</v>
          </cell>
          <cell r="F11876">
            <v>0</v>
          </cell>
          <cell r="G11876" t="str">
            <v>19,18</v>
          </cell>
          <cell r="H11876">
            <v>0</v>
          </cell>
          <cell r="I11876">
            <v>0</v>
          </cell>
          <cell r="J11876">
            <v>0</v>
          </cell>
          <cell r="K11876">
            <v>19.18</v>
          </cell>
          <cell r="L11876">
            <v>19.18</v>
          </cell>
          <cell r="M11876"/>
          <cell r="N11876">
            <v>38121</v>
          </cell>
        </row>
        <row r="11877">
          <cell r="A11877">
            <v>43776</v>
          </cell>
          <cell r="B11877" t="str">
            <v xml:space="preserve">TINTA A OLEO BRILHANTE, PARA MADEIRAS E METAIS                                                                                                                                                                                                                                                                                                                                                                                                                                                            </v>
          </cell>
          <cell r="C11877" t="str">
            <v>INSUMO</v>
          </cell>
          <cell r="D11877" t="str">
            <v xml:space="preserve">L     </v>
          </cell>
          <cell r="E11877" t="str">
            <v>27,84</v>
          </cell>
          <cell r="F11877">
            <v>0</v>
          </cell>
          <cell r="G11877" t="str">
            <v>27,84</v>
          </cell>
          <cell r="H11877">
            <v>0</v>
          </cell>
          <cell r="I11877">
            <v>0</v>
          </cell>
          <cell r="J11877">
            <v>0</v>
          </cell>
          <cell r="K11877">
            <v>27.84</v>
          </cell>
          <cell r="L11877">
            <v>27.84</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16,97</v>
          </cell>
          <cell r="F11878">
            <v>0</v>
          </cell>
          <cell r="G11878" t="str">
            <v>16,97</v>
          </cell>
          <cell r="H11878">
            <v>0</v>
          </cell>
          <cell r="I11878">
            <v>0</v>
          </cell>
          <cell r="J11878">
            <v>0</v>
          </cell>
          <cell r="K11878">
            <v>16.97</v>
          </cell>
          <cell r="L11878">
            <v>16.97</v>
          </cell>
          <cell r="M11878"/>
          <cell r="N11878">
            <v>7343</v>
          </cell>
        </row>
        <row r="11879">
          <cell r="A11879">
            <v>7348</v>
          </cell>
          <cell r="B11879" t="str">
            <v xml:space="preserve">TINTA ACRILICA PREMIUM PARA PISO                                                                                                                                                                                                                                                                                                                                                                                                                                                                          </v>
          </cell>
          <cell r="C11879" t="str">
            <v>INSUMO</v>
          </cell>
          <cell r="D11879" t="str">
            <v xml:space="preserve">L     </v>
          </cell>
          <cell r="E11879" t="str">
            <v>16,71</v>
          </cell>
          <cell r="F11879">
            <v>0</v>
          </cell>
          <cell r="G11879" t="str">
            <v>16,71</v>
          </cell>
          <cell r="H11879">
            <v>0</v>
          </cell>
          <cell r="I11879">
            <v>0</v>
          </cell>
          <cell r="J11879">
            <v>0</v>
          </cell>
          <cell r="K11879">
            <v>16.71</v>
          </cell>
          <cell r="L11879">
            <v>16.71</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20,23</v>
          </cell>
          <cell r="F11880">
            <v>0</v>
          </cell>
          <cell r="G11880" t="str">
            <v>20,23</v>
          </cell>
          <cell r="H11880">
            <v>0</v>
          </cell>
          <cell r="I11880">
            <v>0</v>
          </cell>
          <cell r="J11880">
            <v>0</v>
          </cell>
          <cell r="K11880">
            <v>20.23</v>
          </cell>
          <cell r="L11880">
            <v>20.23</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11,58</v>
          </cell>
          <cell r="F11881">
            <v>0</v>
          </cell>
          <cell r="G11881" t="str">
            <v>11,58</v>
          </cell>
          <cell r="H11881">
            <v>0</v>
          </cell>
          <cell r="I11881">
            <v>0</v>
          </cell>
          <cell r="J11881">
            <v>0</v>
          </cell>
          <cell r="K11881">
            <v>11.58</v>
          </cell>
          <cell r="L11881">
            <v>11.58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75,97</v>
          </cell>
          <cell r="F11882">
            <v>0</v>
          </cell>
          <cell r="G11882" t="str">
            <v>75,97</v>
          </cell>
          <cell r="H11882">
            <v>0</v>
          </cell>
          <cell r="I11882">
            <v>0</v>
          </cell>
          <cell r="J11882">
            <v>0</v>
          </cell>
          <cell r="K11882">
            <v>75.97</v>
          </cell>
          <cell r="L11882">
            <v>75.97</v>
          </cell>
          <cell r="M11882"/>
          <cell r="N11882">
            <v>7314</v>
          </cell>
        </row>
        <row r="11883">
          <cell r="A11883">
            <v>7304</v>
          </cell>
          <cell r="B11883" t="str">
            <v xml:space="preserve">TINTA EPOXI BASE AGUA PREMIUM, BRANCA                                                                                                                                                                                                                                                                                                                                                                                                                                                                     </v>
          </cell>
          <cell r="C11883" t="str">
            <v>INSUMO</v>
          </cell>
          <cell r="D11883" t="str">
            <v xml:space="preserve">L     </v>
          </cell>
          <cell r="E11883" t="str">
            <v>82,50</v>
          </cell>
          <cell r="F11883">
            <v>0</v>
          </cell>
          <cell r="G11883" t="str">
            <v>82,50</v>
          </cell>
          <cell r="H11883">
            <v>0</v>
          </cell>
          <cell r="I11883">
            <v>0</v>
          </cell>
          <cell r="J11883">
            <v>0</v>
          </cell>
          <cell r="K11883">
            <v>82.5</v>
          </cell>
          <cell r="L11883">
            <v>82.5</v>
          </cell>
          <cell r="M11883"/>
          <cell r="N11883">
            <v>7304</v>
          </cell>
        </row>
        <row r="11884">
          <cell r="A11884">
            <v>43649</v>
          </cell>
          <cell r="B11884" t="str">
            <v xml:space="preserve">TINTA ESMALTE BASE AGUA PREMIUM ACETINADO                                                                                                                                                                                                                                                                                                                                                                                                                                                                 </v>
          </cell>
          <cell r="C11884" t="str">
            <v>INSUMO</v>
          </cell>
          <cell r="D11884" t="str">
            <v xml:space="preserve">L     </v>
          </cell>
          <cell r="E11884" t="str">
            <v>42,67</v>
          </cell>
          <cell r="F11884">
            <v>0</v>
          </cell>
          <cell r="G11884" t="str">
            <v>42,67</v>
          </cell>
          <cell r="H11884">
            <v>0</v>
          </cell>
          <cell r="I11884">
            <v>0</v>
          </cell>
          <cell r="J11884">
            <v>0</v>
          </cell>
          <cell r="K11884">
            <v>42.67</v>
          </cell>
          <cell r="L11884">
            <v>42.67</v>
          </cell>
          <cell r="M11884"/>
          <cell r="N11884">
            <v>43649</v>
          </cell>
        </row>
        <row r="11885">
          <cell r="A11885">
            <v>43650</v>
          </cell>
          <cell r="B11885" t="str">
            <v xml:space="preserve">TINTA ESMALTE BASE AGUA PREMIUM BRILHANTE                                                                                                                                                                                                                                                                                                                                                                                                                                                                 </v>
          </cell>
          <cell r="C11885" t="str">
            <v>INSUMO</v>
          </cell>
          <cell r="D11885" t="str">
            <v xml:space="preserve">L     </v>
          </cell>
          <cell r="E11885" t="str">
            <v>40,32</v>
          </cell>
          <cell r="F11885">
            <v>0</v>
          </cell>
          <cell r="G11885" t="str">
            <v>40,32</v>
          </cell>
          <cell r="H11885">
            <v>0</v>
          </cell>
          <cell r="I11885">
            <v>0</v>
          </cell>
          <cell r="J11885">
            <v>0</v>
          </cell>
          <cell r="K11885">
            <v>40.32</v>
          </cell>
          <cell r="L11885">
            <v>40.32</v>
          </cell>
          <cell r="M11885"/>
          <cell r="N11885">
            <v>43650</v>
          </cell>
        </row>
        <row r="11886">
          <cell r="A11886">
            <v>7311</v>
          </cell>
          <cell r="B11886" t="str">
            <v xml:space="preserve">TINTA ESMALTE SINTETICO PREMIUM ACETINADO                                                                                                                                                                                                                                                                                                                                                                                                                                                                 </v>
          </cell>
          <cell r="C11886" t="str">
            <v>INSUMO</v>
          </cell>
          <cell r="D11886" t="str">
            <v xml:space="preserve">L     </v>
          </cell>
          <cell r="E11886" t="str">
            <v>41,30</v>
          </cell>
          <cell r="F11886">
            <v>0</v>
          </cell>
          <cell r="G11886" t="str">
            <v>41,30</v>
          </cell>
          <cell r="H11886">
            <v>0</v>
          </cell>
          <cell r="I11886">
            <v>0</v>
          </cell>
          <cell r="J11886">
            <v>0</v>
          </cell>
          <cell r="K11886">
            <v>41.3</v>
          </cell>
          <cell r="L11886">
            <v>41.3</v>
          </cell>
          <cell r="M11886"/>
          <cell r="N11886">
            <v>7311</v>
          </cell>
        </row>
        <row r="11887">
          <cell r="A11887">
            <v>7292</v>
          </cell>
          <cell r="B11887" t="str">
            <v xml:space="preserve">TINTA ESMALTE SINTETICO PREMIUM BRILHANTE                                                                                                                                                                                                                                                                                                                                                                                                                                                                 </v>
          </cell>
          <cell r="C11887" t="str">
            <v>INSUMO</v>
          </cell>
          <cell r="D11887" t="str">
            <v xml:space="preserve">L     </v>
          </cell>
          <cell r="E11887" t="str">
            <v>39,99</v>
          </cell>
          <cell r="F11887">
            <v>0</v>
          </cell>
          <cell r="G11887" t="str">
            <v>39,99</v>
          </cell>
          <cell r="H11887">
            <v>0</v>
          </cell>
          <cell r="I11887">
            <v>0</v>
          </cell>
          <cell r="J11887">
            <v>0</v>
          </cell>
          <cell r="K11887">
            <v>39.99</v>
          </cell>
          <cell r="L11887">
            <v>39.99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44,24</v>
          </cell>
          <cell r="F11888">
            <v>0</v>
          </cell>
          <cell r="G11888" t="str">
            <v>44,24</v>
          </cell>
          <cell r="H11888">
            <v>0</v>
          </cell>
          <cell r="I11888">
            <v>0</v>
          </cell>
          <cell r="J11888">
            <v>0</v>
          </cell>
          <cell r="K11888">
            <v>44.24</v>
          </cell>
          <cell r="L11888">
            <v>44.24</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48,82</v>
          </cell>
          <cell r="F11889">
            <v>0</v>
          </cell>
          <cell r="G11889" t="str">
            <v>48,82</v>
          </cell>
          <cell r="H11889">
            <v>0</v>
          </cell>
          <cell r="I11889">
            <v>0</v>
          </cell>
          <cell r="J11889">
            <v>0</v>
          </cell>
          <cell r="K11889">
            <v>48.82</v>
          </cell>
          <cell r="L11889">
            <v>48.82</v>
          </cell>
          <cell r="M11889"/>
          <cell r="N11889">
            <v>7306</v>
          </cell>
        </row>
        <row r="11890">
          <cell r="A11890">
            <v>7288</v>
          </cell>
          <cell r="B11890" t="str">
            <v xml:space="preserve">TINTA ESMALTE SINTETICO PREMIUM FOSCO                                                                                                                                                                                                                                                                                                                                                                                                                                                                     </v>
          </cell>
          <cell r="C11890" t="str">
            <v>INSUMO</v>
          </cell>
          <cell r="D11890" t="str">
            <v xml:space="preserve">L     </v>
          </cell>
          <cell r="E11890" t="str">
            <v>40,54</v>
          </cell>
          <cell r="F11890">
            <v>0</v>
          </cell>
          <cell r="G11890" t="str">
            <v>40,54</v>
          </cell>
          <cell r="H11890">
            <v>0</v>
          </cell>
          <cell r="I11890">
            <v>0</v>
          </cell>
          <cell r="J11890">
            <v>0</v>
          </cell>
          <cell r="K11890">
            <v>40.54</v>
          </cell>
          <cell r="L11890">
            <v>40.54</v>
          </cell>
          <cell r="M11890"/>
          <cell r="N11890">
            <v>7288</v>
          </cell>
        </row>
        <row r="11891">
          <cell r="A11891">
            <v>43625</v>
          </cell>
          <cell r="B11891" t="str">
            <v xml:space="preserve">TINTA ESMALTE SINTETICO STANDARD ACETINADO                                                                                                                                                                                                                                                                                                                                                                                                                                                                </v>
          </cell>
          <cell r="C11891" t="str">
            <v>INSUMO</v>
          </cell>
          <cell r="D11891" t="str">
            <v xml:space="preserve">L     </v>
          </cell>
          <cell r="E11891" t="str">
            <v>32,73</v>
          </cell>
          <cell r="F11891">
            <v>0</v>
          </cell>
          <cell r="G11891" t="str">
            <v>32,73</v>
          </cell>
          <cell r="H11891">
            <v>0</v>
          </cell>
          <cell r="I11891">
            <v>0</v>
          </cell>
          <cell r="J11891">
            <v>0</v>
          </cell>
          <cell r="K11891">
            <v>32.729999999999997</v>
          </cell>
          <cell r="L11891">
            <v>32.729999999999997</v>
          </cell>
          <cell r="M11891"/>
          <cell r="N11891">
            <v>43625</v>
          </cell>
        </row>
        <row r="11892">
          <cell r="A11892">
            <v>43647</v>
          </cell>
          <cell r="B11892" t="str">
            <v xml:space="preserve">TINTA ESMALTE SINTETICO STANDARD BRILHANTE                                                                                                                                                                                                                                                                                                                                                                                                                                                                </v>
          </cell>
          <cell r="C11892" t="str">
            <v>INSUMO</v>
          </cell>
          <cell r="D11892" t="str">
            <v xml:space="preserve">L     </v>
          </cell>
          <cell r="E11892" t="str">
            <v>29,73</v>
          </cell>
          <cell r="F11892">
            <v>0</v>
          </cell>
          <cell r="G11892" t="str">
            <v>29,73</v>
          </cell>
          <cell r="H11892">
            <v>0</v>
          </cell>
          <cell r="I11892">
            <v>0</v>
          </cell>
          <cell r="J11892">
            <v>0</v>
          </cell>
          <cell r="K11892">
            <v>29.73</v>
          </cell>
          <cell r="L11892">
            <v>29.73</v>
          </cell>
          <cell r="M11892"/>
          <cell r="N11892">
            <v>43647</v>
          </cell>
        </row>
        <row r="11893">
          <cell r="A11893">
            <v>43648</v>
          </cell>
          <cell r="B11893" t="str">
            <v xml:space="preserve">TINTA ESMALTE SINTETICO STANDARD FOSCO                                                                                                                                                                                                                                                                                                                                                                                                                                                                    </v>
          </cell>
          <cell r="C11893" t="str">
            <v>INSUMO</v>
          </cell>
          <cell r="D11893" t="str">
            <v xml:space="preserve">L     </v>
          </cell>
          <cell r="E11893" t="str">
            <v>28,69</v>
          </cell>
          <cell r="F11893">
            <v>0</v>
          </cell>
          <cell r="G11893" t="str">
            <v>28,69</v>
          </cell>
          <cell r="H11893">
            <v>0</v>
          </cell>
          <cell r="I11893">
            <v>0</v>
          </cell>
          <cell r="J11893">
            <v>0</v>
          </cell>
          <cell r="K11893">
            <v>28.69</v>
          </cell>
          <cell r="L11893">
            <v>28.69</v>
          </cell>
          <cell r="M11893"/>
          <cell r="N11893">
            <v>43648</v>
          </cell>
        </row>
        <row r="11894">
          <cell r="A11894">
            <v>35693</v>
          </cell>
          <cell r="B11894" t="str">
            <v xml:space="preserve">TINTA LATEX ACRILICA ECONOMICA, COR BRANCA                                                                                                                                                                                                                                                                                                                                                                                                                                                                </v>
          </cell>
          <cell r="C11894" t="str">
            <v>INSUMO</v>
          </cell>
          <cell r="D11894" t="str">
            <v xml:space="preserve">L     </v>
          </cell>
          <cell r="E11894" t="str">
            <v>10,39</v>
          </cell>
          <cell r="F11894">
            <v>0</v>
          </cell>
          <cell r="G11894" t="str">
            <v>10,39</v>
          </cell>
          <cell r="H11894">
            <v>0</v>
          </cell>
          <cell r="I11894">
            <v>0</v>
          </cell>
          <cell r="J11894">
            <v>0</v>
          </cell>
          <cell r="K11894">
            <v>10.39</v>
          </cell>
          <cell r="L11894">
            <v>10.39</v>
          </cell>
          <cell r="M11894"/>
          <cell r="N11894">
            <v>35693</v>
          </cell>
        </row>
        <row r="11895">
          <cell r="A11895">
            <v>7356</v>
          </cell>
          <cell r="B11895" t="str">
            <v xml:space="preserve">TINTA LATEX ACRILICA PREMIUM, COR BRANCO FOSCO                                                                                                                                                                                                                                                                                                                                                                                                                                                            </v>
          </cell>
          <cell r="C11895" t="str">
            <v>INSUMO</v>
          </cell>
          <cell r="D11895" t="str">
            <v xml:space="preserve">L     </v>
          </cell>
          <cell r="E11895" t="str">
            <v>24,91</v>
          </cell>
          <cell r="F11895">
            <v>0</v>
          </cell>
          <cell r="G11895" t="str">
            <v>24,91</v>
          </cell>
          <cell r="H11895">
            <v>0</v>
          </cell>
          <cell r="I11895">
            <v>0</v>
          </cell>
          <cell r="J11895">
            <v>0</v>
          </cell>
          <cell r="K11895">
            <v>24.91</v>
          </cell>
          <cell r="L11895">
            <v>24.91</v>
          </cell>
          <cell r="M11895"/>
          <cell r="N11895">
            <v>7356</v>
          </cell>
        </row>
        <row r="11896">
          <cell r="A11896">
            <v>35692</v>
          </cell>
          <cell r="B11896" t="str">
            <v xml:space="preserve">TINTA LATEX ACRILICA STANDARD, COR BRANCA                                                                                                                                                                                                                                                                                                                                                                                                                                                                 </v>
          </cell>
          <cell r="C11896" t="str">
            <v>INSUMO</v>
          </cell>
          <cell r="D11896" t="str">
            <v xml:space="preserve">L     </v>
          </cell>
          <cell r="E11896" t="str">
            <v>16,30</v>
          </cell>
          <cell r="F11896">
            <v>0</v>
          </cell>
          <cell r="G11896" t="str">
            <v>16,30</v>
          </cell>
          <cell r="H11896">
            <v>0</v>
          </cell>
          <cell r="I11896">
            <v>0</v>
          </cell>
          <cell r="J11896">
            <v>0</v>
          </cell>
          <cell r="K11896">
            <v>16.3</v>
          </cell>
          <cell r="L11896">
            <v>16.3</v>
          </cell>
          <cell r="M11896"/>
          <cell r="N11896">
            <v>35692</v>
          </cell>
        </row>
        <row r="11897">
          <cell r="A11897">
            <v>43624</v>
          </cell>
          <cell r="B11897" t="str">
            <v xml:space="preserve">TINTA LATEX ACRILICA SUPER PREMIUM, COR BRANCO FOSCO                                                                                                                                                                                                                                                                                                                                                                                                                                                      </v>
          </cell>
          <cell r="C11897" t="str">
            <v>INSUMO</v>
          </cell>
          <cell r="D11897" t="str">
            <v xml:space="preserve">L     </v>
          </cell>
          <cell r="E11897" t="str">
            <v>30,36</v>
          </cell>
          <cell r="F11897">
            <v>0</v>
          </cell>
          <cell r="G11897" t="str">
            <v>30,36</v>
          </cell>
          <cell r="H11897">
            <v>0</v>
          </cell>
          <cell r="I11897">
            <v>0</v>
          </cell>
          <cell r="J11897">
            <v>0</v>
          </cell>
          <cell r="K11897">
            <v>30.36</v>
          </cell>
          <cell r="L11897">
            <v>30.36</v>
          </cell>
          <cell r="M11897"/>
          <cell r="N11897">
            <v>43624</v>
          </cell>
        </row>
        <row r="11898">
          <cell r="A11898">
            <v>7342</v>
          </cell>
          <cell r="B11898" t="str">
            <v xml:space="preserve">TINTA MINERAL IMPERMEAVEL EM PO, BRANCA                                                                                                                                                                                                                                                                                                                                                                                                                                                                   </v>
          </cell>
          <cell r="C11898" t="str">
            <v>INSUMO</v>
          </cell>
          <cell r="D11898" t="str">
            <v xml:space="preserve">KG    </v>
          </cell>
          <cell r="E11898" t="str">
            <v>2,22</v>
          </cell>
          <cell r="F11898">
            <v>0</v>
          </cell>
          <cell r="G11898" t="str">
            <v>2,22</v>
          </cell>
          <cell r="H11898">
            <v>0</v>
          </cell>
          <cell r="I11898">
            <v>0</v>
          </cell>
          <cell r="J11898">
            <v>0</v>
          </cell>
          <cell r="K11898">
            <v>2.2200000000000002</v>
          </cell>
          <cell r="L11898">
            <v>2.2200000000000002</v>
          </cell>
          <cell r="M11898"/>
          <cell r="N11898">
            <v>7342</v>
          </cell>
        </row>
        <row r="11899">
          <cell r="A11899">
            <v>7350</v>
          </cell>
          <cell r="B11899" t="str">
            <v xml:space="preserve">TINTA/RESINA ACRILICA PREMIUM PARA CERAMICA                                                                                                                                                                                                                                                                                                                                                                                                                                                               </v>
          </cell>
          <cell r="C11899" t="str">
            <v>INSUMO</v>
          </cell>
          <cell r="D11899" t="str">
            <v xml:space="preserve">L     </v>
          </cell>
          <cell r="E11899" t="str">
            <v>35,95</v>
          </cell>
          <cell r="F11899">
            <v>0</v>
          </cell>
          <cell r="G11899" t="str">
            <v>35,95</v>
          </cell>
          <cell r="H11899">
            <v>0</v>
          </cell>
          <cell r="I11899">
            <v>0</v>
          </cell>
          <cell r="J11899">
            <v>0</v>
          </cell>
          <cell r="K11899">
            <v>35.950000000000003</v>
          </cell>
          <cell r="L11899">
            <v>35.950000000000003</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5,97</v>
          </cell>
          <cell r="F11900">
            <v>0</v>
          </cell>
          <cell r="G11900" t="str">
            <v>5,97</v>
          </cell>
          <cell r="H11900">
            <v>0</v>
          </cell>
          <cell r="I11900">
            <v>0</v>
          </cell>
          <cell r="J11900">
            <v>0</v>
          </cell>
          <cell r="K11900">
            <v>5.97</v>
          </cell>
          <cell r="L11900">
            <v>5.97</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49,65</v>
          </cell>
          <cell r="F11901">
            <v>0</v>
          </cell>
          <cell r="G11901" t="str">
            <v>49,65</v>
          </cell>
          <cell r="H11901">
            <v>0</v>
          </cell>
          <cell r="I11901">
            <v>0</v>
          </cell>
          <cell r="J11901">
            <v>0</v>
          </cell>
          <cell r="K11901">
            <v>49.65</v>
          </cell>
          <cell r="L11901">
            <v>49.65</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22,72</v>
          </cell>
          <cell r="F11917">
            <v>0</v>
          </cell>
          <cell r="G11917" t="str">
            <v>22,72</v>
          </cell>
          <cell r="H11917">
            <v>0</v>
          </cell>
          <cell r="I11917">
            <v>0</v>
          </cell>
          <cell r="J11917">
            <v>0</v>
          </cell>
          <cell r="K11917">
            <v>22.72</v>
          </cell>
          <cell r="L11917">
            <v>22.72</v>
          </cell>
          <cell r="M11917"/>
          <cell r="N11917">
            <v>7592</v>
          </cell>
        </row>
        <row r="11918">
          <cell r="A11918">
            <v>40820</v>
          </cell>
          <cell r="B11918" t="str">
            <v xml:space="preserve">TOPOGRAFO (MENSALISTA)                                                                                                                                                                                                                                                                                                                                                                                                                                                                                    </v>
          </cell>
          <cell r="C11918" t="str">
            <v>INSUMO</v>
          </cell>
          <cell r="D11918" t="str">
            <v xml:space="preserve">MES   </v>
          </cell>
          <cell r="E11918" t="str">
            <v>3.991,76</v>
          </cell>
          <cell r="F11918">
            <v>0</v>
          </cell>
          <cell r="G11918" t="str">
            <v>3.991,76</v>
          </cell>
          <cell r="H11918">
            <v>0</v>
          </cell>
          <cell r="I11918">
            <v>0</v>
          </cell>
          <cell r="J11918">
            <v>0</v>
          </cell>
          <cell r="K11918">
            <v>3991.76</v>
          </cell>
          <cell r="L11918">
            <v>3991.76</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125,34</v>
          </cell>
          <cell r="F11919">
            <v>0</v>
          </cell>
          <cell r="G11919" t="str">
            <v>125,34</v>
          </cell>
          <cell r="H11919">
            <v>0</v>
          </cell>
          <cell r="I11919">
            <v>0</v>
          </cell>
          <cell r="J11919">
            <v>0</v>
          </cell>
          <cell r="K11919">
            <v>125.34</v>
          </cell>
          <cell r="L11919">
            <v>125.34</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150,73</v>
          </cell>
          <cell r="F11920">
            <v>0</v>
          </cell>
          <cell r="G11920" t="str">
            <v>150,73</v>
          </cell>
          <cell r="H11920">
            <v>0</v>
          </cell>
          <cell r="I11920">
            <v>0</v>
          </cell>
          <cell r="J11920">
            <v>0</v>
          </cell>
          <cell r="K11920">
            <v>150.72999999999999</v>
          </cell>
          <cell r="L11920">
            <v>150.72999999999999</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329,15</v>
          </cell>
          <cell r="F11921">
            <v>0</v>
          </cell>
          <cell r="G11921" t="str">
            <v>329,15</v>
          </cell>
          <cell r="H11921">
            <v>0</v>
          </cell>
          <cell r="I11921">
            <v>0</v>
          </cell>
          <cell r="J11921">
            <v>0</v>
          </cell>
          <cell r="K11921">
            <v>329.15</v>
          </cell>
          <cell r="L11921">
            <v>329.15</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270,05</v>
          </cell>
          <cell r="F11922">
            <v>0</v>
          </cell>
          <cell r="G11922" t="str">
            <v>270,05</v>
          </cell>
          <cell r="H11922">
            <v>0</v>
          </cell>
          <cell r="I11922">
            <v>0</v>
          </cell>
          <cell r="J11922">
            <v>0</v>
          </cell>
          <cell r="K11922">
            <v>270.05</v>
          </cell>
          <cell r="L11922">
            <v>270.05</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65,27</v>
          </cell>
          <cell r="F11923">
            <v>0</v>
          </cell>
          <cell r="G11923" t="str">
            <v>65,27</v>
          </cell>
          <cell r="H11923">
            <v>0</v>
          </cell>
          <cell r="I11923">
            <v>0</v>
          </cell>
          <cell r="J11923">
            <v>0</v>
          </cell>
          <cell r="K11923">
            <v>65.27</v>
          </cell>
          <cell r="L11923">
            <v>65.27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70,48</v>
          </cell>
          <cell r="F11924">
            <v>0</v>
          </cell>
          <cell r="G11924" t="str">
            <v>70,48</v>
          </cell>
          <cell r="H11924">
            <v>0</v>
          </cell>
          <cell r="I11924">
            <v>0</v>
          </cell>
          <cell r="J11924">
            <v>0</v>
          </cell>
          <cell r="K11924">
            <v>70.48</v>
          </cell>
          <cell r="L11924">
            <v>70.48</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158,56</v>
          </cell>
          <cell r="F11925">
            <v>0</v>
          </cell>
          <cell r="G11925" t="str">
            <v>158,56</v>
          </cell>
          <cell r="H11925">
            <v>0</v>
          </cell>
          <cell r="I11925">
            <v>0</v>
          </cell>
          <cell r="J11925">
            <v>0</v>
          </cell>
          <cell r="K11925">
            <v>158.56</v>
          </cell>
          <cell r="L11925">
            <v>158.56</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422,31</v>
          </cell>
          <cell r="F11926">
            <v>0</v>
          </cell>
          <cell r="G11926" t="str">
            <v>422,31</v>
          </cell>
          <cell r="H11926">
            <v>0</v>
          </cell>
          <cell r="I11926">
            <v>0</v>
          </cell>
          <cell r="J11926">
            <v>0</v>
          </cell>
          <cell r="K11926">
            <v>422.31</v>
          </cell>
          <cell r="L11926">
            <v>422.31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98,44</v>
          </cell>
          <cell r="F11927">
            <v>0</v>
          </cell>
          <cell r="G11927" t="str">
            <v>98,44</v>
          </cell>
          <cell r="H11927">
            <v>0</v>
          </cell>
          <cell r="I11927">
            <v>0</v>
          </cell>
          <cell r="J11927">
            <v>0</v>
          </cell>
          <cell r="K11927">
            <v>98.44</v>
          </cell>
          <cell r="L11927">
            <v>98.44</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179,98</v>
          </cell>
          <cell r="F11928">
            <v>0</v>
          </cell>
          <cell r="G11928" t="str">
            <v>179,98</v>
          </cell>
          <cell r="H11928">
            <v>0</v>
          </cell>
          <cell r="I11928">
            <v>0</v>
          </cell>
          <cell r="J11928">
            <v>0</v>
          </cell>
          <cell r="K11928">
            <v>179.98</v>
          </cell>
          <cell r="L11928">
            <v>179.98</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115,79</v>
          </cell>
          <cell r="F11929">
            <v>0</v>
          </cell>
          <cell r="G11929" t="str">
            <v>115,79</v>
          </cell>
          <cell r="H11929">
            <v>0</v>
          </cell>
          <cell r="I11929">
            <v>0</v>
          </cell>
          <cell r="J11929">
            <v>0</v>
          </cell>
          <cell r="K11929">
            <v>115.79</v>
          </cell>
          <cell r="L11929">
            <v>115.79</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224,27</v>
          </cell>
          <cell r="F11930">
            <v>0</v>
          </cell>
          <cell r="G11930" t="str">
            <v>224,27</v>
          </cell>
          <cell r="H11930">
            <v>0</v>
          </cell>
          <cell r="I11930">
            <v>0</v>
          </cell>
          <cell r="J11930">
            <v>0</v>
          </cell>
          <cell r="K11930">
            <v>224.27</v>
          </cell>
          <cell r="L11930">
            <v>224.27</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1.489,45</v>
          </cell>
          <cell r="F11931">
            <v>0</v>
          </cell>
          <cell r="G11931" t="str">
            <v>1.489,45</v>
          </cell>
          <cell r="H11931">
            <v>0</v>
          </cell>
          <cell r="I11931">
            <v>0</v>
          </cell>
          <cell r="J11931">
            <v>0</v>
          </cell>
          <cell r="K11931">
            <v>1489.45</v>
          </cell>
          <cell r="L11931">
            <v>1489.45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48,90</v>
          </cell>
          <cell r="F11932">
            <v>0</v>
          </cell>
          <cell r="G11932" t="str">
            <v>48,90</v>
          </cell>
          <cell r="H11932">
            <v>0</v>
          </cell>
          <cell r="I11932">
            <v>0</v>
          </cell>
          <cell r="J11932">
            <v>0</v>
          </cell>
          <cell r="K11932">
            <v>48.9</v>
          </cell>
          <cell r="L11932">
            <v>48.9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31,20</v>
          </cell>
          <cell r="F11933">
            <v>0</v>
          </cell>
          <cell r="G11933" t="str">
            <v>31,20</v>
          </cell>
          <cell r="H11933">
            <v>0</v>
          </cell>
          <cell r="I11933">
            <v>0</v>
          </cell>
          <cell r="J11933">
            <v>0</v>
          </cell>
          <cell r="K11933">
            <v>31.2</v>
          </cell>
          <cell r="L11933">
            <v>31.2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26,47</v>
          </cell>
          <cell r="F11934">
            <v>0</v>
          </cell>
          <cell r="G11934" t="str">
            <v>26,47</v>
          </cell>
          <cell r="H11934">
            <v>0</v>
          </cell>
          <cell r="I11934">
            <v>0</v>
          </cell>
          <cell r="J11934">
            <v>0</v>
          </cell>
          <cell r="K11934">
            <v>26.47</v>
          </cell>
          <cell r="L11934">
            <v>26.47</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160,44</v>
          </cell>
          <cell r="F11935">
            <v>0</v>
          </cell>
          <cell r="G11935" t="str">
            <v>160,44</v>
          </cell>
          <cell r="H11935">
            <v>0</v>
          </cell>
          <cell r="I11935">
            <v>0</v>
          </cell>
          <cell r="J11935">
            <v>0</v>
          </cell>
          <cell r="K11935">
            <v>160.44</v>
          </cell>
          <cell r="L11935">
            <v>160.44</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63,69</v>
          </cell>
          <cell r="F11936">
            <v>0</v>
          </cell>
          <cell r="G11936" t="str">
            <v>63,69</v>
          </cell>
          <cell r="H11936">
            <v>0</v>
          </cell>
          <cell r="I11936">
            <v>0</v>
          </cell>
          <cell r="J11936">
            <v>0</v>
          </cell>
          <cell r="K11936">
            <v>63.69</v>
          </cell>
          <cell r="L11936">
            <v>63.69</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95,58</v>
          </cell>
          <cell r="F11937">
            <v>0</v>
          </cell>
          <cell r="G11937" t="str">
            <v>95,58</v>
          </cell>
          <cell r="H11937">
            <v>0</v>
          </cell>
          <cell r="I11937">
            <v>0</v>
          </cell>
          <cell r="J11937">
            <v>0</v>
          </cell>
          <cell r="K11937">
            <v>95.58</v>
          </cell>
          <cell r="L11937">
            <v>95.58</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1.208,56</v>
          </cell>
          <cell r="F11938">
            <v>0</v>
          </cell>
          <cell r="G11938" t="str">
            <v>1.208,56</v>
          </cell>
          <cell r="H11938">
            <v>0</v>
          </cell>
          <cell r="I11938">
            <v>0</v>
          </cell>
          <cell r="J11938">
            <v>0</v>
          </cell>
          <cell r="K11938">
            <v>1208.56</v>
          </cell>
          <cell r="L11938">
            <v>1208.56</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100,43</v>
          </cell>
          <cell r="F11939">
            <v>0</v>
          </cell>
          <cell r="G11939" t="str">
            <v>100,43</v>
          </cell>
          <cell r="H11939">
            <v>0</v>
          </cell>
          <cell r="I11939">
            <v>0</v>
          </cell>
          <cell r="J11939">
            <v>0</v>
          </cell>
          <cell r="K11939">
            <v>100.43</v>
          </cell>
          <cell r="L11939">
            <v>100.43</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127,22</v>
          </cell>
          <cell r="F11940">
            <v>0</v>
          </cell>
          <cell r="G11940" t="str">
            <v>127,22</v>
          </cell>
          <cell r="H11940">
            <v>0</v>
          </cell>
          <cell r="I11940">
            <v>0</v>
          </cell>
          <cell r="J11940">
            <v>0</v>
          </cell>
          <cell r="K11940">
            <v>127.22</v>
          </cell>
          <cell r="L11940">
            <v>127.22</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84,68</v>
          </cell>
          <cell r="F11941">
            <v>0</v>
          </cell>
          <cell r="G11941" t="str">
            <v>84,68</v>
          </cell>
          <cell r="H11941">
            <v>0</v>
          </cell>
          <cell r="I11941">
            <v>0</v>
          </cell>
          <cell r="J11941">
            <v>0</v>
          </cell>
          <cell r="K11941">
            <v>84.68</v>
          </cell>
          <cell r="L11941">
            <v>84.68</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40,17</v>
          </cell>
          <cell r="F11942">
            <v>0</v>
          </cell>
          <cell r="G11942" t="str">
            <v>40,17</v>
          </cell>
          <cell r="H11942">
            <v>0</v>
          </cell>
          <cell r="I11942">
            <v>0</v>
          </cell>
          <cell r="J11942">
            <v>0</v>
          </cell>
          <cell r="K11942">
            <v>40.17</v>
          </cell>
          <cell r="L11942">
            <v>40.17</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34,01</v>
          </cell>
          <cell r="F11943">
            <v>0</v>
          </cell>
          <cell r="G11943" t="str">
            <v>34,01</v>
          </cell>
          <cell r="H11943">
            <v>0</v>
          </cell>
          <cell r="I11943">
            <v>0</v>
          </cell>
          <cell r="J11943">
            <v>0</v>
          </cell>
          <cell r="K11943">
            <v>34.01</v>
          </cell>
          <cell r="L11943">
            <v>34.01</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49,43</v>
          </cell>
          <cell r="F11944">
            <v>0</v>
          </cell>
          <cell r="G11944" t="str">
            <v>49,43</v>
          </cell>
          <cell r="H11944">
            <v>0</v>
          </cell>
          <cell r="I11944">
            <v>0</v>
          </cell>
          <cell r="J11944">
            <v>0</v>
          </cell>
          <cell r="K11944">
            <v>49.43</v>
          </cell>
          <cell r="L11944">
            <v>49.43</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84,95</v>
          </cell>
          <cell r="F11945">
            <v>0</v>
          </cell>
          <cell r="G11945" t="str">
            <v>84,95</v>
          </cell>
          <cell r="H11945">
            <v>0</v>
          </cell>
          <cell r="I11945">
            <v>0</v>
          </cell>
          <cell r="J11945">
            <v>0</v>
          </cell>
          <cell r="K11945">
            <v>84.95</v>
          </cell>
          <cell r="L11945">
            <v>84.95</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64,33</v>
          </cell>
          <cell r="F11946">
            <v>0</v>
          </cell>
          <cell r="G11946" t="str">
            <v>64,33</v>
          </cell>
          <cell r="H11946">
            <v>0</v>
          </cell>
          <cell r="I11946">
            <v>0</v>
          </cell>
          <cell r="J11946">
            <v>0</v>
          </cell>
          <cell r="K11946">
            <v>64.33</v>
          </cell>
          <cell r="L11946">
            <v>64.33</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57,14</v>
          </cell>
          <cell r="F11947">
            <v>0</v>
          </cell>
          <cell r="G11947" t="str">
            <v>57,14</v>
          </cell>
          <cell r="H11947">
            <v>0</v>
          </cell>
          <cell r="I11947">
            <v>0</v>
          </cell>
          <cell r="J11947">
            <v>0</v>
          </cell>
          <cell r="K11947">
            <v>57.14</v>
          </cell>
          <cell r="L11947">
            <v>57.14</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40,90</v>
          </cell>
          <cell r="F11948">
            <v>0</v>
          </cell>
          <cell r="G11948" t="str">
            <v>40,90</v>
          </cell>
          <cell r="H11948">
            <v>0</v>
          </cell>
          <cell r="I11948">
            <v>0</v>
          </cell>
          <cell r="J11948">
            <v>0</v>
          </cell>
          <cell r="K11948">
            <v>40.9</v>
          </cell>
          <cell r="L11948">
            <v>40.9</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17,23</v>
          </cell>
          <cell r="F11949">
            <v>0</v>
          </cell>
          <cell r="G11949" t="str">
            <v>17,23</v>
          </cell>
          <cell r="H11949">
            <v>0</v>
          </cell>
          <cell r="I11949">
            <v>0</v>
          </cell>
          <cell r="J11949">
            <v>0</v>
          </cell>
          <cell r="K11949">
            <v>17.23</v>
          </cell>
          <cell r="L11949">
            <v>17.23</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47,67</v>
          </cell>
          <cell r="F11950">
            <v>0</v>
          </cell>
          <cell r="G11950" t="str">
            <v>47,67</v>
          </cell>
          <cell r="H11950">
            <v>0</v>
          </cell>
          <cell r="I11950">
            <v>0</v>
          </cell>
          <cell r="J11950">
            <v>0</v>
          </cell>
          <cell r="K11950">
            <v>47.67</v>
          </cell>
          <cell r="L11950">
            <v>47.67</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36,20</v>
          </cell>
          <cell r="F11951">
            <v>0</v>
          </cell>
          <cell r="G11951" t="str">
            <v>36,20</v>
          </cell>
          <cell r="H11951">
            <v>0</v>
          </cell>
          <cell r="I11951">
            <v>0</v>
          </cell>
          <cell r="J11951">
            <v>0</v>
          </cell>
          <cell r="K11951">
            <v>36.200000000000003</v>
          </cell>
          <cell r="L11951">
            <v>36.200000000000003</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1,00</v>
          </cell>
          <cell r="F11964">
            <v>0</v>
          </cell>
          <cell r="G11964" t="str">
            <v>1,00</v>
          </cell>
          <cell r="H11964">
            <v>0</v>
          </cell>
          <cell r="I11964">
            <v>0</v>
          </cell>
          <cell r="J11964">
            <v>0</v>
          </cell>
          <cell r="K11964">
            <v>1</v>
          </cell>
          <cell r="L11964">
            <v>1</v>
          </cell>
          <cell r="M11964"/>
          <cell r="N11964">
            <v>37371</v>
          </cell>
        </row>
        <row r="11965">
          <cell r="A11965">
            <v>40861</v>
          </cell>
          <cell r="B11965" t="str">
            <v xml:space="preserve">TRANSPORTE - MENSALISTA (COLETADO CAIXA)                                                                                                                                                                                                                                                                                                                                                                                                                                                                  </v>
          </cell>
          <cell r="C11965" t="str">
            <v>INSUMO</v>
          </cell>
          <cell r="D11965" t="str">
            <v xml:space="preserve">MES   </v>
          </cell>
          <cell r="E11965" t="str">
            <v>189,44</v>
          </cell>
          <cell r="F11965">
            <v>0</v>
          </cell>
          <cell r="G11965" t="str">
            <v>189,44</v>
          </cell>
          <cell r="H11965">
            <v>0</v>
          </cell>
          <cell r="I11965">
            <v>0</v>
          </cell>
          <cell r="J11965">
            <v>0</v>
          </cell>
          <cell r="K11965">
            <v>189.44</v>
          </cell>
          <cell r="L11965">
            <v>189.44</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233.229,51</v>
          </cell>
          <cell r="F11974">
            <v>0</v>
          </cell>
          <cell r="G11974" t="str">
            <v>233.229,51</v>
          </cell>
          <cell r="H11974">
            <v>0</v>
          </cell>
          <cell r="I11974">
            <v>0</v>
          </cell>
          <cell r="J11974">
            <v>0</v>
          </cell>
          <cell r="K11974">
            <v>233229.51</v>
          </cell>
          <cell r="L11974">
            <v>233229.51</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270.250,07</v>
          </cell>
          <cell r="F11975">
            <v>0</v>
          </cell>
          <cell r="G11975" t="str">
            <v>270.250,07</v>
          </cell>
          <cell r="H11975">
            <v>0</v>
          </cell>
          <cell r="I11975">
            <v>0</v>
          </cell>
          <cell r="J11975">
            <v>0</v>
          </cell>
          <cell r="K11975">
            <v>270250.07</v>
          </cell>
          <cell r="L11975">
            <v>270250.07</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79.594,19</v>
          </cell>
          <cell r="F11976">
            <v>0</v>
          </cell>
          <cell r="G11976" t="str">
            <v>79.594,19</v>
          </cell>
          <cell r="H11976">
            <v>0</v>
          </cell>
          <cell r="I11976">
            <v>0</v>
          </cell>
          <cell r="J11976">
            <v>0</v>
          </cell>
          <cell r="K11976">
            <v>79594.19</v>
          </cell>
          <cell r="L11976">
            <v>79594.19</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129.074,01</v>
          </cell>
          <cell r="F11977">
            <v>0</v>
          </cell>
          <cell r="G11977" t="str">
            <v>129.074,01</v>
          </cell>
          <cell r="H11977">
            <v>0</v>
          </cell>
          <cell r="I11977">
            <v>0</v>
          </cell>
          <cell r="J11977">
            <v>0</v>
          </cell>
          <cell r="K11977">
            <v>129074.01</v>
          </cell>
          <cell r="L11977">
            <v>129074.01</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198.060,00</v>
          </cell>
          <cell r="F11978">
            <v>0</v>
          </cell>
          <cell r="G11978" t="str">
            <v>198.060,00</v>
          </cell>
          <cell r="H11978">
            <v>0</v>
          </cell>
          <cell r="I11978">
            <v>0</v>
          </cell>
          <cell r="J11978">
            <v>0</v>
          </cell>
          <cell r="K11978">
            <v>198060</v>
          </cell>
          <cell r="L11978">
            <v>198060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190.794,70</v>
          </cell>
          <cell r="F11979">
            <v>0</v>
          </cell>
          <cell r="G11979" t="str">
            <v>190.794,70</v>
          </cell>
          <cell r="H11979">
            <v>0</v>
          </cell>
          <cell r="I11979">
            <v>0</v>
          </cell>
          <cell r="J11979">
            <v>0</v>
          </cell>
          <cell r="K11979">
            <v>190794.7</v>
          </cell>
          <cell r="L11979">
            <v>190794.7</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212.868,21</v>
          </cell>
          <cell r="F11980">
            <v>0</v>
          </cell>
          <cell r="G11980" t="str">
            <v>212.868,21</v>
          </cell>
          <cell r="H11980">
            <v>0</v>
          </cell>
          <cell r="I11980">
            <v>0</v>
          </cell>
          <cell r="J11980">
            <v>0</v>
          </cell>
          <cell r="K11980">
            <v>212868.21</v>
          </cell>
          <cell r="L11980">
            <v>212868.21</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36,28</v>
          </cell>
          <cell r="F11981">
            <v>0</v>
          </cell>
          <cell r="G11981" t="str">
            <v>36,28</v>
          </cell>
          <cell r="H11981">
            <v>0</v>
          </cell>
          <cell r="I11981">
            <v>0</v>
          </cell>
          <cell r="J11981">
            <v>0</v>
          </cell>
          <cell r="K11981">
            <v>36.28</v>
          </cell>
          <cell r="L11981">
            <v>36.28</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176,25</v>
          </cell>
          <cell r="F11982">
            <v>0</v>
          </cell>
          <cell r="G11982" t="str">
            <v>176,25</v>
          </cell>
          <cell r="H11982">
            <v>0</v>
          </cell>
          <cell r="I11982">
            <v>0</v>
          </cell>
          <cell r="J11982">
            <v>0</v>
          </cell>
          <cell r="K11982">
            <v>176.25</v>
          </cell>
          <cell r="L11982">
            <v>176.25</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8,67</v>
          </cell>
          <cell r="F11983">
            <v>0</v>
          </cell>
          <cell r="G11983" t="str">
            <v>8,67</v>
          </cell>
          <cell r="H11983">
            <v>0</v>
          </cell>
          <cell r="I11983">
            <v>0</v>
          </cell>
          <cell r="J11983">
            <v>0</v>
          </cell>
          <cell r="K11983">
            <v>8.67</v>
          </cell>
          <cell r="L11983">
            <v>8.67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23,95</v>
          </cell>
          <cell r="F11984">
            <v>0</v>
          </cell>
          <cell r="G11984" t="str">
            <v>23,95</v>
          </cell>
          <cell r="H11984">
            <v>0</v>
          </cell>
          <cell r="I11984">
            <v>0</v>
          </cell>
          <cell r="J11984">
            <v>0</v>
          </cell>
          <cell r="K11984">
            <v>23.95</v>
          </cell>
          <cell r="L11984">
            <v>23.95</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48,99</v>
          </cell>
          <cell r="F11985">
            <v>0</v>
          </cell>
          <cell r="G11985" t="str">
            <v>48,99</v>
          </cell>
          <cell r="H11985">
            <v>0</v>
          </cell>
          <cell r="I11985">
            <v>0</v>
          </cell>
          <cell r="J11985">
            <v>0</v>
          </cell>
          <cell r="K11985">
            <v>48.99</v>
          </cell>
          <cell r="L11985">
            <v>48.99</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9,61</v>
          </cell>
          <cell r="F11986">
            <v>0</v>
          </cell>
          <cell r="G11986" t="str">
            <v>9,61</v>
          </cell>
          <cell r="H11986">
            <v>0</v>
          </cell>
          <cell r="I11986">
            <v>0</v>
          </cell>
          <cell r="J11986">
            <v>0</v>
          </cell>
          <cell r="K11986">
            <v>9.61</v>
          </cell>
          <cell r="L11986">
            <v>9.61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681,89</v>
          </cell>
          <cell r="F12046">
            <v>0</v>
          </cell>
          <cell r="G12046" t="str">
            <v>681,89</v>
          </cell>
          <cell r="H12046">
            <v>0</v>
          </cell>
          <cell r="I12046">
            <v>0</v>
          </cell>
          <cell r="J12046">
            <v>0</v>
          </cell>
          <cell r="K12046">
            <v>681.89</v>
          </cell>
          <cell r="L12046">
            <v>681.89</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2.527,04</v>
          </cell>
          <cell r="F12047">
            <v>0</v>
          </cell>
          <cell r="G12047" t="str">
            <v>2.527,04</v>
          </cell>
          <cell r="H12047">
            <v>0</v>
          </cell>
          <cell r="I12047">
            <v>0</v>
          </cell>
          <cell r="J12047">
            <v>0</v>
          </cell>
          <cell r="K12047">
            <v>2527.04</v>
          </cell>
          <cell r="L12047">
            <v>2527.04</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456,30</v>
          </cell>
          <cell r="F12048">
            <v>0</v>
          </cell>
          <cell r="G12048" t="str">
            <v>456,30</v>
          </cell>
          <cell r="H12048">
            <v>0</v>
          </cell>
          <cell r="I12048">
            <v>0</v>
          </cell>
          <cell r="J12048">
            <v>0</v>
          </cell>
          <cell r="K12048">
            <v>456.3</v>
          </cell>
          <cell r="L12048">
            <v>456.3</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1.640,42</v>
          </cell>
          <cell r="F12049">
            <v>0</v>
          </cell>
          <cell r="G12049" t="str">
            <v>1.640,42</v>
          </cell>
          <cell r="H12049">
            <v>0</v>
          </cell>
          <cell r="I12049">
            <v>0</v>
          </cell>
          <cell r="J12049">
            <v>0</v>
          </cell>
          <cell r="K12049">
            <v>1640.42</v>
          </cell>
          <cell r="L12049">
            <v>1640.42</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3.492,52</v>
          </cell>
          <cell r="F12050">
            <v>0</v>
          </cell>
          <cell r="G12050" t="str">
            <v>3.492,52</v>
          </cell>
          <cell r="H12050">
            <v>0</v>
          </cell>
          <cell r="I12050">
            <v>0</v>
          </cell>
          <cell r="J12050">
            <v>0</v>
          </cell>
          <cell r="K12050">
            <v>3492.52</v>
          </cell>
          <cell r="L12050">
            <v>3492.52</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179,70</v>
          </cell>
          <cell r="F12051">
            <v>0</v>
          </cell>
          <cell r="G12051" t="str">
            <v>179,70</v>
          </cell>
          <cell r="H12051">
            <v>0</v>
          </cell>
          <cell r="I12051">
            <v>0</v>
          </cell>
          <cell r="J12051">
            <v>0</v>
          </cell>
          <cell r="K12051">
            <v>179.7</v>
          </cell>
          <cell r="L12051">
            <v>179.7</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281,54</v>
          </cell>
          <cell r="F12052">
            <v>0</v>
          </cell>
          <cell r="G12052" t="str">
            <v>281,54</v>
          </cell>
          <cell r="H12052">
            <v>0</v>
          </cell>
          <cell r="I12052">
            <v>0</v>
          </cell>
          <cell r="J12052">
            <v>0</v>
          </cell>
          <cell r="K12052">
            <v>281.54000000000002</v>
          </cell>
          <cell r="L12052">
            <v>281.54000000000002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1.008,54</v>
          </cell>
          <cell r="F12053">
            <v>0</v>
          </cell>
          <cell r="G12053" t="str">
            <v>1.008,54</v>
          </cell>
          <cell r="H12053">
            <v>0</v>
          </cell>
          <cell r="I12053">
            <v>0</v>
          </cell>
          <cell r="J12053">
            <v>0</v>
          </cell>
          <cell r="K12053">
            <v>1008.54</v>
          </cell>
          <cell r="L12053">
            <v>1008.54</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40,98</v>
          </cell>
          <cell r="F12054">
            <v>0</v>
          </cell>
          <cell r="G12054" t="str">
            <v>40,98</v>
          </cell>
          <cell r="H12054">
            <v>0</v>
          </cell>
          <cell r="I12054">
            <v>0</v>
          </cell>
          <cell r="J12054">
            <v>0</v>
          </cell>
          <cell r="K12054">
            <v>40.98</v>
          </cell>
          <cell r="L12054">
            <v>40.98</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11,63</v>
          </cell>
          <cell r="F12055">
            <v>0</v>
          </cell>
          <cell r="G12055" t="str">
            <v>11,63</v>
          </cell>
          <cell r="H12055">
            <v>0</v>
          </cell>
          <cell r="I12055">
            <v>0</v>
          </cell>
          <cell r="J12055">
            <v>0</v>
          </cell>
          <cell r="K12055">
            <v>11.63</v>
          </cell>
          <cell r="L12055">
            <v>11.63</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20,62</v>
          </cell>
          <cell r="F12056">
            <v>0</v>
          </cell>
          <cell r="G12056" t="str">
            <v>20,62</v>
          </cell>
          <cell r="H12056">
            <v>0</v>
          </cell>
          <cell r="I12056">
            <v>0</v>
          </cell>
          <cell r="J12056">
            <v>0</v>
          </cell>
          <cell r="K12056">
            <v>20.62</v>
          </cell>
          <cell r="L12056">
            <v>20.62</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33,10</v>
          </cell>
          <cell r="F12057">
            <v>0</v>
          </cell>
          <cell r="G12057" t="str">
            <v>33,10</v>
          </cell>
          <cell r="H12057">
            <v>0</v>
          </cell>
          <cell r="I12057">
            <v>0</v>
          </cell>
          <cell r="J12057">
            <v>0</v>
          </cell>
          <cell r="K12057">
            <v>33.1</v>
          </cell>
          <cell r="L12057">
            <v>33.1</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56,16</v>
          </cell>
          <cell r="F12058">
            <v>0</v>
          </cell>
          <cell r="G12058" t="str">
            <v>56,16</v>
          </cell>
          <cell r="H12058">
            <v>0</v>
          </cell>
          <cell r="I12058">
            <v>0</v>
          </cell>
          <cell r="J12058">
            <v>0</v>
          </cell>
          <cell r="K12058">
            <v>56.16</v>
          </cell>
          <cell r="L12058">
            <v>56.16</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85,61</v>
          </cell>
          <cell r="F12059">
            <v>0</v>
          </cell>
          <cell r="G12059" t="str">
            <v>85,61</v>
          </cell>
          <cell r="H12059">
            <v>0</v>
          </cell>
          <cell r="I12059">
            <v>0</v>
          </cell>
          <cell r="J12059">
            <v>0</v>
          </cell>
          <cell r="K12059">
            <v>85.61</v>
          </cell>
          <cell r="L12059">
            <v>85.61</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131,50</v>
          </cell>
          <cell r="F12060">
            <v>0</v>
          </cell>
          <cell r="G12060" t="str">
            <v>131,50</v>
          </cell>
          <cell r="H12060">
            <v>0</v>
          </cell>
          <cell r="I12060">
            <v>0</v>
          </cell>
          <cell r="J12060">
            <v>0</v>
          </cell>
          <cell r="K12060">
            <v>131.5</v>
          </cell>
          <cell r="L12060">
            <v>131.5</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208,38</v>
          </cell>
          <cell r="F12061">
            <v>0</v>
          </cell>
          <cell r="G12061" t="str">
            <v>208,38</v>
          </cell>
          <cell r="H12061">
            <v>0</v>
          </cell>
          <cell r="I12061">
            <v>0</v>
          </cell>
          <cell r="J12061">
            <v>0</v>
          </cell>
          <cell r="K12061">
            <v>208.38</v>
          </cell>
          <cell r="L12061">
            <v>208.38</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106,18</v>
          </cell>
          <cell r="F12062">
            <v>0</v>
          </cell>
          <cell r="G12062" t="str">
            <v>106,18</v>
          </cell>
          <cell r="H12062">
            <v>0</v>
          </cell>
          <cell r="I12062">
            <v>0</v>
          </cell>
          <cell r="J12062">
            <v>0</v>
          </cell>
          <cell r="K12062">
            <v>106.18</v>
          </cell>
          <cell r="L12062">
            <v>106.18</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125,95</v>
          </cell>
          <cell r="F12063">
            <v>0</v>
          </cell>
          <cell r="G12063" t="str">
            <v>125,95</v>
          </cell>
          <cell r="H12063">
            <v>0</v>
          </cell>
          <cell r="I12063">
            <v>0</v>
          </cell>
          <cell r="J12063">
            <v>0</v>
          </cell>
          <cell r="K12063">
            <v>125.95</v>
          </cell>
          <cell r="L12063">
            <v>125.95</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143,74</v>
          </cell>
          <cell r="F12064">
            <v>0</v>
          </cell>
          <cell r="G12064" t="str">
            <v>143,74</v>
          </cell>
          <cell r="H12064">
            <v>0</v>
          </cell>
          <cell r="I12064">
            <v>0</v>
          </cell>
          <cell r="J12064">
            <v>0</v>
          </cell>
          <cell r="K12064">
            <v>143.74</v>
          </cell>
          <cell r="L12064">
            <v>143.74</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19,33</v>
          </cell>
          <cell r="F12065">
            <v>0</v>
          </cell>
          <cell r="G12065" t="str">
            <v>19,33</v>
          </cell>
          <cell r="H12065">
            <v>0</v>
          </cell>
          <cell r="I12065">
            <v>0</v>
          </cell>
          <cell r="J12065">
            <v>0</v>
          </cell>
          <cell r="K12065">
            <v>19.329999999999998</v>
          </cell>
          <cell r="L12065">
            <v>19.329999999999998</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6,99</v>
          </cell>
          <cell r="F12066">
            <v>0</v>
          </cell>
          <cell r="G12066" t="str">
            <v>6,99</v>
          </cell>
          <cell r="H12066">
            <v>0</v>
          </cell>
          <cell r="I12066">
            <v>0</v>
          </cell>
          <cell r="J12066">
            <v>0</v>
          </cell>
          <cell r="K12066">
            <v>6.99</v>
          </cell>
          <cell r="L12066">
            <v>6.99</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99,40</v>
          </cell>
          <cell r="F12067">
            <v>0</v>
          </cell>
          <cell r="G12067" t="str">
            <v>99,40</v>
          </cell>
          <cell r="H12067">
            <v>0</v>
          </cell>
          <cell r="I12067">
            <v>0</v>
          </cell>
          <cell r="J12067">
            <v>0</v>
          </cell>
          <cell r="K12067">
            <v>99.4</v>
          </cell>
          <cell r="L12067">
            <v>99.4</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172,02</v>
          </cell>
          <cell r="F12068">
            <v>0</v>
          </cell>
          <cell r="G12068" t="str">
            <v>172,02</v>
          </cell>
          <cell r="H12068">
            <v>0</v>
          </cell>
          <cell r="I12068">
            <v>0</v>
          </cell>
          <cell r="J12068">
            <v>0</v>
          </cell>
          <cell r="K12068">
            <v>172.02</v>
          </cell>
          <cell r="L12068">
            <v>172.02</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174,45</v>
          </cell>
          <cell r="F12069">
            <v>0</v>
          </cell>
          <cell r="G12069" t="str">
            <v>174,45</v>
          </cell>
          <cell r="H12069">
            <v>0</v>
          </cell>
          <cell r="I12069">
            <v>0</v>
          </cell>
          <cell r="J12069">
            <v>0</v>
          </cell>
          <cell r="K12069">
            <v>174.45</v>
          </cell>
          <cell r="L12069">
            <v>174.45</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95,45</v>
          </cell>
          <cell r="F12070">
            <v>0</v>
          </cell>
          <cell r="G12070" t="str">
            <v>95,45</v>
          </cell>
          <cell r="H12070">
            <v>0</v>
          </cell>
          <cell r="I12070">
            <v>0</v>
          </cell>
          <cell r="J12070">
            <v>0</v>
          </cell>
          <cell r="K12070">
            <v>95.45</v>
          </cell>
          <cell r="L12070">
            <v>95.45</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17,59</v>
          </cell>
          <cell r="F12071">
            <v>0</v>
          </cell>
          <cell r="G12071" t="str">
            <v>17,59</v>
          </cell>
          <cell r="H12071">
            <v>0</v>
          </cell>
          <cell r="I12071">
            <v>0</v>
          </cell>
          <cell r="J12071">
            <v>0</v>
          </cell>
          <cell r="K12071">
            <v>17.59</v>
          </cell>
          <cell r="L12071">
            <v>17.59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23,10</v>
          </cell>
          <cell r="F12072">
            <v>0</v>
          </cell>
          <cell r="G12072" t="str">
            <v>23,10</v>
          </cell>
          <cell r="H12072">
            <v>0</v>
          </cell>
          <cell r="I12072">
            <v>0</v>
          </cell>
          <cell r="J12072">
            <v>0</v>
          </cell>
          <cell r="K12072">
            <v>23.1</v>
          </cell>
          <cell r="L12072">
            <v>23.1</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76,72</v>
          </cell>
          <cell r="F12073">
            <v>0</v>
          </cell>
          <cell r="G12073" t="str">
            <v>76,72</v>
          </cell>
          <cell r="H12073">
            <v>0</v>
          </cell>
          <cell r="I12073">
            <v>0</v>
          </cell>
          <cell r="J12073">
            <v>0</v>
          </cell>
          <cell r="K12073">
            <v>76.72</v>
          </cell>
          <cell r="L12073">
            <v>76.72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175,00</v>
          </cell>
          <cell r="F12108">
            <v>0</v>
          </cell>
          <cell r="G12108" t="str">
            <v>175,00</v>
          </cell>
          <cell r="H12108">
            <v>0</v>
          </cell>
          <cell r="I12108">
            <v>0</v>
          </cell>
          <cell r="J12108">
            <v>0</v>
          </cell>
          <cell r="K12108">
            <v>175</v>
          </cell>
          <cell r="L12108">
            <v>175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341,17</v>
          </cell>
          <cell r="F12109">
            <v>0</v>
          </cell>
          <cell r="G12109" t="str">
            <v>341,17</v>
          </cell>
          <cell r="H12109">
            <v>0</v>
          </cell>
          <cell r="I12109">
            <v>0</v>
          </cell>
          <cell r="J12109">
            <v>0</v>
          </cell>
          <cell r="K12109">
            <v>341.17</v>
          </cell>
          <cell r="L12109">
            <v>341.17</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477,94</v>
          </cell>
          <cell r="F12110">
            <v>0</v>
          </cell>
          <cell r="G12110" t="str">
            <v>477,94</v>
          </cell>
          <cell r="H12110">
            <v>0</v>
          </cell>
          <cell r="I12110">
            <v>0</v>
          </cell>
          <cell r="J12110">
            <v>0</v>
          </cell>
          <cell r="K12110">
            <v>477.94</v>
          </cell>
          <cell r="L12110">
            <v>477.94</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509,55</v>
          </cell>
          <cell r="F12111">
            <v>0</v>
          </cell>
          <cell r="G12111" t="str">
            <v>509,55</v>
          </cell>
          <cell r="H12111">
            <v>0</v>
          </cell>
          <cell r="I12111">
            <v>0</v>
          </cell>
          <cell r="J12111">
            <v>0</v>
          </cell>
          <cell r="K12111">
            <v>509.55</v>
          </cell>
          <cell r="L12111">
            <v>509.55</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738,23</v>
          </cell>
          <cell r="F12112">
            <v>0</v>
          </cell>
          <cell r="G12112" t="str">
            <v>738,23</v>
          </cell>
          <cell r="H12112">
            <v>0</v>
          </cell>
          <cell r="I12112">
            <v>0</v>
          </cell>
          <cell r="J12112">
            <v>0</v>
          </cell>
          <cell r="K12112">
            <v>738.23</v>
          </cell>
          <cell r="L12112">
            <v>738.23</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2.045,64</v>
          </cell>
          <cell r="F12113">
            <v>0</v>
          </cell>
          <cell r="G12113" t="str">
            <v>2.045,64</v>
          </cell>
          <cell r="H12113">
            <v>0</v>
          </cell>
          <cell r="I12113">
            <v>0</v>
          </cell>
          <cell r="J12113">
            <v>0</v>
          </cell>
          <cell r="K12113">
            <v>2045.64</v>
          </cell>
          <cell r="L12113">
            <v>2045.64</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80,14</v>
          </cell>
          <cell r="F12114">
            <v>0</v>
          </cell>
          <cell r="G12114" t="str">
            <v>80,14</v>
          </cell>
          <cell r="H12114">
            <v>0</v>
          </cell>
          <cell r="I12114">
            <v>0</v>
          </cell>
          <cell r="J12114">
            <v>0</v>
          </cell>
          <cell r="K12114">
            <v>80.14</v>
          </cell>
          <cell r="L12114">
            <v>80.14</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90,44</v>
          </cell>
          <cell r="F12115">
            <v>0</v>
          </cell>
          <cell r="G12115" t="str">
            <v>90,44</v>
          </cell>
          <cell r="H12115">
            <v>0</v>
          </cell>
          <cell r="I12115">
            <v>0</v>
          </cell>
          <cell r="J12115">
            <v>0</v>
          </cell>
          <cell r="K12115">
            <v>90.44</v>
          </cell>
          <cell r="L12115">
            <v>90.44</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108,08</v>
          </cell>
          <cell r="F12116">
            <v>0</v>
          </cell>
          <cell r="G12116" t="str">
            <v>108,08</v>
          </cell>
          <cell r="H12116">
            <v>0</v>
          </cell>
          <cell r="I12116">
            <v>0</v>
          </cell>
          <cell r="J12116">
            <v>0</v>
          </cell>
          <cell r="K12116">
            <v>108.08</v>
          </cell>
          <cell r="L12116">
            <v>108.08</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238,52</v>
          </cell>
          <cell r="F12117">
            <v>0</v>
          </cell>
          <cell r="G12117" t="str">
            <v>238,52</v>
          </cell>
          <cell r="H12117">
            <v>0</v>
          </cell>
          <cell r="I12117">
            <v>0</v>
          </cell>
          <cell r="J12117">
            <v>0</v>
          </cell>
          <cell r="K12117">
            <v>238.52</v>
          </cell>
          <cell r="L12117">
            <v>238.52</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291,17</v>
          </cell>
          <cell r="F12118">
            <v>0</v>
          </cell>
          <cell r="G12118" t="str">
            <v>291,17</v>
          </cell>
          <cell r="H12118">
            <v>0</v>
          </cell>
          <cell r="I12118">
            <v>0</v>
          </cell>
          <cell r="J12118">
            <v>0</v>
          </cell>
          <cell r="K12118">
            <v>291.17</v>
          </cell>
          <cell r="L12118">
            <v>291.17</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334,55</v>
          </cell>
          <cell r="F12119">
            <v>0</v>
          </cell>
          <cell r="G12119" t="str">
            <v>334,55</v>
          </cell>
          <cell r="H12119">
            <v>0</v>
          </cell>
          <cell r="I12119">
            <v>0</v>
          </cell>
          <cell r="J12119">
            <v>0</v>
          </cell>
          <cell r="K12119">
            <v>334.55</v>
          </cell>
          <cell r="L12119">
            <v>334.55</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374,99</v>
          </cell>
          <cell r="F12120">
            <v>0</v>
          </cell>
          <cell r="G12120" t="str">
            <v>374,99</v>
          </cell>
          <cell r="H12120">
            <v>0</v>
          </cell>
          <cell r="I12120">
            <v>0</v>
          </cell>
          <cell r="J12120">
            <v>0</v>
          </cell>
          <cell r="K12120">
            <v>374.99</v>
          </cell>
          <cell r="L12120">
            <v>374.99</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517,64</v>
          </cell>
          <cell r="F12121">
            <v>0</v>
          </cell>
          <cell r="G12121" t="str">
            <v>517,64</v>
          </cell>
          <cell r="H12121">
            <v>0</v>
          </cell>
          <cell r="I12121">
            <v>0</v>
          </cell>
          <cell r="J12121">
            <v>0</v>
          </cell>
          <cell r="K12121">
            <v>517.64</v>
          </cell>
          <cell r="L12121">
            <v>517.64</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549,99</v>
          </cell>
          <cell r="F12122">
            <v>0</v>
          </cell>
          <cell r="G12122" t="str">
            <v>549,99</v>
          </cell>
          <cell r="H12122">
            <v>0</v>
          </cell>
          <cell r="I12122">
            <v>0</v>
          </cell>
          <cell r="J12122">
            <v>0</v>
          </cell>
          <cell r="K12122">
            <v>549.99</v>
          </cell>
          <cell r="L12122">
            <v>549.99</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789,70</v>
          </cell>
          <cell r="F12123">
            <v>0</v>
          </cell>
          <cell r="G12123" t="str">
            <v>789,70</v>
          </cell>
          <cell r="H12123">
            <v>0</v>
          </cell>
          <cell r="I12123">
            <v>0</v>
          </cell>
          <cell r="J12123">
            <v>0</v>
          </cell>
          <cell r="K12123">
            <v>789.7</v>
          </cell>
          <cell r="L12123">
            <v>789.7</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2.294,11</v>
          </cell>
          <cell r="F12124">
            <v>0</v>
          </cell>
          <cell r="G12124" t="str">
            <v>2.294,11</v>
          </cell>
          <cell r="H12124">
            <v>0</v>
          </cell>
          <cell r="I12124">
            <v>0</v>
          </cell>
          <cell r="J12124">
            <v>0</v>
          </cell>
          <cell r="K12124">
            <v>2294.11</v>
          </cell>
          <cell r="L12124">
            <v>2294.11</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91,17</v>
          </cell>
          <cell r="F12125">
            <v>0</v>
          </cell>
          <cell r="G12125" t="str">
            <v>91,17</v>
          </cell>
          <cell r="H12125">
            <v>0</v>
          </cell>
          <cell r="I12125">
            <v>0</v>
          </cell>
          <cell r="J12125">
            <v>0</v>
          </cell>
          <cell r="K12125">
            <v>91.17</v>
          </cell>
          <cell r="L12125">
            <v>91.17</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95,58</v>
          </cell>
          <cell r="F12126">
            <v>0</v>
          </cell>
          <cell r="G12126" t="str">
            <v>95,58</v>
          </cell>
          <cell r="H12126">
            <v>0</v>
          </cell>
          <cell r="I12126">
            <v>0</v>
          </cell>
          <cell r="J12126">
            <v>0</v>
          </cell>
          <cell r="K12126">
            <v>95.58</v>
          </cell>
          <cell r="L12126">
            <v>95.58</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116,17</v>
          </cell>
          <cell r="F12127">
            <v>0</v>
          </cell>
          <cell r="G12127" t="str">
            <v>116,17</v>
          </cell>
          <cell r="H12127">
            <v>0</v>
          </cell>
          <cell r="I12127">
            <v>0</v>
          </cell>
          <cell r="J12127">
            <v>0</v>
          </cell>
          <cell r="K12127">
            <v>116.17</v>
          </cell>
          <cell r="L12127">
            <v>116.17</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151,83</v>
          </cell>
          <cell r="F12128">
            <v>0</v>
          </cell>
          <cell r="G12128" t="str">
            <v>151,83</v>
          </cell>
          <cell r="H12128">
            <v>0</v>
          </cell>
          <cell r="I12128">
            <v>0</v>
          </cell>
          <cell r="J12128">
            <v>0</v>
          </cell>
          <cell r="K12128">
            <v>151.83000000000001</v>
          </cell>
          <cell r="L12128">
            <v>151.83000000000001</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232,35</v>
          </cell>
          <cell r="F12129">
            <v>0</v>
          </cell>
          <cell r="G12129" t="str">
            <v>232,35</v>
          </cell>
          <cell r="H12129">
            <v>0</v>
          </cell>
          <cell r="I12129">
            <v>0</v>
          </cell>
          <cell r="J12129">
            <v>0</v>
          </cell>
          <cell r="K12129">
            <v>232.35</v>
          </cell>
          <cell r="L12129">
            <v>232.35</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283,08</v>
          </cell>
          <cell r="F12130">
            <v>0</v>
          </cell>
          <cell r="G12130" t="str">
            <v>283,08</v>
          </cell>
          <cell r="H12130">
            <v>0</v>
          </cell>
          <cell r="I12130">
            <v>0</v>
          </cell>
          <cell r="J12130">
            <v>0</v>
          </cell>
          <cell r="K12130">
            <v>283.08</v>
          </cell>
          <cell r="L12130">
            <v>283.08</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338,23</v>
          </cell>
          <cell r="F12131">
            <v>0</v>
          </cell>
          <cell r="G12131" t="str">
            <v>338,23</v>
          </cell>
          <cell r="H12131">
            <v>0</v>
          </cell>
          <cell r="I12131">
            <v>0</v>
          </cell>
          <cell r="J12131">
            <v>0</v>
          </cell>
          <cell r="K12131">
            <v>338.23</v>
          </cell>
          <cell r="L12131">
            <v>338.23</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477,94</v>
          </cell>
          <cell r="F12132">
            <v>0</v>
          </cell>
          <cell r="G12132" t="str">
            <v>477,94</v>
          </cell>
          <cell r="H12132">
            <v>0</v>
          </cell>
          <cell r="I12132">
            <v>0</v>
          </cell>
          <cell r="J12132">
            <v>0</v>
          </cell>
          <cell r="K12132">
            <v>477.94</v>
          </cell>
          <cell r="L12132">
            <v>477.94</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628,67</v>
          </cell>
          <cell r="F12133">
            <v>0</v>
          </cell>
          <cell r="G12133" t="str">
            <v>628,67</v>
          </cell>
          <cell r="H12133">
            <v>0</v>
          </cell>
          <cell r="I12133">
            <v>0</v>
          </cell>
          <cell r="J12133">
            <v>0</v>
          </cell>
          <cell r="K12133">
            <v>628.66999999999996</v>
          </cell>
          <cell r="L12133">
            <v>628.66999999999996</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760,14</v>
          </cell>
          <cell r="F12134">
            <v>0</v>
          </cell>
          <cell r="G12134" t="str">
            <v>760,14</v>
          </cell>
          <cell r="H12134">
            <v>0</v>
          </cell>
          <cell r="I12134">
            <v>0</v>
          </cell>
          <cell r="J12134">
            <v>0</v>
          </cell>
          <cell r="K12134">
            <v>760.14</v>
          </cell>
          <cell r="L12134">
            <v>760.14</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1.154,41</v>
          </cell>
          <cell r="F12135">
            <v>0</v>
          </cell>
          <cell r="G12135" t="str">
            <v>1.154,41</v>
          </cell>
          <cell r="H12135">
            <v>0</v>
          </cell>
          <cell r="I12135">
            <v>0</v>
          </cell>
          <cell r="J12135">
            <v>0</v>
          </cell>
          <cell r="K12135">
            <v>1154.4100000000001</v>
          </cell>
          <cell r="L12135">
            <v>1154.4100000000001</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139,70</v>
          </cell>
          <cell r="F12136">
            <v>0</v>
          </cell>
          <cell r="G12136" t="str">
            <v>139,70</v>
          </cell>
          <cell r="H12136">
            <v>0</v>
          </cell>
          <cell r="I12136">
            <v>0</v>
          </cell>
          <cell r="J12136">
            <v>0</v>
          </cell>
          <cell r="K12136">
            <v>139.69999999999999</v>
          </cell>
          <cell r="L12136">
            <v>139.69999999999999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188,23</v>
          </cell>
          <cell r="F12137">
            <v>0</v>
          </cell>
          <cell r="G12137" t="str">
            <v>188,23</v>
          </cell>
          <cell r="H12137">
            <v>0</v>
          </cell>
          <cell r="I12137">
            <v>0</v>
          </cell>
          <cell r="J12137">
            <v>0</v>
          </cell>
          <cell r="K12137">
            <v>188.23</v>
          </cell>
          <cell r="L12137">
            <v>188.23</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227,94</v>
          </cell>
          <cell r="F12138">
            <v>0</v>
          </cell>
          <cell r="G12138" t="str">
            <v>227,94</v>
          </cell>
          <cell r="H12138">
            <v>0</v>
          </cell>
          <cell r="I12138">
            <v>0</v>
          </cell>
          <cell r="J12138">
            <v>0</v>
          </cell>
          <cell r="K12138">
            <v>227.94</v>
          </cell>
          <cell r="L12138">
            <v>227.94</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392,64</v>
          </cell>
          <cell r="F12139">
            <v>0</v>
          </cell>
          <cell r="G12139" t="str">
            <v>392,64</v>
          </cell>
          <cell r="H12139">
            <v>0</v>
          </cell>
          <cell r="I12139">
            <v>0</v>
          </cell>
          <cell r="J12139">
            <v>0</v>
          </cell>
          <cell r="K12139">
            <v>392.64</v>
          </cell>
          <cell r="L12139">
            <v>392.64</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409,11</v>
          </cell>
          <cell r="F12140">
            <v>0</v>
          </cell>
          <cell r="G12140" t="str">
            <v>409,11</v>
          </cell>
          <cell r="H12140">
            <v>0</v>
          </cell>
          <cell r="I12140">
            <v>0</v>
          </cell>
          <cell r="J12140">
            <v>0</v>
          </cell>
          <cell r="K12140">
            <v>409.11</v>
          </cell>
          <cell r="L12140">
            <v>409.11</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438,23</v>
          </cell>
          <cell r="F12141">
            <v>0</v>
          </cell>
          <cell r="G12141" t="str">
            <v>438,23</v>
          </cell>
          <cell r="H12141">
            <v>0</v>
          </cell>
          <cell r="I12141">
            <v>0</v>
          </cell>
          <cell r="J12141">
            <v>0</v>
          </cell>
          <cell r="K12141">
            <v>438.23</v>
          </cell>
          <cell r="L12141">
            <v>438.23</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685,29</v>
          </cell>
          <cell r="F12142">
            <v>0</v>
          </cell>
          <cell r="G12142" t="str">
            <v>685,29</v>
          </cell>
          <cell r="H12142">
            <v>0</v>
          </cell>
          <cell r="I12142">
            <v>0</v>
          </cell>
          <cell r="J12142">
            <v>0</v>
          </cell>
          <cell r="K12142">
            <v>685.29</v>
          </cell>
          <cell r="L12142">
            <v>685.29</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143,38</v>
          </cell>
          <cell r="F12143">
            <v>0</v>
          </cell>
          <cell r="G12143" t="str">
            <v>143,38</v>
          </cell>
          <cell r="H12143">
            <v>0</v>
          </cell>
          <cell r="I12143">
            <v>0</v>
          </cell>
          <cell r="J12143">
            <v>0</v>
          </cell>
          <cell r="K12143">
            <v>143.38</v>
          </cell>
          <cell r="L12143">
            <v>143.38</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147,05</v>
          </cell>
          <cell r="F12144">
            <v>0</v>
          </cell>
          <cell r="G12144" t="str">
            <v>147,05</v>
          </cell>
          <cell r="H12144">
            <v>0</v>
          </cell>
          <cell r="I12144">
            <v>0</v>
          </cell>
          <cell r="J12144">
            <v>0</v>
          </cell>
          <cell r="K12144">
            <v>147.05000000000001</v>
          </cell>
          <cell r="L12144">
            <v>147.05000000000001</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272,05</v>
          </cell>
          <cell r="F12145">
            <v>0</v>
          </cell>
          <cell r="G12145" t="str">
            <v>272,05</v>
          </cell>
          <cell r="H12145">
            <v>0</v>
          </cell>
          <cell r="I12145">
            <v>0</v>
          </cell>
          <cell r="J12145">
            <v>0</v>
          </cell>
          <cell r="K12145">
            <v>272.05</v>
          </cell>
          <cell r="L12145">
            <v>272.05</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333,82</v>
          </cell>
          <cell r="F12146">
            <v>0</v>
          </cell>
          <cell r="G12146" t="str">
            <v>333,82</v>
          </cell>
          <cell r="H12146">
            <v>0</v>
          </cell>
          <cell r="I12146">
            <v>0</v>
          </cell>
          <cell r="J12146">
            <v>0</v>
          </cell>
          <cell r="K12146">
            <v>333.82</v>
          </cell>
          <cell r="L12146">
            <v>333.82</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436,02</v>
          </cell>
          <cell r="F12147">
            <v>0</v>
          </cell>
          <cell r="G12147" t="str">
            <v>436,02</v>
          </cell>
          <cell r="H12147">
            <v>0</v>
          </cell>
          <cell r="I12147">
            <v>0</v>
          </cell>
          <cell r="J12147">
            <v>0</v>
          </cell>
          <cell r="K12147">
            <v>436.02</v>
          </cell>
          <cell r="L12147">
            <v>436.02</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445,66</v>
          </cell>
          <cell r="F12148">
            <v>0</v>
          </cell>
          <cell r="G12148" t="str">
            <v>445,66</v>
          </cell>
          <cell r="H12148">
            <v>0</v>
          </cell>
          <cell r="I12148">
            <v>0</v>
          </cell>
          <cell r="J12148">
            <v>0</v>
          </cell>
          <cell r="K12148">
            <v>445.66</v>
          </cell>
          <cell r="L12148">
            <v>445.66</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675,73</v>
          </cell>
          <cell r="F12149">
            <v>0</v>
          </cell>
          <cell r="G12149" t="str">
            <v>675,73</v>
          </cell>
          <cell r="H12149">
            <v>0</v>
          </cell>
          <cell r="I12149">
            <v>0</v>
          </cell>
          <cell r="J12149">
            <v>0</v>
          </cell>
          <cell r="K12149">
            <v>675.73</v>
          </cell>
          <cell r="L12149">
            <v>675.73</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875,00</v>
          </cell>
          <cell r="F12150">
            <v>0</v>
          </cell>
          <cell r="G12150" t="str">
            <v>875,00</v>
          </cell>
          <cell r="H12150">
            <v>0</v>
          </cell>
          <cell r="I12150">
            <v>0</v>
          </cell>
          <cell r="J12150">
            <v>0</v>
          </cell>
          <cell r="K12150">
            <v>875</v>
          </cell>
          <cell r="L12150">
            <v>875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173,52</v>
          </cell>
          <cell r="F12151">
            <v>0</v>
          </cell>
          <cell r="G12151" t="str">
            <v>173,52</v>
          </cell>
          <cell r="H12151">
            <v>0</v>
          </cell>
          <cell r="I12151">
            <v>0</v>
          </cell>
          <cell r="J12151">
            <v>0</v>
          </cell>
          <cell r="K12151">
            <v>173.52</v>
          </cell>
          <cell r="L12151">
            <v>173.52</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361,76</v>
          </cell>
          <cell r="F12152">
            <v>0</v>
          </cell>
          <cell r="G12152" t="str">
            <v>361,76</v>
          </cell>
          <cell r="H12152">
            <v>0</v>
          </cell>
          <cell r="I12152">
            <v>0</v>
          </cell>
          <cell r="J12152">
            <v>0</v>
          </cell>
          <cell r="K12152">
            <v>361.76</v>
          </cell>
          <cell r="L12152">
            <v>361.76</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383,08</v>
          </cell>
          <cell r="F12153">
            <v>0</v>
          </cell>
          <cell r="G12153" t="str">
            <v>383,08</v>
          </cell>
          <cell r="H12153">
            <v>0</v>
          </cell>
          <cell r="I12153">
            <v>0</v>
          </cell>
          <cell r="J12153">
            <v>0</v>
          </cell>
          <cell r="K12153">
            <v>383.08</v>
          </cell>
          <cell r="L12153">
            <v>383.08</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500,00</v>
          </cell>
          <cell r="F12154">
            <v>0</v>
          </cell>
          <cell r="G12154" t="str">
            <v>500,00</v>
          </cell>
          <cell r="H12154">
            <v>0</v>
          </cell>
          <cell r="I12154">
            <v>0</v>
          </cell>
          <cell r="J12154">
            <v>0</v>
          </cell>
          <cell r="K12154">
            <v>500</v>
          </cell>
          <cell r="L12154">
            <v>500</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547,79</v>
          </cell>
          <cell r="F12155">
            <v>0</v>
          </cell>
          <cell r="G12155" t="str">
            <v>547,79</v>
          </cell>
          <cell r="H12155">
            <v>0</v>
          </cell>
          <cell r="I12155">
            <v>0</v>
          </cell>
          <cell r="J12155">
            <v>0</v>
          </cell>
          <cell r="K12155">
            <v>547.79</v>
          </cell>
          <cell r="L12155">
            <v>547.79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775,73</v>
          </cell>
          <cell r="F12156">
            <v>0</v>
          </cell>
          <cell r="G12156" t="str">
            <v>775,73</v>
          </cell>
          <cell r="H12156">
            <v>0</v>
          </cell>
          <cell r="I12156">
            <v>0</v>
          </cell>
          <cell r="J12156">
            <v>0</v>
          </cell>
          <cell r="K12156">
            <v>775.73</v>
          </cell>
          <cell r="L12156">
            <v>775.73</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35,67</v>
          </cell>
          <cell r="F12157">
            <v>0</v>
          </cell>
          <cell r="G12157" t="str">
            <v>35,67</v>
          </cell>
          <cell r="H12157">
            <v>0</v>
          </cell>
          <cell r="I12157">
            <v>0</v>
          </cell>
          <cell r="J12157">
            <v>0</v>
          </cell>
          <cell r="K12157">
            <v>35.67</v>
          </cell>
          <cell r="L12157">
            <v>35.67</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49,94</v>
          </cell>
          <cell r="F12158">
            <v>0</v>
          </cell>
          <cell r="G12158" t="str">
            <v>49,94</v>
          </cell>
          <cell r="H12158">
            <v>0</v>
          </cell>
          <cell r="I12158">
            <v>0</v>
          </cell>
          <cell r="J12158">
            <v>0</v>
          </cell>
          <cell r="K12158">
            <v>49.94</v>
          </cell>
          <cell r="L12158">
            <v>49.94</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69,72</v>
          </cell>
          <cell r="F12159">
            <v>0</v>
          </cell>
          <cell r="G12159" t="str">
            <v>69,72</v>
          </cell>
          <cell r="H12159">
            <v>0</v>
          </cell>
          <cell r="I12159">
            <v>0</v>
          </cell>
          <cell r="J12159">
            <v>0</v>
          </cell>
          <cell r="K12159">
            <v>69.72</v>
          </cell>
          <cell r="L12159">
            <v>69.72</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101,35</v>
          </cell>
          <cell r="F12160">
            <v>0</v>
          </cell>
          <cell r="G12160" t="str">
            <v>101,35</v>
          </cell>
          <cell r="H12160">
            <v>0</v>
          </cell>
          <cell r="I12160">
            <v>0</v>
          </cell>
          <cell r="J12160">
            <v>0</v>
          </cell>
          <cell r="K12160">
            <v>101.35</v>
          </cell>
          <cell r="L12160">
            <v>101.35</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116,71</v>
          </cell>
          <cell r="F12161">
            <v>0</v>
          </cell>
          <cell r="G12161" t="str">
            <v>116,71</v>
          </cell>
          <cell r="H12161">
            <v>0</v>
          </cell>
          <cell r="I12161">
            <v>0</v>
          </cell>
          <cell r="J12161">
            <v>0</v>
          </cell>
          <cell r="K12161">
            <v>116.71</v>
          </cell>
          <cell r="L12161">
            <v>116.71</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43,78</v>
          </cell>
          <cell r="F12162">
            <v>0</v>
          </cell>
          <cell r="G12162" t="str">
            <v>43,78</v>
          </cell>
          <cell r="H12162">
            <v>0</v>
          </cell>
          <cell r="I12162">
            <v>0</v>
          </cell>
          <cell r="J12162">
            <v>0</v>
          </cell>
          <cell r="K12162">
            <v>43.78</v>
          </cell>
          <cell r="L12162">
            <v>43.78</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60,00</v>
          </cell>
          <cell r="F12163">
            <v>0</v>
          </cell>
          <cell r="G12163" t="str">
            <v>60,00</v>
          </cell>
          <cell r="H12163">
            <v>0</v>
          </cell>
          <cell r="I12163">
            <v>0</v>
          </cell>
          <cell r="J12163">
            <v>0</v>
          </cell>
          <cell r="K12163">
            <v>60</v>
          </cell>
          <cell r="L12163">
            <v>60</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70,90</v>
          </cell>
          <cell r="F12164">
            <v>0</v>
          </cell>
          <cell r="G12164" t="str">
            <v>70,90</v>
          </cell>
          <cell r="H12164">
            <v>0</v>
          </cell>
          <cell r="I12164">
            <v>0</v>
          </cell>
          <cell r="J12164">
            <v>0</v>
          </cell>
          <cell r="K12164">
            <v>70.900000000000006</v>
          </cell>
          <cell r="L12164">
            <v>70.900000000000006</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105,52</v>
          </cell>
          <cell r="F12165">
            <v>0</v>
          </cell>
          <cell r="G12165" t="str">
            <v>105,52</v>
          </cell>
          <cell r="H12165">
            <v>0</v>
          </cell>
          <cell r="I12165">
            <v>0</v>
          </cell>
          <cell r="J12165">
            <v>0</v>
          </cell>
          <cell r="K12165">
            <v>105.52</v>
          </cell>
          <cell r="L12165">
            <v>105.52</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126,32</v>
          </cell>
          <cell r="F12166">
            <v>0</v>
          </cell>
          <cell r="G12166" t="str">
            <v>126,32</v>
          </cell>
          <cell r="H12166">
            <v>0</v>
          </cell>
          <cell r="I12166">
            <v>0</v>
          </cell>
          <cell r="J12166">
            <v>0</v>
          </cell>
          <cell r="K12166">
            <v>126.32</v>
          </cell>
          <cell r="L12166">
            <v>126.32</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44,76</v>
          </cell>
          <cell r="F12167">
            <v>0</v>
          </cell>
          <cell r="G12167" t="str">
            <v>44,76</v>
          </cell>
          <cell r="H12167">
            <v>0</v>
          </cell>
          <cell r="I12167">
            <v>0</v>
          </cell>
          <cell r="J12167">
            <v>0</v>
          </cell>
          <cell r="K12167">
            <v>44.76</v>
          </cell>
          <cell r="L12167">
            <v>44.76</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70,54</v>
          </cell>
          <cell r="F12168">
            <v>0</v>
          </cell>
          <cell r="G12168" t="str">
            <v>70,54</v>
          </cell>
          <cell r="H12168">
            <v>0</v>
          </cell>
          <cell r="I12168">
            <v>0</v>
          </cell>
          <cell r="J12168">
            <v>0</v>
          </cell>
          <cell r="K12168">
            <v>70.540000000000006</v>
          </cell>
          <cell r="L12168">
            <v>70.540000000000006</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77,83</v>
          </cell>
          <cell r="F12169">
            <v>0</v>
          </cell>
          <cell r="G12169" t="str">
            <v>77,83</v>
          </cell>
          <cell r="H12169">
            <v>0</v>
          </cell>
          <cell r="I12169">
            <v>0</v>
          </cell>
          <cell r="J12169">
            <v>0</v>
          </cell>
          <cell r="K12169">
            <v>77.83</v>
          </cell>
          <cell r="L12169">
            <v>77.83</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110,39</v>
          </cell>
          <cell r="F12170">
            <v>0</v>
          </cell>
          <cell r="G12170" t="str">
            <v>110,39</v>
          </cell>
          <cell r="H12170">
            <v>0</v>
          </cell>
          <cell r="I12170">
            <v>0</v>
          </cell>
          <cell r="J12170">
            <v>0</v>
          </cell>
          <cell r="K12170">
            <v>110.39</v>
          </cell>
          <cell r="L12170">
            <v>110.39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130,37</v>
          </cell>
          <cell r="F12171">
            <v>0</v>
          </cell>
          <cell r="G12171" t="str">
            <v>130,37</v>
          </cell>
          <cell r="H12171">
            <v>0</v>
          </cell>
          <cell r="I12171">
            <v>0</v>
          </cell>
          <cell r="J12171">
            <v>0</v>
          </cell>
          <cell r="K12171">
            <v>130.37</v>
          </cell>
          <cell r="L12171">
            <v>130.37</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113,51</v>
          </cell>
          <cell r="F12172">
            <v>0</v>
          </cell>
          <cell r="G12172" t="str">
            <v>113,51</v>
          </cell>
          <cell r="H12172">
            <v>0</v>
          </cell>
          <cell r="I12172">
            <v>0</v>
          </cell>
          <cell r="J12172">
            <v>0</v>
          </cell>
          <cell r="K12172">
            <v>113.51</v>
          </cell>
          <cell r="L12172">
            <v>113.51</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137,83</v>
          </cell>
          <cell r="F12173">
            <v>0</v>
          </cell>
          <cell r="G12173" t="str">
            <v>137,83</v>
          </cell>
          <cell r="H12173">
            <v>0</v>
          </cell>
          <cell r="I12173">
            <v>0</v>
          </cell>
          <cell r="J12173">
            <v>0</v>
          </cell>
          <cell r="K12173">
            <v>137.83000000000001</v>
          </cell>
          <cell r="L12173">
            <v>137.83000000000001</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186,48</v>
          </cell>
          <cell r="F12174">
            <v>0</v>
          </cell>
          <cell r="G12174" t="str">
            <v>186,48</v>
          </cell>
          <cell r="H12174">
            <v>0</v>
          </cell>
          <cell r="I12174">
            <v>0</v>
          </cell>
          <cell r="J12174">
            <v>0</v>
          </cell>
          <cell r="K12174">
            <v>186.48</v>
          </cell>
          <cell r="L12174">
            <v>186.48</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37,29</v>
          </cell>
          <cell r="F12175">
            <v>0</v>
          </cell>
          <cell r="G12175" t="str">
            <v>37,29</v>
          </cell>
          <cell r="H12175">
            <v>0</v>
          </cell>
          <cell r="I12175">
            <v>0</v>
          </cell>
          <cell r="J12175">
            <v>0</v>
          </cell>
          <cell r="K12175">
            <v>37.29</v>
          </cell>
          <cell r="L12175">
            <v>37.29</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48,64</v>
          </cell>
          <cell r="F12176">
            <v>0</v>
          </cell>
          <cell r="G12176" t="str">
            <v>48,64</v>
          </cell>
          <cell r="H12176">
            <v>0</v>
          </cell>
          <cell r="I12176">
            <v>0</v>
          </cell>
          <cell r="J12176">
            <v>0</v>
          </cell>
          <cell r="K12176">
            <v>48.64</v>
          </cell>
          <cell r="L12176">
            <v>48.64</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27,32</v>
          </cell>
          <cell r="F12177">
            <v>0</v>
          </cell>
          <cell r="G12177" t="str">
            <v>27,32</v>
          </cell>
          <cell r="H12177">
            <v>0</v>
          </cell>
          <cell r="I12177">
            <v>0</v>
          </cell>
          <cell r="J12177">
            <v>0</v>
          </cell>
          <cell r="K12177">
            <v>27.32</v>
          </cell>
          <cell r="L12177">
            <v>27.32</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17,11</v>
          </cell>
          <cell r="F12178">
            <v>0</v>
          </cell>
          <cell r="G12178" t="str">
            <v>17,11</v>
          </cell>
          <cell r="H12178">
            <v>0</v>
          </cell>
          <cell r="I12178">
            <v>0</v>
          </cell>
          <cell r="J12178">
            <v>0</v>
          </cell>
          <cell r="K12178">
            <v>17.11</v>
          </cell>
          <cell r="L12178">
            <v>17.11</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4,24</v>
          </cell>
          <cell r="F12179">
            <v>0</v>
          </cell>
          <cell r="G12179" t="str">
            <v>4,24</v>
          </cell>
          <cell r="H12179">
            <v>0</v>
          </cell>
          <cell r="I12179">
            <v>0</v>
          </cell>
          <cell r="J12179">
            <v>0</v>
          </cell>
          <cell r="K12179">
            <v>4.24</v>
          </cell>
          <cell r="L12179">
            <v>4.24</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4,11</v>
          </cell>
          <cell r="F12180">
            <v>0</v>
          </cell>
          <cell r="G12180" t="str">
            <v>4,11</v>
          </cell>
          <cell r="H12180">
            <v>0</v>
          </cell>
          <cell r="I12180">
            <v>0</v>
          </cell>
          <cell r="J12180">
            <v>0</v>
          </cell>
          <cell r="K12180">
            <v>4.1100000000000003</v>
          </cell>
          <cell r="L12180">
            <v>4.1100000000000003</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2,89</v>
          </cell>
          <cell r="F12181">
            <v>0</v>
          </cell>
          <cell r="G12181" t="str">
            <v>2,89</v>
          </cell>
          <cell r="H12181">
            <v>0</v>
          </cell>
          <cell r="I12181">
            <v>0</v>
          </cell>
          <cell r="J12181">
            <v>0</v>
          </cell>
          <cell r="K12181">
            <v>2.89</v>
          </cell>
          <cell r="L12181">
            <v>2.89</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4,01</v>
          </cell>
          <cell r="F12182">
            <v>0</v>
          </cell>
          <cell r="G12182" t="str">
            <v>4,01</v>
          </cell>
          <cell r="H12182">
            <v>0</v>
          </cell>
          <cell r="I12182">
            <v>0</v>
          </cell>
          <cell r="J12182">
            <v>0</v>
          </cell>
          <cell r="K12182">
            <v>4.01</v>
          </cell>
          <cell r="L12182">
            <v>4.01</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4,50</v>
          </cell>
          <cell r="F12183">
            <v>0</v>
          </cell>
          <cell r="G12183" t="str">
            <v>4,50</v>
          </cell>
          <cell r="H12183">
            <v>0</v>
          </cell>
          <cell r="I12183">
            <v>0</v>
          </cell>
          <cell r="J12183">
            <v>0</v>
          </cell>
          <cell r="K12183">
            <v>4.5</v>
          </cell>
          <cell r="L12183">
            <v>4.5</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1,58</v>
          </cell>
          <cell r="F12184">
            <v>0</v>
          </cell>
          <cell r="G12184" t="str">
            <v>1,58</v>
          </cell>
          <cell r="H12184">
            <v>0</v>
          </cell>
          <cell r="I12184">
            <v>0</v>
          </cell>
          <cell r="J12184">
            <v>0</v>
          </cell>
          <cell r="K12184">
            <v>1.58</v>
          </cell>
          <cell r="L12184">
            <v>1.58</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1,25</v>
          </cell>
          <cell r="F12185">
            <v>0</v>
          </cell>
          <cell r="G12185" t="str">
            <v>1,25</v>
          </cell>
          <cell r="H12185">
            <v>0</v>
          </cell>
          <cell r="I12185">
            <v>0</v>
          </cell>
          <cell r="J12185">
            <v>0</v>
          </cell>
          <cell r="K12185">
            <v>1.25</v>
          </cell>
          <cell r="L12185">
            <v>1.25</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2,86</v>
          </cell>
          <cell r="F12186">
            <v>0</v>
          </cell>
          <cell r="G12186" t="str">
            <v>2,86</v>
          </cell>
          <cell r="H12186">
            <v>0</v>
          </cell>
          <cell r="I12186">
            <v>0</v>
          </cell>
          <cell r="J12186">
            <v>0</v>
          </cell>
          <cell r="K12186">
            <v>2.86</v>
          </cell>
          <cell r="L12186">
            <v>2.86</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2,04</v>
          </cell>
          <cell r="F12187">
            <v>0</v>
          </cell>
          <cell r="G12187" t="str">
            <v>2,04</v>
          </cell>
          <cell r="H12187">
            <v>0</v>
          </cell>
          <cell r="I12187">
            <v>0</v>
          </cell>
          <cell r="J12187">
            <v>0</v>
          </cell>
          <cell r="K12187">
            <v>2.04</v>
          </cell>
          <cell r="L12187">
            <v>2.04</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1,54</v>
          </cell>
          <cell r="F12188">
            <v>0</v>
          </cell>
          <cell r="G12188" t="str">
            <v>1,54</v>
          </cell>
          <cell r="H12188">
            <v>0</v>
          </cell>
          <cell r="I12188">
            <v>0</v>
          </cell>
          <cell r="J12188">
            <v>0</v>
          </cell>
          <cell r="K12188">
            <v>1.54</v>
          </cell>
          <cell r="L12188">
            <v>1.54</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2,63</v>
          </cell>
          <cell r="F12189">
            <v>0</v>
          </cell>
          <cell r="G12189" t="str">
            <v>2,63</v>
          </cell>
          <cell r="H12189">
            <v>0</v>
          </cell>
          <cell r="I12189">
            <v>0</v>
          </cell>
          <cell r="J12189">
            <v>0</v>
          </cell>
          <cell r="K12189">
            <v>2.63</v>
          </cell>
          <cell r="L12189">
            <v>2.63</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25,53</v>
          </cell>
          <cell r="F12208">
            <v>0</v>
          </cell>
          <cell r="G12208" t="str">
            <v>25,53</v>
          </cell>
          <cell r="H12208">
            <v>0</v>
          </cell>
          <cell r="I12208">
            <v>0</v>
          </cell>
          <cell r="J12208">
            <v>0</v>
          </cell>
          <cell r="K12208">
            <v>25.53</v>
          </cell>
          <cell r="L12208">
            <v>25.53</v>
          </cell>
          <cell r="M12208"/>
          <cell r="N12208">
            <v>9876</v>
          </cell>
        </row>
        <row r="12209">
          <cell r="A12209">
            <v>9877</v>
          </cell>
          <cell r="B12209" t="str">
            <v xml:space="preserve">TUBO DE PVC, PBL, TIPO LEVE, DN = 250 MM,  PARA VENTILACAO                                                                                                                                                                                                                                                                                                                                                                                                                                                </v>
          </cell>
          <cell r="C12209" t="str">
            <v>INSUMO</v>
          </cell>
          <cell r="D12209" t="str">
            <v xml:space="preserve">M     </v>
          </cell>
          <cell r="E12209" t="str">
            <v>89,44</v>
          </cell>
          <cell r="F12209">
            <v>0</v>
          </cell>
          <cell r="G12209" t="str">
            <v>89,44</v>
          </cell>
          <cell r="H12209">
            <v>0</v>
          </cell>
          <cell r="I12209">
            <v>0</v>
          </cell>
          <cell r="J12209">
            <v>0</v>
          </cell>
          <cell r="K12209">
            <v>89.44</v>
          </cell>
          <cell r="L12209">
            <v>89.44</v>
          </cell>
          <cell r="M12209"/>
          <cell r="N12209">
            <v>9877</v>
          </cell>
        </row>
        <row r="12210">
          <cell r="A12210">
            <v>9878</v>
          </cell>
          <cell r="B12210" t="str">
            <v xml:space="preserve">TUBO DE PVC, PBL, TIPO LEVE, DN = 300 MM,  PARA VENTILACAO                                                                                                                                                                                                                                                                                                                                                                                                                                                </v>
          </cell>
          <cell r="C12210" t="str">
            <v>INSUMO</v>
          </cell>
          <cell r="D12210" t="str">
            <v xml:space="preserve">M     </v>
          </cell>
          <cell r="E12210" t="str">
            <v>116,50</v>
          </cell>
          <cell r="F12210">
            <v>0</v>
          </cell>
          <cell r="G12210" t="str">
            <v>116,50</v>
          </cell>
          <cell r="H12210">
            <v>0</v>
          </cell>
          <cell r="I12210">
            <v>0</v>
          </cell>
          <cell r="J12210">
            <v>0</v>
          </cell>
          <cell r="K12210">
            <v>116.5</v>
          </cell>
          <cell r="L12210">
            <v>116.5</v>
          </cell>
          <cell r="M12210"/>
          <cell r="N12210">
            <v>9878</v>
          </cell>
        </row>
        <row r="12211">
          <cell r="A12211">
            <v>9879</v>
          </cell>
          <cell r="B12211" t="str">
            <v xml:space="preserve">TUBO DE PVC, PBL, TIPO LEVE, DN = 400 MM,  PARA VENTILACAO                                                                                                                                                                                                                                                                                                                                                                                                                                                </v>
          </cell>
          <cell r="C12211" t="str">
            <v>INSUMO</v>
          </cell>
          <cell r="D12211" t="str">
            <v xml:space="preserve">M     </v>
          </cell>
          <cell r="E12211" t="str">
            <v>278,06</v>
          </cell>
          <cell r="F12211">
            <v>0</v>
          </cell>
          <cell r="G12211" t="str">
            <v>278,06</v>
          </cell>
          <cell r="H12211">
            <v>0</v>
          </cell>
          <cell r="I12211">
            <v>0</v>
          </cell>
          <cell r="J12211">
            <v>0</v>
          </cell>
          <cell r="K12211">
            <v>278.06</v>
          </cell>
          <cell r="L12211">
            <v>278.06</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16,65</v>
          </cell>
          <cell r="F12249">
            <v>0</v>
          </cell>
          <cell r="G12249" t="str">
            <v>16,65</v>
          </cell>
          <cell r="H12249">
            <v>0</v>
          </cell>
          <cell r="I12249">
            <v>0</v>
          </cell>
          <cell r="J12249">
            <v>0</v>
          </cell>
          <cell r="K12249">
            <v>16.649999999999999</v>
          </cell>
          <cell r="L12249">
            <v>16.649999999999999</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42,59</v>
          </cell>
          <cell r="F12250">
            <v>0</v>
          </cell>
          <cell r="G12250" t="str">
            <v>42,59</v>
          </cell>
          <cell r="H12250">
            <v>0</v>
          </cell>
          <cell r="I12250">
            <v>0</v>
          </cell>
          <cell r="J12250">
            <v>0</v>
          </cell>
          <cell r="K12250">
            <v>42.59</v>
          </cell>
          <cell r="L12250">
            <v>42.59</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6,00</v>
          </cell>
          <cell r="F12251">
            <v>0</v>
          </cell>
          <cell r="G12251" t="str">
            <v>6,00</v>
          </cell>
          <cell r="H12251">
            <v>0</v>
          </cell>
          <cell r="I12251">
            <v>0</v>
          </cell>
          <cell r="J12251">
            <v>0</v>
          </cell>
          <cell r="K12251">
            <v>6</v>
          </cell>
          <cell r="L12251">
            <v>6</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13,26</v>
          </cell>
          <cell r="F12277">
            <v>0</v>
          </cell>
          <cell r="G12277" t="str">
            <v>13,26</v>
          </cell>
          <cell r="H12277">
            <v>0</v>
          </cell>
          <cell r="I12277">
            <v>0</v>
          </cell>
          <cell r="J12277">
            <v>0</v>
          </cell>
          <cell r="K12277">
            <v>13.26</v>
          </cell>
          <cell r="L12277">
            <v>13.26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10,22</v>
          </cell>
          <cell r="F12278">
            <v>0</v>
          </cell>
          <cell r="G12278" t="str">
            <v>10,22</v>
          </cell>
          <cell r="H12278">
            <v>0</v>
          </cell>
          <cell r="I12278">
            <v>0</v>
          </cell>
          <cell r="J12278">
            <v>0</v>
          </cell>
          <cell r="K12278">
            <v>10.220000000000001</v>
          </cell>
          <cell r="L12278">
            <v>10.220000000000001</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14,76</v>
          </cell>
          <cell r="F12279">
            <v>0</v>
          </cell>
          <cell r="G12279" t="str">
            <v>14,76</v>
          </cell>
          <cell r="H12279">
            <v>0</v>
          </cell>
          <cell r="I12279">
            <v>0</v>
          </cell>
          <cell r="J12279">
            <v>0</v>
          </cell>
          <cell r="K12279">
            <v>14.76</v>
          </cell>
          <cell r="L12279">
            <v>14.76</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95,72</v>
          </cell>
          <cell r="F12283">
            <v>0</v>
          </cell>
          <cell r="G12283" t="str">
            <v>95,72</v>
          </cell>
          <cell r="H12283">
            <v>0</v>
          </cell>
          <cell r="I12283">
            <v>0</v>
          </cell>
          <cell r="J12283">
            <v>0</v>
          </cell>
          <cell r="K12283">
            <v>95.72</v>
          </cell>
          <cell r="L12283">
            <v>95.72</v>
          </cell>
          <cell r="M12283"/>
          <cell r="N12283">
            <v>9863</v>
          </cell>
        </row>
        <row r="12284">
          <cell r="A12284">
            <v>9860</v>
          </cell>
          <cell r="B12284" t="str">
            <v xml:space="preserve">TUBO PVC, ROSCAVEL,  2", PARA AGUA FRIA PREDIAL                                                                                                                                                                                                                                                                                                                                                                                                                                                           </v>
          </cell>
          <cell r="C12284" t="str">
            <v>INSUMO</v>
          </cell>
          <cell r="D12284" t="str">
            <v xml:space="preserve">M     </v>
          </cell>
          <cell r="E12284" t="str">
            <v>61,45</v>
          </cell>
          <cell r="F12284">
            <v>0</v>
          </cell>
          <cell r="G12284" t="str">
            <v>61,45</v>
          </cell>
          <cell r="H12284">
            <v>0</v>
          </cell>
          <cell r="I12284">
            <v>0</v>
          </cell>
          <cell r="J12284">
            <v>0</v>
          </cell>
          <cell r="K12284">
            <v>61.45</v>
          </cell>
          <cell r="L12284">
            <v>61.45</v>
          </cell>
          <cell r="M12284"/>
          <cell r="N12284">
            <v>9860</v>
          </cell>
        </row>
        <row r="12285">
          <cell r="A12285">
            <v>9862</v>
          </cell>
          <cell r="B12285" t="str">
            <v xml:space="preserve">TUBO PVC, ROSCAVEL, 1 1/2",  AGUA FRIA PREDIAL                                                                                                                                                                                                                                                                                                                                                                                                                                                            </v>
          </cell>
          <cell r="C12285" t="str">
            <v>INSUMO</v>
          </cell>
          <cell r="D12285" t="str">
            <v xml:space="preserve">M     </v>
          </cell>
          <cell r="E12285" t="str">
            <v>43,36</v>
          </cell>
          <cell r="F12285">
            <v>0</v>
          </cell>
          <cell r="G12285" t="str">
            <v>43,36</v>
          </cell>
          <cell r="H12285">
            <v>0</v>
          </cell>
          <cell r="I12285">
            <v>0</v>
          </cell>
          <cell r="J12285">
            <v>0</v>
          </cell>
          <cell r="K12285">
            <v>43.36</v>
          </cell>
          <cell r="L12285">
            <v>43.36</v>
          </cell>
          <cell r="M12285"/>
          <cell r="N12285">
            <v>9862</v>
          </cell>
        </row>
        <row r="12286">
          <cell r="A12286">
            <v>9861</v>
          </cell>
          <cell r="B12286" t="str">
            <v xml:space="preserve">TUBO PVC, ROSCAVEL, 1 1/4", AGUA FRIA PREDIAL                                                                                                                                                                                                                                                                                                                                                                                                                                                             </v>
          </cell>
          <cell r="C12286" t="str">
            <v>INSUMO</v>
          </cell>
          <cell r="D12286" t="str">
            <v xml:space="preserve">M     </v>
          </cell>
          <cell r="E12286" t="str">
            <v>34,85</v>
          </cell>
          <cell r="F12286">
            <v>0</v>
          </cell>
          <cell r="G12286" t="str">
            <v>34,85</v>
          </cell>
          <cell r="H12286">
            <v>0</v>
          </cell>
          <cell r="I12286">
            <v>0</v>
          </cell>
          <cell r="J12286">
            <v>0</v>
          </cell>
          <cell r="K12286">
            <v>34.85</v>
          </cell>
          <cell r="L12286">
            <v>34.85</v>
          </cell>
          <cell r="M12286"/>
          <cell r="N12286">
            <v>9861</v>
          </cell>
        </row>
        <row r="12287">
          <cell r="A12287">
            <v>9856</v>
          </cell>
          <cell r="B12287" t="str">
            <v xml:space="preserve">TUBO PVC, ROSCAVEL, 1/2", AGUA FRIA PREDIAL                                                                                                                                                                                                                                                                                                                                                                                                                                                               </v>
          </cell>
          <cell r="C12287" t="str">
            <v>INSUMO</v>
          </cell>
          <cell r="D12287" t="str">
            <v xml:space="preserve">M     </v>
          </cell>
          <cell r="E12287" t="str">
            <v>9,37</v>
          </cell>
          <cell r="F12287">
            <v>0</v>
          </cell>
          <cell r="G12287" t="str">
            <v>9,37</v>
          </cell>
          <cell r="H12287">
            <v>0</v>
          </cell>
          <cell r="I12287">
            <v>0</v>
          </cell>
          <cell r="J12287">
            <v>0</v>
          </cell>
          <cell r="K12287">
            <v>9.3699999999999992</v>
          </cell>
          <cell r="L12287">
            <v>9.3699999999999992</v>
          </cell>
          <cell r="M12287"/>
          <cell r="N12287">
            <v>9856</v>
          </cell>
        </row>
        <row r="12288">
          <cell r="A12288">
            <v>9866</v>
          </cell>
          <cell r="B12288" t="str">
            <v xml:space="preserve">TUBO PVC, ROSCAVEL, 1", AGUA FRIA PREDIAL                                                                                                                                                                                                                                                                                                                                                                                                                                                                 </v>
          </cell>
          <cell r="C12288" t="str">
            <v>INSUMO</v>
          </cell>
          <cell r="D12288" t="str">
            <v xml:space="preserve">M     </v>
          </cell>
          <cell r="E12288" t="str">
            <v>25,74</v>
          </cell>
          <cell r="F12288">
            <v>0</v>
          </cell>
          <cell r="G12288" t="str">
            <v>25,74</v>
          </cell>
          <cell r="H12288">
            <v>0</v>
          </cell>
          <cell r="I12288">
            <v>0</v>
          </cell>
          <cell r="J12288">
            <v>0</v>
          </cell>
          <cell r="K12288">
            <v>25.74</v>
          </cell>
          <cell r="L12288">
            <v>25.74</v>
          </cell>
          <cell r="M12288"/>
          <cell r="N12288">
            <v>9866</v>
          </cell>
        </row>
        <row r="12289">
          <cell r="A12289">
            <v>9857</v>
          </cell>
          <cell r="B12289" t="str">
            <v xml:space="preserve">TUBO PVC, ROSCAVEL, 3", AGUA FRIA PREDIAL                                                                                                                                                                                                                                                                                                                                                                                                                                                                 </v>
          </cell>
          <cell r="C12289" t="str">
            <v>INSUMO</v>
          </cell>
          <cell r="D12289" t="str">
            <v xml:space="preserve">M     </v>
          </cell>
          <cell r="E12289" t="str">
            <v>123,80</v>
          </cell>
          <cell r="F12289">
            <v>0</v>
          </cell>
          <cell r="G12289" t="str">
            <v>123,80</v>
          </cell>
          <cell r="H12289">
            <v>0</v>
          </cell>
          <cell r="I12289">
            <v>0</v>
          </cell>
          <cell r="J12289">
            <v>0</v>
          </cell>
          <cell r="K12289">
            <v>123.8</v>
          </cell>
          <cell r="L12289">
            <v>123.8</v>
          </cell>
          <cell r="M12289"/>
          <cell r="N12289">
            <v>9857</v>
          </cell>
        </row>
        <row r="12290">
          <cell r="A12290">
            <v>9864</v>
          </cell>
          <cell r="B12290" t="str">
            <v xml:space="preserve">TUBO PVC, ROSCAVEL, 4",  AGUA FRIA PREDIAL                                                                                                                                                                                                                                                                                                                                                                                                                                                                </v>
          </cell>
          <cell r="C12290" t="str">
            <v>INSUMO</v>
          </cell>
          <cell r="D12290" t="str">
            <v xml:space="preserve">M     </v>
          </cell>
          <cell r="E12290" t="str">
            <v>149,46</v>
          </cell>
          <cell r="F12290">
            <v>0</v>
          </cell>
          <cell r="G12290" t="str">
            <v>149,46</v>
          </cell>
          <cell r="H12290">
            <v>0</v>
          </cell>
          <cell r="I12290">
            <v>0</v>
          </cell>
          <cell r="J12290">
            <v>0</v>
          </cell>
          <cell r="K12290">
            <v>149.46</v>
          </cell>
          <cell r="L12290">
            <v>149.46</v>
          </cell>
          <cell r="M12290"/>
          <cell r="N12290">
            <v>9864</v>
          </cell>
        </row>
        <row r="12291">
          <cell r="A12291">
            <v>9865</v>
          </cell>
          <cell r="B12291" t="str">
            <v xml:space="preserve">TUBO PVC, ROSCAVEL, 5",  AGUA FRIA PREDIAL                                                                                                                                                                                                                                                                                                                                                                                                                                                                </v>
          </cell>
          <cell r="C12291" t="str">
            <v>INSUMO</v>
          </cell>
          <cell r="D12291" t="str">
            <v xml:space="preserve">M     </v>
          </cell>
          <cell r="E12291" t="str">
            <v>214,94</v>
          </cell>
          <cell r="F12291">
            <v>0</v>
          </cell>
          <cell r="G12291" t="str">
            <v>214,94</v>
          </cell>
          <cell r="H12291">
            <v>0</v>
          </cell>
          <cell r="I12291">
            <v>0</v>
          </cell>
          <cell r="J12291">
            <v>0</v>
          </cell>
          <cell r="K12291">
            <v>214.94</v>
          </cell>
          <cell r="L12291">
            <v>214.94</v>
          </cell>
          <cell r="M12291"/>
          <cell r="N12291">
            <v>9865</v>
          </cell>
        </row>
        <row r="12292">
          <cell r="A12292">
            <v>9858</v>
          </cell>
          <cell r="B12292" t="str">
            <v xml:space="preserve">TUBO PVC, ROSCAVEL, 6",  AGUA FRIA PREDIAL                                                                                                                                                                                                                                                                                                                                                                                                                                                                </v>
          </cell>
          <cell r="C12292" t="str">
            <v>INSUMO</v>
          </cell>
          <cell r="D12292" t="str">
            <v xml:space="preserve">M     </v>
          </cell>
          <cell r="E12292" t="str">
            <v>225,34</v>
          </cell>
          <cell r="F12292">
            <v>0</v>
          </cell>
          <cell r="G12292" t="str">
            <v>225,34</v>
          </cell>
          <cell r="H12292">
            <v>0</v>
          </cell>
          <cell r="I12292">
            <v>0</v>
          </cell>
          <cell r="J12292">
            <v>0</v>
          </cell>
          <cell r="K12292">
            <v>225.34</v>
          </cell>
          <cell r="L12292">
            <v>225.34</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41,09</v>
          </cell>
          <cell r="F12293">
            <v>0</v>
          </cell>
          <cell r="G12293" t="str">
            <v>41,09</v>
          </cell>
          <cell r="H12293">
            <v>0</v>
          </cell>
          <cell r="I12293">
            <v>0</v>
          </cell>
          <cell r="J12293">
            <v>0</v>
          </cell>
          <cell r="K12293">
            <v>41.09</v>
          </cell>
          <cell r="L12293">
            <v>41.09</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83,52</v>
          </cell>
          <cell r="F12294">
            <v>0</v>
          </cell>
          <cell r="G12294" t="str">
            <v>83,52</v>
          </cell>
          <cell r="H12294">
            <v>0</v>
          </cell>
          <cell r="I12294">
            <v>0</v>
          </cell>
          <cell r="J12294">
            <v>0</v>
          </cell>
          <cell r="K12294">
            <v>83.52</v>
          </cell>
          <cell r="L12294">
            <v>83.52</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14,35</v>
          </cell>
          <cell r="F12295">
            <v>0</v>
          </cell>
          <cell r="G12295" t="str">
            <v>14,35</v>
          </cell>
          <cell r="H12295">
            <v>0</v>
          </cell>
          <cell r="I12295">
            <v>0</v>
          </cell>
          <cell r="J12295">
            <v>0</v>
          </cell>
          <cell r="K12295">
            <v>14.35</v>
          </cell>
          <cell r="L12295">
            <v>14.35</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17,90</v>
          </cell>
          <cell r="F12296">
            <v>0</v>
          </cell>
          <cell r="G12296" t="str">
            <v>17,90</v>
          </cell>
          <cell r="H12296">
            <v>0</v>
          </cell>
          <cell r="I12296">
            <v>0</v>
          </cell>
          <cell r="J12296">
            <v>0</v>
          </cell>
          <cell r="K12296">
            <v>17.899999999999999</v>
          </cell>
          <cell r="L12296">
            <v>17.899999999999999</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23,46</v>
          </cell>
          <cell r="F12297">
            <v>0</v>
          </cell>
          <cell r="G12297" t="str">
            <v>23,46</v>
          </cell>
          <cell r="H12297">
            <v>0</v>
          </cell>
          <cell r="I12297">
            <v>0</v>
          </cell>
          <cell r="J12297">
            <v>0</v>
          </cell>
          <cell r="K12297">
            <v>23.46</v>
          </cell>
          <cell r="L12297">
            <v>23.46</v>
          </cell>
          <cell r="M12297"/>
          <cell r="N12297">
            <v>9839</v>
          </cell>
        </row>
        <row r="12298">
          <cell r="A12298">
            <v>9870</v>
          </cell>
          <cell r="B12298" t="str">
            <v xml:space="preserve">TUBO PVC, SOLDAVEL, DN 100 MM, AGUA FRIA (NBR-5648)                                                                                                                                                                                                                                                                                                                                                                                                                                                       </v>
          </cell>
          <cell r="C12298" t="str">
            <v>INSUMO</v>
          </cell>
          <cell r="D12298" t="str">
            <v xml:space="preserve">M     </v>
          </cell>
          <cell r="E12298" t="str">
            <v>104,38</v>
          </cell>
          <cell r="F12298">
            <v>0</v>
          </cell>
          <cell r="G12298" t="str">
            <v>104,38</v>
          </cell>
          <cell r="H12298">
            <v>0</v>
          </cell>
          <cell r="I12298">
            <v>0</v>
          </cell>
          <cell r="J12298">
            <v>0</v>
          </cell>
          <cell r="K12298">
            <v>104.38</v>
          </cell>
          <cell r="L12298">
            <v>104.38</v>
          </cell>
          <cell r="M12298"/>
          <cell r="N12298">
            <v>9870</v>
          </cell>
        </row>
        <row r="12299">
          <cell r="A12299">
            <v>9867</v>
          </cell>
          <cell r="B12299" t="str">
            <v xml:space="preserve">TUBO PVC, SOLDAVEL, DN 20 MM, AGUA FRIA (NBR-5648)                                                                                                                                                                                                                                                                                                                                                                                                                                                        </v>
          </cell>
          <cell r="C12299" t="str">
            <v>INSUMO</v>
          </cell>
          <cell r="D12299" t="str">
            <v xml:space="preserve">M     </v>
          </cell>
          <cell r="E12299" t="str">
            <v>3,84</v>
          </cell>
          <cell r="F12299">
            <v>0</v>
          </cell>
          <cell r="G12299" t="str">
            <v>3,84</v>
          </cell>
          <cell r="H12299">
            <v>0</v>
          </cell>
          <cell r="I12299">
            <v>0</v>
          </cell>
          <cell r="J12299">
            <v>0</v>
          </cell>
          <cell r="K12299">
            <v>3.84</v>
          </cell>
          <cell r="L12299">
            <v>3.84</v>
          </cell>
          <cell r="M12299"/>
          <cell r="N12299">
            <v>9867</v>
          </cell>
        </row>
        <row r="12300">
          <cell r="A12300">
            <v>9868</v>
          </cell>
          <cell r="B12300" t="str">
            <v xml:space="preserve">TUBO PVC, SOLDAVEL, DN 25 MM, AGUA FRIA (NBR-5648)                                                                                                                                                                                                                                                                                                                                                                                                                                                        </v>
          </cell>
          <cell r="C12300" t="str">
            <v>INSUMO</v>
          </cell>
          <cell r="D12300" t="str">
            <v xml:space="preserve">M     </v>
          </cell>
          <cell r="E12300" t="str">
            <v>4,92</v>
          </cell>
          <cell r="F12300">
            <v>0</v>
          </cell>
          <cell r="G12300" t="str">
            <v>4,92</v>
          </cell>
          <cell r="H12300">
            <v>0</v>
          </cell>
          <cell r="I12300">
            <v>0</v>
          </cell>
          <cell r="J12300">
            <v>0</v>
          </cell>
          <cell r="K12300">
            <v>4.92</v>
          </cell>
          <cell r="L12300">
            <v>4.92</v>
          </cell>
          <cell r="M12300"/>
          <cell r="N12300">
            <v>9868</v>
          </cell>
        </row>
        <row r="12301">
          <cell r="A12301">
            <v>9869</v>
          </cell>
          <cell r="B12301" t="str">
            <v xml:space="preserve">TUBO PVC, SOLDAVEL, DN 32 MM, AGUA FRIA (NBR-5648)                                                                                                                                                                                                                                                                                                                                                                                                                                                        </v>
          </cell>
          <cell r="C12301" t="str">
            <v>INSUMO</v>
          </cell>
          <cell r="D12301" t="str">
            <v xml:space="preserve">M     </v>
          </cell>
          <cell r="E12301" t="str">
            <v>11,05</v>
          </cell>
          <cell r="F12301">
            <v>0</v>
          </cell>
          <cell r="G12301" t="str">
            <v>11,05</v>
          </cell>
          <cell r="H12301">
            <v>0</v>
          </cell>
          <cell r="I12301">
            <v>0</v>
          </cell>
          <cell r="J12301">
            <v>0</v>
          </cell>
          <cell r="K12301">
            <v>11.05</v>
          </cell>
          <cell r="L12301">
            <v>11.05</v>
          </cell>
          <cell r="M12301"/>
          <cell r="N12301">
            <v>9869</v>
          </cell>
        </row>
        <row r="12302">
          <cell r="A12302">
            <v>9874</v>
          </cell>
          <cell r="B12302" t="str">
            <v xml:space="preserve">TUBO PVC, SOLDAVEL, DN 40 MM, AGUA FRIA (NBR-5648)                                                                                                                                                                                                                                                                                                                                                                                                                                                        </v>
          </cell>
          <cell r="C12302" t="str">
            <v>INSUMO</v>
          </cell>
          <cell r="D12302" t="str">
            <v xml:space="preserve">M     </v>
          </cell>
          <cell r="E12302" t="str">
            <v>16,08</v>
          </cell>
          <cell r="F12302">
            <v>0</v>
          </cell>
          <cell r="G12302" t="str">
            <v>16,08</v>
          </cell>
          <cell r="H12302">
            <v>0</v>
          </cell>
          <cell r="I12302">
            <v>0</v>
          </cell>
          <cell r="J12302">
            <v>0</v>
          </cell>
          <cell r="K12302">
            <v>16.079999999999998</v>
          </cell>
          <cell r="L12302">
            <v>16.079999999999998</v>
          </cell>
          <cell r="M12302"/>
          <cell r="N12302">
            <v>9874</v>
          </cell>
        </row>
        <row r="12303">
          <cell r="A12303">
            <v>9875</v>
          </cell>
          <cell r="B12303" t="str">
            <v xml:space="preserve">TUBO PVC, SOLDAVEL, DN 50 MM, PARA AGUA FRIA (NBR-5648)                                                                                                                                                                                                                                                                                                                                                                                                                                                   </v>
          </cell>
          <cell r="C12303" t="str">
            <v>INSUMO</v>
          </cell>
          <cell r="D12303" t="str">
            <v xml:space="preserve">M     </v>
          </cell>
          <cell r="E12303" t="str">
            <v>18,42</v>
          </cell>
          <cell r="F12303">
            <v>0</v>
          </cell>
          <cell r="G12303" t="str">
            <v>18,42</v>
          </cell>
          <cell r="H12303">
            <v>0</v>
          </cell>
          <cell r="I12303">
            <v>0</v>
          </cell>
          <cell r="J12303">
            <v>0</v>
          </cell>
          <cell r="K12303">
            <v>18.420000000000002</v>
          </cell>
          <cell r="L12303">
            <v>18.420000000000002</v>
          </cell>
          <cell r="M12303"/>
          <cell r="N12303">
            <v>9875</v>
          </cell>
        </row>
        <row r="12304">
          <cell r="A12304">
            <v>9873</v>
          </cell>
          <cell r="B12304" t="str">
            <v xml:space="preserve">TUBO PVC, SOLDAVEL, DN 60 MM, AGUA FRIA (NBR-5648)                                                                                                                                                                                                                                                                                                                                                                                                                                                        </v>
          </cell>
          <cell r="C12304" t="str">
            <v>INSUMO</v>
          </cell>
          <cell r="D12304" t="str">
            <v xml:space="preserve">M     </v>
          </cell>
          <cell r="E12304" t="str">
            <v>31,08</v>
          </cell>
          <cell r="F12304">
            <v>0</v>
          </cell>
          <cell r="G12304" t="str">
            <v>31,08</v>
          </cell>
          <cell r="H12304">
            <v>0</v>
          </cell>
          <cell r="I12304">
            <v>0</v>
          </cell>
          <cell r="J12304">
            <v>0</v>
          </cell>
          <cell r="K12304">
            <v>31.08</v>
          </cell>
          <cell r="L12304">
            <v>31.08</v>
          </cell>
          <cell r="M12304"/>
          <cell r="N12304">
            <v>9873</v>
          </cell>
        </row>
        <row r="12305">
          <cell r="A12305">
            <v>9871</v>
          </cell>
          <cell r="B12305" t="str">
            <v xml:space="preserve">TUBO PVC, SOLDAVEL, DN 75 MM, AGUA FRIA (NBR-5648)                                                                                                                                                                                                                                                                                                                                                                                                                                                        </v>
          </cell>
          <cell r="C12305" t="str">
            <v>INSUMO</v>
          </cell>
          <cell r="D12305" t="str">
            <v xml:space="preserve">M     </v>
          </cell>
          <cell r="E12305" t="str">
            <v>52,07</v>
          </cell>
          <cell r="F12305">
            <v>0</v>
          </cell>
          <cell r="G12305" t="str">
            <v>52,07</v>
          </cell>
          <cell r="H12305">
            <v>0</v>
          </cell>
          <cell r="I12305">
            <v>0</v>
          </cell>
          <cell r="J12305">
            <v>0</v>
          </cell>
          <cell r="K12305">
            <v>52.07</v>
          </cell>
          <cell r="L12305">
            <v>52.07</v>
          </cell>
          <cell r="M12305"/>
          <cell r="N12305">
            <v>9871</v>
          </cell>
        </row>
        <row r="12306">
          <cell r="A12306">
            <v>9872</v>
          </cell>
          <cell r="B12306" t="str">
            <v xml:space="preserve">TUBO PVC, SOLDAVEL, DN 85 MM, AGUA FRIA (NBR-5648)                                                                                                                                                                                                                                                                                                                                                                                                                                                        </v>
          </cell>
          <cell r="C12306" t="str">
            <v>INSUMO</v>
          </cell>
          <cell r="D12306" t="str">
            <v xml:space="preserve">M     </v>
          </cell>
          <cell r="E12306" t="str">
            <v>65,06</v>
          </cell>
          <cell r="F12306">
            <v>0</v>
          </cell>
          <cell r="G12306" t="str">
            <v>65,06</v>
          </cell>
          <cell r="H12306">
            <v>0</v>
          </cell>
          <cell r="I12306">
            <v>0</v>
          </cell>
          <cell r="J12306">
            <v>0</v>
          </cell>
          <cell r="K12306">
            <v>65.06</v>
          </cell>
          <cell r="L12306">
            <v>65.06</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8,36</v>
          </cell>
          <cell r="F12349">
            <v>0</v>
          </cell>
          <cell r="G12349" t="str">
            <v>8,36</v>
          </cell>
          <cell r="H12349">
            <v>0</v>
          </cell>
          <cell r="I12349">
            <v>0</v>
          </cell>
          <cell r="J12349">
            <v>0</v>
          </cell>
          <cell r="K12349">
            <v>8.36</v>
          </cell>
          <cell r="L12349">
            <v>8.36</v>
          </cell>
          <cell r="M12349"/>
          <cell r="N12349">
            <v>9892</v>
          </cell>
        </row>
        <row r="12350">
          <cell r="A12350">
            <v>9893</v>
          </cell>
          <cell r="B12350" t="str">
            <v xml:space="preserve">UNIAO PVC, ROSCAVEL 2",  AGUA FRIA PREDIAL                                                                                                                                                                                                                                                                                                                                                                                                                                                                </v>
          </cell>
          <cell r="C12350" t="str">
            <v>INSUMO</v>
          </cell>
          <cell r="D12350" t="str">
            <v xml:space="preserve">UN    </v>
          </cell>
          <cell r="E12350" t="str">
            <v>113,53</v>
          </cell>
          <cell r="F12350">
            <v>0</v>
          </cell>
          <cell r="G12350" t="str">
            <v>113,53</v>
          </cell>
          <cell r="H12350">
            <v>0</v>
          </cell>
          <cell r="I12350">
            <v>0</v>
          </cell>
          <cell r="J12350">
            <v>0</v>
          </cell>
          <cell r="K12350">
            <v>113.53</v>
          </cell>
          <cell r="L12350">
            <v>113.53</v>
          </cell>
          <cell r="M12350"/>
          <cell r="N12350">
            <v>9893</v>
          </cell>
        </row>
        <row r="12351">
          <cell r="A12351">
            <v>9901</v>
          </cell>
          <cell r="B12351" t="str">
            <v xml:space="preserve">UNIAO PVC, ROSCAVEL, 1 1/2",  AGUA FRIA PREDIAL                                                                                                                                                                                                                                                                                                                                                                                                                                                           </v>
          </cell>
          <cell r="C12351" t="str">
            <v>INSUMO</v>
          </cell>
          <cell r="D12351" t="str">
            <v xml:space="preserve">UN    </v>
          </cell>
          <cell r="E12351" t="str">
            <v>50,38</v>
          </cell>
          <cell r="F12351">
            <v>0</v>
          </cell>
          <cell r="G12351" t="str">
            <v>50,38</v>
          </cell>
          <cell r="H12351">
            <v>0</v>
          </cell>
          <cell r="I12351">
            <v>0</v>
          </cell>
          <cell r="J12351">
            <v>0</v>
          </cell>
          <cell r="K12351">
            <v>50.38</v>
          </cell>
          <cell r="L12351">
            <v>50.38</v>
          </cell>
          <cell r="M12351"/>
          <cell r="N12351">
            <v>9901</v>
          </cell>
        </row>
        <row r="12352">
          <cell r="A12352">
            <v>9896</v>
          </cell>
          <cell r="B12352" t="str">
            <v xml:space="preserve">UNIAO PVC, ROSCAVEL, 1 1/4",  AGUA FRIA PREDIAL                                                                                                                                                                                                                                                                                                                                                                                                                                                           </v>
          </cell>
          <cell r="C12352" t="str">
            <v>INSUMO</v>
          </cell>
          <cell r="D12352" t="str">
            <v xml:space="preserve">UN    </v>
          </cell>
          <cell r="E12352" t="str">
            <v>45,41</v>
          </cell>
          <cell r="F12352">
            <v>0</v>
          </cell>
          <cell r="G12352" t="str">
            <v>45,41</v>
          </cell>
          <cell r="H12352">
            <v>0</v>
          </cell>
          <cell r="I12352">
            <v>0</v>
          </cell>
          <cell r="J12352">
            <v>0</v>
          </cell>
          <cell r="K12352">
            <v>45.41</v>
          </cell>
          <cell r="L12352">
            <v>45.41</v>
          </cell>
          <cell r="M12352"/>
          <cell r="N12352">
            <v>9896</v>
          </cell>
        </row>
        <row r="12353">
          <cell r="A12353">
            <v>9900</v>
          </cell>
          <cell r="B12353" t="str">
            <v xml:space="preserve">UNIAO PVC, ROSCAVEL, 1",  AGUA FRIA PREDIAL                                                                                                                                                                                                                                                                                                                                                                                                                                                               </v>
          </cell>
          <cell r="C12353" t="str">
            <v>INSUMO</v>
          </cell>
          <cell r="D12353" t="str">
            <v xml:space="preserve">UN    </v>
          </cell>
          <cell r="E12353" t="str">
            <v>27,55</v>
          </cell>
          <cell r="F12353">
            <v>0</v>
          </cell>
          <cell r="G12353" t="str">
            <v>27,55</v>
          </cell>
          <cell r="H12353">
            <v>0</v>
          </cell>
          <cell r="I12353">
            <v>0</v>
          </cell>
          <cell r="J12353">
            <v>0</v>
          </cell>
          <cell r="K12353">
            <v>27.55</v>
          </cell>
          <cell r="L12353">
            <v>27.55</v>
          </cell>
          <cell r="M12353"/>
          <cell r="N12353">
            <v>9900</v>
          </cell>
        </row>
        <row r="12354">
          <cell r="A12354">
            <v>9898</v>
          </cell>
          <cell r="B12354" t="str">
            <v xml:space="preserve">UNIAO PVC, ROSCAVEL, 2 1/2",  AGUA FRIA PREDIAL                                                                                                                                                                                                                                                                                                                                                                                                                                                           </v>
          </cell>
          <cell r="C12354" t="str">
            <v>INSUMO</v>
          </cell>
          <cell r="D12354" t="str">
            <v xml:space="preserve">UN    </v>
          </cell>
          <cell r="E12354" t="str">
            <v>233,45</v>
          </cell>
          <cell r="F12354">
            <v>0</v>
          </cell>
          <cell r="G12354" t="str">
            <v>233,45</v>
          </cell>
          <cell r="H12354">
            <v>0</v>
          </cell>
          <cell r="I12354">
            <v>0</v>
          </cell>
          <cell r="J12354">
            <v>0</v>
          </cell>
          <cell r="K12354">
            <v>233.45</v>
          </cell>
          <cell r="L12354">
            <v>233.45</v>
          </cell>
          <cell r="M12354"/>
          <cell r="N12354">
            <v>9898</v>
          </cell>
        </row>
        <row r="12355">
          <cell r="A12355">
            <v>9899</v>
          </cell>
          <cell r="B12355" t="str">
            <v xml:space="preserve">UNIAO PVC, ROSCAVEL, 3/4",  AGUA FRIA PREDIAL                                                                                                                                                                                                                                                                                                                                                                                                                                                             </v>
          </cell>
          <cell r="C12355" t="str">
            <v>INSUMO</v>
          </cell>
          <cell r="D12355" t="str">
            <v xml:space="preserve">UN    </v>
          </cell>
          <cell r="E12355" t="str">
            <v>15,04</v>
          </cell>
          <cell r="F12355">
            <v>0</v>
          </cell>
          <cell r="G12355" t="str">
            <v>15,04</v>
          </cell>
          <cell r="H12355">
            <v>0</v>
          </cell>
          <cell r="I12355">
            <v>0</v>
          </cell>
          <cell r="J12355">
            <v>0</v>
          </cell>
          <cell r="K12355">
            <v>15.04</v>
          </cell>
          <cell r="L12355">
            <v>15.04</v>
          </cell>
          <cell r="M12355"/>
          <cell r="N12355">
            <v>9899</v>
          </cell>
        </row>
        <row r="12356">
          <cell r="A12356">
            <v>9902</v>
          </cell>
          <cell r="B12356" t="str">
            <v xml:space="preserve">UNIAO PVC, ROSCAVEL, 3",  AGUA FRIA PREDIAL                                                                                                                                                                                                                                                                                                                                                                                                                                                               </v>
          </cell>
          <cell r="C12356" t="str">
            <v>INSUMO</v>
          </cell>
          <cell r="D12356" t="str">
            <v xml:space="preserve">UN    </v>
          </cell>
          <cell r="E12356" t="str">
            <v>295,63</v>
          </cell>
          <cell r="F12356">
            <v>0</v>
          </cell>
          <cell r="G12356" t="str">
            <v>295,63</v>
          </cell>
          <cell r="H12356">
            <v>0</v>
          </cell>
          <cell r="I12356">
            <v>0</v>
          </cell>
          <cell r="J12356">
            <v>0</v>
          </cell>
          <cell r="K12356">
            <v>295.63</v>
          </cell>
          <cell r="L12356">
            <v>295.63</v>
          </cell>
          <cell r="M12356"/>
          <cell r="N12356">
            <v>9902</v>
          </cell>
        </row>
        <row r="12357">
          <cell r="A12357">
            <v>9908</v>
          </cell>
          <cell r="B12357" t="str">
            <v xml:space="preserve">UNIAO PVC, SOLDAVEL, 110 MM,  PARA AGUA FRIA PREDIAL                                                                                                                                                                                                                                                                                                                                                                                                                                                      </v>
          </cell>
          <cell r="C12357" t="str">
            <v>INSUMO</v>
          </cell>
          <cell r="D12357" t="str">
            <v xml:space="preserve">UN    </v>
          </cell>
          <cell r="E12357" t="str">
            <v>589,45</v>
          </cell>
          <cell r="F12357">
            <v>0</v>
          </cell>
          <cell r="G12357" t="str">
            <v>589,45</v>
          </cell>
          <cell r="H12357">
            <v>0</v>
          </cell>
          <cell r="I12357">
            <v>0</v>
          </cell>
          <cell r="J12357">
            <v>0</v>
          </cell>
          <cell r="K12357">
            <v>589.45000000000005</v>
          </cell>
          <cell r="L12357">
            <v>589.45000000000005</v>
          </cell>
          <cell r="M12357"/>
          <cell r="N12357">
            <v>9908</v>
          </cell>
        </row>
        <row r="12358">
          <cell r="A12358">
            <v>9905</v>
          </cell>
          <cell r="B12358" t="str">
            <v xml:space="preserve">UNIAO PVC, SOLDAVEL, 20 MM,  PARA AGUA FRIA PREDIAL                                                                                                                                                                                                                                                                                                                                                                                                                                                       </v>
          </cell>
          <cell r="C12358" t="str">
            <v>INSUMO</v>
          </cell>
          <cell r="D12358" t="str">
            <v xml:space="preserve">UN    </v>
          </cell>
          <cell r="E12358" t="str">
            <v>9,85</v>
          </cell>
          <cell r="F12358">
            <v>0</v>
          </cell>
          <cell r="G12358" t="str">
            <v>9,85</v>
          </cell>
          <cell r="H12358">
            <v>0</v>
          </cell>
          <cell r="I12358">
            <v>0</v>
          </cell>
          <cell r="J12358">
            <v>0</v>
          </cell>
          <cell r="K12358">
            <v>9.85</v>
          </cell>
          <cell r="L12358">
            <v>9.85</v>
          </cell>
          <cell r="M12358"/>
          <cell r="N12358">
            <v>9905</v>
          </cell>
        </row>
        <row r="12359">
          <cell r="A12359">
            <v>9906</v>
          </cell>
          <cell r="B12359" t="str">
            <v xml:space="preserve">UNIAO PVC, SOLDAVEL, 25 MM,  PARA AGUA FRIA PREDIAL                                                                                                                                                                                                                                                                                                                                                                                                                                                       </v>
          </cell>
          <cell r="C12359" t="str">
            <v>INSUMO</v>
          </cell>
          <cell r="D12359" t="str">
            <v xml:space="preserve">UN    </v>
          </cell>
          <cell r="E12359" t="str">
            <v>11,80</v>
          </cell>
          <cell r="F12359">
            <v>0</v>
          </cell>
          <cell r="G12359" t="str">
            <v>11,80</v>
          </cell>
          <cell r="H12359">
            <v>0</v>
          </cell>
          <cell r="I12359">
            <v>0</v>
          </cell>
          <cell r="J12359">
            <v>0</v>
          </cell>
          <cell r="K12359">
            <v>11.8</v>
          </cell>
          <cell r="L12359">
            <v>11.8</v>
          </cell>
          <cell r="M12359"/>
          <cell r="N12359">
            <v>9906</v>
          </cell>
        </row>
        <row r="12360">
          <cell r="A12360">
            <v>9895</v>
          </cell>
          <cell r="B12360" t="str">
            <v xml:space="preserve">UNIAO PVC, SOLDAVEL, 32 MM,  PARA AGUA FRIA PREDIAL                                                                                                                                                                                                                                                                                                                                                                                                                                                       </v>
          </cell>
          <cell r="C12360" t="str">
            <v>INSUMO</v>
          </cell>
          <cell r="D12360" t="str">
            <v xml:space="preserve">UN    </v>
          </cell>
          <cell r="E12360" t="str">
            <v>19,36</v>
          </cell>
          <cell r="F12360">
            <v>0</v>
          </cell>
          <cell r="G12360" t="str">
            <v>19,36</v>
          </cell>
          <cell r="H12360">
            <v>0</v>
          </cell>
          <cell r="I12360">
            <v>0</v>
          </cell>
          <cell r="J12360">
            <v>0</v>
          </cell>
          <cell r="K12360">
            <v>19.36</v>
          </cell>
          <cell r="L12360">
            <v>19.36</v>
          </cell>
          <cell r="M12360"/>
          <cell r="N12360">
            <v>9895</v>
          </cell>
        </row>
        <row r="12361">
          <cell r="A12361">
            <v>9894</v>
          </cell>
          <cell r="B12361" t="str">
            <v xml:space="preserve">UNIAO PVC, SOLDAVEL, 40 MM,  PARA AGUA FRIA PREDIAL                                                                                                                                                                                                                                                                                                                                                                                                                                                       </v>
          </cell>
          <cell r="C12361" t="str">
            <v>INSUMO</v>
          </cell>
          <cell r="D12361" t="str">
            <v xml:space="preserve">UN    </v>
          </cell>
          <cell r="E12361" t="str">
            <v>37,72</v>
          </cell>
          <cell r="F12361">
            <v>0</v>
          </cell>
          <cell r="G12361" t="str">
            <v>37,72</v>
          </cell>
          <cell r="H12361">
            <v>0</v>
          </cell>
          <cell r="I12361">
            <v>0</v>
          </cell>
          <cell r="J12361">
            <v>0</v>
          </cell>
          <cell r="K12361">
            <v>37.72</v>
          </cell>
          <cell r="L12361">
            <v>37.72</v>
          </cell>
          <cell r="M12361"/>
          <cell r="N12361">
            <v>9894</v>
          </cell>
        </row>
        <row r="12362">
          <cell r="A12362">
            <v>9897</v>
          </cell>
          <cell r="B12362" t="str">
            <v xml:space="preserve">UNIAO PVC, SOLDAVEL, 50 MM,  PARA AGUA FRIA PREDIAL                                                                                                                                                                                                                                                                                                                                                                                                                                                       </v>
          </cell>
          <cell r="C12362" t="str">
            <v>INSUMO</v>
          </cell>
          <cell r="D12362" t="str">
            <v xml:space="preserve">UN    </v>
          </cell>
          <cell r="E12362" t="str">
            <v>40,84</v>
          </cell>
          <cell r="F12362">
            <v>0</v>
          </cell>
          <cell r="G12362" t="str">
            <v>40,84</v>
          </cell>
          <cell r="H12362">
            <v>0</v>
          </cell>
          <cell r="I12362">
            <v>0</v>
          </cell>
          <cell r="J12362">
            <v>0</v>
          </cell>
          <cell r="K12362">
            <v>40.840000000000003</v>
          </cell>
          <cell r="L12362">
            <v>40.840000000000003</v>
          </cell>
          <cell r="M12362"/>
          <cell r="N12362">
            <v>9897</v>
          </cell>
        </row>
        <row r="12363">
          <cell r="A12363">
            <v>9910</v>
          </cell>
          <cell r="B12363" t="str">
            <v xml:space="preserve">UNIAO PVC, SOLDAVEL, 60 MM,  PARA AGUA FRIA PREDIAL                                                                                                                                                                                                                                                                                                                                                                                                                                                       </v>
          </cell>
          <cell r="C12363" t="str">
            <v>INSUMO</v>
          </cell>
          <cell r="D12363" t="str">
            <v xml:space="preserve">UN    </v>
          </cell>
          <cell r="E12363" t="str">
            <v>102,80</v>
          </cell>
          <cell r="F12363">
            <v>0</v>
          </cell>
          <cell r="G12363" t="str">
            <v>102,80</v>
          </cell>
          <cell r="H12363">
            <v>0</v>
          </cell>
          <cell r="I12363">
            <v>0</v>
          </cell>
          <cell r="J12363">
            <v>0</v>
          </cell>
          <cell r="K12363">
            <v>102.8</v>
          </cell>
          <cell r="L12363">
            <v>102.8</v>
          </cell>
          <cell r="M12363"/>
          <cell r="N12363">
            <v>9910</v>
          </cell>
        </row>
        <row r="12364">
          <cell r="A12364">
            <v>9909</v>
          </cell>
          <cell r="B12364" t="str">
            <v xml:space="preserve">UNIAO PVC, SOLDAVEL, 75 MM,  PARA AGUA FRIA PREDIAL                                                                                                                                                                                                                                                                                                                                                                                                                                                       </v>
          </cell>
          <cell r="C12364" t="str">
            <v>INSUMO</v>
          </cell>
          <cell r="D12364" t="str">
            <v xml:space="preserve">UN    </v>
          </cell>
          <cell r="E12364" t="str">
            <v>207,43</v>
          </cell>
          <cell r="F12364">
            <v>0</v>
          </cell>
          <cell r="G12364" t="str">
            <v>207,43</v>
          </cell>
          <cell r="H12364">
            <v>0</v>
          </cell>
          <cell r="I12364">
            <v>0</v>
          </cell>
          <cell r="J12364">
            <v>0</v>
          </cell>
          <cell r="K12364">
            <v>207.43</v>
          </cell>
          <cell r="L12364">
            <v>207.43</v>
          </cell>
          <cell r="M12364"/>
          <cell r="N12364">
            <v>9909</v>
          </cell>
        </row>
        <row r="12365">
          <cell r="A12365">
            <v>9907</v>
          </cell>
          <cell r="B12365" t="str">
            <v xml:space="preserve">UNIAO PVC, SOLDAVEL, 85 MM,  PARA AGUA FRIA PREDIAL                                                                                                                                                                                                                                                                                                                                                                                                                                                       </v>
          </cell>
          <cell r="C12365" t="str">
            <v>INSUMO</v>
          </cell>
          <cell r="D12365" t="str">
            <v xml:space="preserve">UN    </v>
          </cell>
          <cell r="E12365" t="str">
            <v>318,95</v>
          </cell>
          <cell r="F12365">
            <v>0</v>
          </cell>
          <cell r="G12365" t="str">
            <v>318,95</v>
          </cell>
          <cell r="H12365">
            <v>0</v>
          </cell>
          <cell r="I12365">
            <v>0</v>
          </cell>
          <cell r="J12365">
            <v>0</v>
          </cell>
          <cell r="K12365">
            <v>318.95</v>
          </cell>
          <cell r="L12365">
            <v>318.95</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115,13</v>
          </cell>
          <cell r="F12366">
            <v>0</v>
          </cell>
          <cell r="G12366" t="str">
            <v>115,13</v>
          </cell>
          <cell r="H12366">
            <v>0</v>
          </cell>
          <cell r="I12366">
            <v>0</v>
          </cell>
          <cell r="J12366">
            <v>0</v>
          </cell>
          <cell r="K12366">
            <v>115.13</v>
          </cell>
          <cell r="L12366">
            <v>115.13</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164,72</v>
          </cell>
          <cell r="F12367">
            <v>0</v>
          </cell>
          <cell r="G12367" t="str">
            <v>164,72</v>
          </cell>
          <cell r="H12367">
            <v>0</v>
          </cell>
          <cell r="I12367">
            <v>0</v>
          </cell>
          <cell r="J12367">
            <v>0</v>
          </cell>
          <cell r="K12367">
            <v>164.72</v>
          </cell>
          <cell r="L12367">
            <v>164.72</v>
          </cell>
          <cell r="M12367"/>
          <cell r="N12367">
            <v>20974</v>
          </cell>
        </row>
        <row r="12368">
          <cell r="A12368">
            <v>37989</v>
          </cell>
          <cell r="B12368" t="str">
            <v xml:space="preserve">UNIAO, CPVC, SOLDAVEL, 15 MM, PARA AGUA QUENTE PREDIAL                                                                                                                                                                                                                                                                                                                                                                                                                                                    </v>
          </cell>
          <cell r="C12368" t="str">
            <v>INSUMO</v>
          </cell>
          <cell r="D12368" t="str">
            <v xml:space="preserve">UN    </v>
          </cell>
          <cell r="E12368" t="str">
            <v>17,87</v>
          </cell>
          <cell r="F12368">
            <v>0</v>
          </cell>
          <cell r="G12368" t="str">
            <v>17,87</v>
          </cell>
          <cell r="H12368">
            <v>0</v>
          </cell>
          <cell r="I12368">
            <v>0</v>
          </cell>
          <cell r="J12368">
            <v>0</v>
          </cell>
          <cell r="K12368">
            <v>17.87</v>
          </cell>
          <cell r="L12368">
            <v>17.87</v>
          </cell>
          <cell r="M12368"/>
          <cell r="N12368">
            <v>37989</v>
          </cell>
        </row>
        <row r="12369">
          <cell r="A12369">
            <v>37990</v>
          </cell>
          <cell r="B12369" t="str">
            <v xml:space="preserve">UNIAO, CPVC, SOLDAVEL, 22 MM, PARA AGUA QUENTE PREDIAL                                                                                                                                                                                                                                                                                                                                                                                                                                                    </v>
          </cell>
          <cell r="C12369" t="str">
            <v>INSUMO</v>
          </cell>
          <cell r="D12369" t="str">
            <v xml:space="preserve">UN    </v>
          </cell>
          <cell r="E12369" t="str">
            <v>20,77</v>
          </cell>
          <cell r="F12369">
            <v>0</v>
          </cell>
          <cell r="G12369" t="str">
            <v>20,77</v>
          </cell>
          <cell r="H12369">
            <v>0</v>
          </cell>
          <cell r="I12369">
            <v>0</v>
          </cell>
          <cell r="J12369">
            <v>0</v>
          </cell>
          <cell r="K12369">
            <v>20.77</v>
          </cell>
          <cell r="L12369">
            <v>20.77</v>
          </cell>
          <cell r="M12369"/>
          <cell r="N12369">
            <v>37990</v>
          </cell>
        </row>
        <row r="12370">
          <cell r="A12370">
            <v>37991</v>
          </cell>
          <cell r="B12370" t="str">
            <v xml:space="preserve">UNIAO, CPVC, SOLDAVEL, 28 MM, PARA AGUA QUENTE PREDIAL                                                                                                                                                                                                                                                                                                                                                                                                                                                    </v>
          </cell>
          <cell r="C12370" t="str">
            <v>INSUMO</v>
          </cell>
          <cell r="D12370" t="str">
            <v xml:space="preserve">UN    </v>
          </cell>
          <cell r="E12370" t="str">
            <v>32,86</v>
          </cell>
          <cell r="F12370">
            <v>0</v>
          </cell>
          <cell r="G12370" t="str">
            <v>32,86</v>
          </cell>
          <cell r="H12370">
            <v>0</v>
          </cell>
          <cell r="I12370">
            <v>0</v>
          </cell>
          <cell r="J12370">
            <v>0</v>
          </cell>
          <cell r="K12370">
            <v>32.86</v>
          </cell>
          <cell r="L12370">
            <v>32.86</v>
          </cell>
          <cell r="M12370"/>
          <cell r="N12370">
            <v>37991</v>
          </cell>
        </row>
        <row r="12371">
          <cell r="A12371">
            <v>37992</v>
          </cell>
          <cell r="B12371" t="str">
            <v xml:space="preserve">UNIAO, CPVC, SOLDAVEL, 35 MM, PARA AGUA QUENTE PREDIAL                                                                                                                                                                                                                                                                                                                                                                                                                                                    </v>
          </cell>
          <cell r="C12371" t="str">
            <v>INSUMO</v>
          </cell>
          <cell r="D12371" t="str">
            <v xml:space="preserve">UN    </v>
          </cell>
          <cell r="E12371" t="str">
            <v>50,18</v>
          </cell>
          <cell r="F12371">
            <v>0</v>
          </cell>
          <cell r="G12371" t="str">
            <v>50,18</v>
          </cell>
          <cell r="H12371">
            <v>0</v>
          </cell>
          <cell r="I12371">
            <v>0</v>
          </cell>
          <cell r="J12371">
            <v>0</v>
          </cell>
          <cell r="K12371">
            <v>50.18</v>
          </cell>
          <cell r="L12371">
            <v>50.18</v>
          </cell>
          <cell r="M12371"/>
          <cell r="N12371">
            <v>37992</v>
          </cell>
        </row>
        <row r="12372">
          <cell r="A12372">
            <v>37993</v>
          </cell>
          <cell r="B12372" t="str">
            <v xml:space="preserve">UNIAO, CPVC, SOLDAVEL, 42 MM, PARA AGUA QUENTE PREDIAL                                                                                                                                                                                                                                                                                                                                                                                                                                                    </v>
          </cell>
          <cell r="C12372" t="str">
            <v>INSUMO</v>
          </cell>
          <cell r="D12372" t="str">
            <v xml:space="preserve">UN    </v>
          </cell>
          <cell r="E12372" t="str">
            <v>74,48</v>
          </cell>
          <cell r="F12372">
            <v>0</v>
          </cell>
          <cell r="G12372" t="str">
            <v>74,48</v>
          </cell>
          <cell r="H12372">
            <v>0</v>
          </cell>
          <cell r="I12372">
            <v>0</v>
          </cell>
          <cell r="J12372">
            <v>0</v>
          </cell>
          <cell r="K12372">
            <v>74.48</v>
          </cell>
          <cell r="L12372">
            <v>74.48</v>
          </cell>
          <cell r="M12372"/>
          <cell r="N12372">
            <v>37993</v>
          </cell>
        </row>
        <row r="12373">
          <cell r="A12373">
            <v>37994</v>
          </cell>
          <cell r="B12373" t="str">
            <v xml:space="preserve">UNIAO, CPVC, SOLDAVEL, 54 MM, PARA AGUA QUENTE PREDIAL                                                                                                                                                                                                                                                                                                                                                                                                                                                    </v>
          </cell>
          <cell r="C12373" t="str">
            <v>INSUMO</v>
          </cell>
          <cell r="D12373" t="str">
            <v xml:space="preserve">UN    </v>
          </cell>
          <cell r="E12373" t="str">
            <v>178,97</v>
          </cell>
          <cell r="F12373">
            <v>0</v>
          </cell>
          <cell r="G12373" t="str">
            <v>178,97</v>
          </cell>
          <cell r="H12373">
            <v>0</v>
          </cell>
          <cell r="I12373">
            <v>0</v>
          </cell>
          <cell r="J12373">
            <v>0</v>
          </cell>
          <cell r="K12373">
            <v>178.97</v>
          </cell>
          <cell r="L12373">
            <v>178.97</v>
          </cell>
          <cell r="M12373"/>
          <cell r="N12373">
            <v>37994</v>
          </cell>
        </row>
        <row r="12374">
          <cell r="A12374">
            <v>37995</v>
          </cell>
          <cell r="B12374" t="str">
            <v xml:space="preserve">UNIAO, CPVC, SOLDAVEL, 73 MM, PARA AGUA QUENTE PREDIAL                                                                                                                                                                                                                                                                                                                                                                                                                                                    </v>
          </cell>
          <cell r="C12374" t="str">
            <v>INSUMO</v>
          </cell>
          <cell r="D12374" t="str">
            <v xml:space="preserve">UN    </v>
          </cell>
          <cell r="E12374" t="str">
            <v>259,75</v>
          </cell>
          <cell r="F12374">
            <v>0</v>
          </cell>
          <cell r="G12374" t="str">
            <v>259,75</v>
          </cell>
          <cell r="H12374">
            <v>0</v>
          </cell>
          <cell r="I12374">
            <v>0</v>
          </cell>
          <cell r="J12374">
            <v>0</v>
          </cell>
          <cell r="K12374">
            <v>259.75</v>
          </cell>
          <cell r="L12374">
            <v>259.75</v>
          </cell>
          <cell r="M12374"/>
          <cell r="N12374">
            <v>37995</v>
          </cell>
        </row>
        <row r="12375">
          <cell r="A12375">
            <v>37996</v>
          </cell>
          <cell r="B12375" t="str">
            <v xml:space="preserve">UNIAO, CPVC, SOLDAVEL, 89 MM, PARA AGUA QUENTE PREDIAL                                                                                                                                                                                                                                                                                                                                                                                                                                                    </v>
          </cell>
          <cell r="C12375" t="str">
            <v>INSUMO</v>
          </cell>
          <cell r="D12375" t="str">
            <v xml:space="preserve">UN    </v>
          </cell>
          <cell r="E12375" t="str">
            <v>382,99</v>
          </cell>
          <cell r="F12375">
            <v>0</v>
          </cell>
          <cell r="G12375" t="str">
            <v>382,99</v>
          </cell>
          <cell r="H12375">
            <v>0</v>
          </cell>
          <cell r="I12375">
            <v>0</v>
          </cell>
          <cell r="J12375">
            <v>0</v>
          </cell>
          <cell r="K12375">
            <v>382.99</v>
          </cell>
          <cell r="L12375">
            <v>382.99</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217,85</v>
          </cell>
          <cell r="F12387">
            <v>0</v>
          </cell>
          <cell r="G12387" t="str">
            <v>217,85</v>
          </cell>
          <cell r="H12387">
            <v>0</v>
          </cell>
          <cell r="I12387">
            <v>0</v>
          </cell>
          <cell r="J12387">
            <v>0</v>
          </cell>
          <cell r="K12387">
            <v>217.85</v>
          </cell>
          <cell r="L12387">
            <v>217.85</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253,08</v>
          </cell>
          <cell r="F12388">
            <v>0</v>
          </cell>
          <cell r="G12388" t="str">
            <v>253,08</v>
          </cell>
          <cell r="H12388">
            <v>0</v>
          </cell>
          <cell r="I12388">
            <v>0</v>
          </cell>
          <cell r="J12388">
            <v>0</v>
          </cell>
          <cell r="K12388">
            <v>253.08</v>
          </cell>
          <cell r="L12388">
            <v>253.08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205,02</v>
          </cell>
          <cell r="F12389">
            <v>0</v>
          </cell>
          <cell r="G12389" t="str">
            <v>205,02</v>
          </cell>
          <cell r="H12389">
            <v>0</v>
          </cell>
          <cell r="I12389">
            <v>0</v>
          </cell>
          <cell r="J12389">
            <v>0</v>
          </cell>
          <cell r="K12389">
            <v>205.02</v>
          </cell>
          <cell r="L12389">
            <v>205.02</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52,82</v>
          </cell>
          <cell r="F12390">
            <v>0</v>
          </cell>
          <cell r="G12390" t="str">
            <v>52,82</v>
          </cell>
          <cell r="H12390">
            <v>0</v>
          </cell>
          <cell r="I12390">
            <v>0</v>
          </cell>
          <cell r="J12390">
            <v>0</v>
          </cell>
          <cell r="K12390">
            <v>52.82</v>
          </cell>
          <cell r="L12390">
            <v>52.82</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44,48</v>
          </cell>
          <cell r="F12391">
            <v>0</v>
          </cell>
          <cell r="G12391" t="str">
            <v>44,48</v>
          </cell>
          <cell r="H12391">
            <v>0</v>
          </cell>
          <cell r="I12391">
            <v>0</v>
          </cell>
          <cell r="J12391">
            <v>0</v>
          </cell>
          <cell r="K12391">
            <v>44.48</v>
          </cell>
          <cell r="L12391">
            <v>44.48</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79,89</v>
          </cell>
          <cell r="F12392">
            <v>0</v>
          </cell>
          <cell r="G12392" t="str">
            <v>79,89</v>
          </cell>
          <cell r="H12392">
            <v>0</v>
          </cell>
          <cell r="I12392">
            <v>0</v>
          </cell>
          <cell r="J12392">
            <v>0</v>
          </cell>
          <cell r="K12392">
            <v>79.89</v>
          </cell>
          <cell r="L12392">
            <v>79.89</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66,29</v>
          </cell>
          <cell r="F12393">
            <v>0</v>
          </cell>
          <cell r="G12393" t="str">
            <v>66,29</v>
          </cell>
          <cell r="H12393">
            <v>0</v>
          </cell>
          <cell r="I12393">
            <v>0</v>
          </cell>
          <cell r="J12393">
            <v>0</v>
          </cell>
          <cell r="K12393">
            <v>66.290000000000006</v>
          </cell>
          <cell r="L12393">
            <v>66.290000000000006</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28,54</v>
          </cell>
          <cell r="F12394">
            <v>0</v>
          </cell>
          <cell r="G12394" t="str">
            <v>28,54</v>
          </cell>
          <cell r="H12394">
            <v>0</v>
          </cell>
          <cell r="I12394">
            <v>0</v>
          </cell>
          <cell r="J12394">
            <v>0</v>
          </cell>
          <cell r="K12394">
            <v>28.54</v>
          </cell>
          <cell r="L12394">
            <v>28.54</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123,19</v>
          </cell>
          <cell r="F12395">
            <v>0</v>
          </cell>
          <cell r="G12395" t="str">
            <v>123,19</v>
          </cell>
          <cell r="H12395">
            <v>0</v>
          </cell>
          <cell r="I12395">
            <v>0</v>
          </cell>
          <cell r="J12395">
            <v>0</v>
          </cell>
          <cell r="K12395">
            <v>123.19</v>
          </cell>
          <cell r="L12395">
            <v>123.19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32,94</v>
          </cell>
          <cell r="F12396">
            <v>0</v>
          </cell>
          <cell r="G12396" t="str">
            <v>32,94</v>
          </cell>
          <cell r="H12396">
            <v>0</v>
          </cell>
          <cell r="I12396">
            <v>0</v>
          </cell>
          <cell r="J12396">
            <v>0</v>
          </cell>
          <cell r="K12396">
            <v>32.94</v>
          </cell>
          <cell r="L12396">
            <v>32.94</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57,88</v>
          </cell>
          <cell r="F12397">
            <v>0</v>
          </cell>
          <cell r="G12397" t="str">
            <v>57,88</v>
          </cell>
          <cell r="H12397">
            <v>0</v>
          </cell>
          <cell r="I12397">
            <v>0</v>
          </cell>
          <cell r="J12397">
            <v>0</v>
          </cell>
          <cell r="K12397">
            <v>57.88</v>
          </cell>
          <cell r="L12397">
            <v>57.88</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54,24</v>
          </cell>
          <cell r="F12398">
            <v>0</v>
          </cell>
          <cell r="G12398" t="str">
            <v>54,24</v>
          </cell>
          <cell r="H12398">
            <v>0</v>
          </cell>
          <cell r="I12398">
            <v>0</v>
          </cell>
          <cell r="J12398">
            <v>0</v>
          </cell>
          <cell r="K12398">
            <v>54.24</v>
          </cell>
          <cell r="L12398">
            <v>54.24</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34,16</v>
          </cell>
          <cell r="F12399">
            <v>0</v>
          </cell>
          <cell r="G12399" t="str">
            <v>34,16</v>
          </cell>
          <cell r="H12399">
            <v>0</v>
          </cell>
          <cell r="I12399">
            <v>0</v>
          </cell>
          <cell r="J12399">
            <v>0</v>
          </cell>
          <cell r="K12399">
            <v>34.159999999999997</v>
          </cell>
          <cell r="L12399">
            <v>34.159999999999997</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156,68</v>
          </cell>
          <cell r="F12400">
            <v>0</v>
          </cell>
          <cell r="G12400" t="str">
            <v>156,68</v>
          </cell>
          <cell r="H12400">
            <v>0</v>
          </cell>
          <cell r="I12400">
            <v>0</v>
          </cell>
          <cell r="J12400">
            <v>0</v>
          </cell>
          <cell r="K12400">
            <v>156.68</v>
          </cell>
          <cell r="L12400">
            <v>156.68</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87,67</v>
          </cell>
          <cell r="F12401">
            <v>0</v>
          </cell>
          <cell r="G12401" t="str">
            <v>87,67</v>
          </cell>
          <cell r="H12401">
            <v>0</v>
          </cell>
          <cell r="I12401">
            <v>0</v>
          </cell>
          <cell r="J12401">
            <v>0</v>
          </cell>
          <cell r="K12401">
            <v>87.67</v>
          </cell>
          <cell r="L12401">
            <v>87.67</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30,90</v>
          </cell>
          <cell r="F12402">
            <v>0</v>
          </cell>
          <cell r="G12402" t="str">
            <v>30,90</v>
          </cell>
          <cell r="H12402">
            <v>0</v>
          </cell>
          <cell r="I12402">
            <v>0</v>
          </cell>
          <cell r="J12402">
            <v>0</v>
          </cell>
          <cell r="K12402">
            <v>30.9</v>
          </cell>
          <cell r="L12402">
            <v>30.9</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214,79</v>
          </cell>
          <cell r="F12403">
            <v>0</v>
          </cell>
          <cell r="G12403" t="str">
            <v>214,79</v>
          </cell>
          <cell r="H12403">
            <v>0</v>
          </cell>
          <cell r="I12403">
            <v>0</v>
          </cell>
          <cell r="J12403">
            <v>0</v>
          </cell>
          <cell r="K12403">
            <v>214.79</v>
          </cell>
          <cell r="L12403">
            <v>214.79</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378,01</v>
          </cell>
          <cell r="F12404">
            <v>0</v>
          </cell>
          <cell r="G12404" t="str">
            <v>378,01</v>
          </cell>
          <cell r="H12404">
            <v>0</v>
          </cell>
          <cell r="I12404">
            <v>0</v>
          </cell>
          <cell r="J12404">
            <v>0</v>
          </cell>
          <cell r="K12404">
            <v>378.01</v>
          </cell>
          <cell r="L12404">
            <v>378.01</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112,30</v>
          </cell>
          <cell r="F12405">
            <v>0</v>
          </cell>
          <cell r="G12405" t="str">
            <v>112,30</v>
          </cell>
          <cell r="H12405">
            <v>0</v>
          </cell>
          <cell r="I12405">
            <v>0</v>
          </cell>
          <cell r="J12405">
            <v>0</v>
          </cell>
          <cell r="K12405">
            <v>112.3</v>
          </cell>
          <cell r="L12405">
            <v>112.3</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100,49</v>
          </cell>
          <cell r="F12406">
            <v>0</v>
          </cell>
          <cell r="G12406" t="str">
            <v>100,49</v>
          </cell>
          <cell r="H12406">
            <v>0</v>
          </cell>
          <cell r="I12406">
            <v>0</v>
          </cell>
          <cell r="J12406">
            <v>0</v>
          </cell>
          <cell r="K12406">
            <v>100.49</v>
          </cell>
          <cell r="L12406">
            <v>100.49</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40,75</v>
          </cell>
          <cell r="F12407">
            <v>0</v>
          </cell>
          <cell r="G12407" t="str">
            <v>40,75</v>
          </cell>
          <cell r="H12407">
            <v>0</v>
          </cell>
          <cell r="I12407">
            <v>0</v>
          </cell>
          <cell r="J12407">
            <v>0</v>
          </cell>
          <cell r="K12407">
            <v>40.75</v>
          </cell>
          <cell r="L12407">
            <v>40.75</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67,12</v>
          </cell>
          <cell r="F12408">
            <v>0</v>
          </cell>
          <cell r="G12408" t="str">
            <v>67,12</v>
          </cell>
          <cell r="H12408">
            <v>0</v>
          </cell>
          <cell r="I12408">
            <v>0</v>
          </cell>
          <cell r="J12408">
            <v>0</v>
          </cell>
          <cell r="K12408">
            <v>67.12</v>
          </cell>
          <cell r="L12408">
            <v>67.12</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225,00</v>
          </cell>
          <cell r="F12409">
            <v>0</v>
          </cell>
          <cell r="G12409" t="str">
            <v>225,00</v>
          </cell>
          <cell r="H12409">
            <v>0</v>
          </cell>
          <cell r="I12409">
            <v>0</v>
          </cell>
          <cell r="J12409">
            <v>0</v>
          </cell>
          <cell r="K12409">
            <v>225</v>
          </cell>
          <cell r="L12409">
            <v>225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157,34</v>
          </cell>
          <cell r="F12410">
            <v>0</v>
          </cell>
          <cell r="G12410" t="str">
            <v>157,34</v>
          </cell>
          <cell r="H12410">
            <v>0</v>
          </cell>
          <cell r="I12410">
            <v>0</v>
          </cell>
          <cell r="J12410">
            <v>0</v>
          </cell>
          <cell r="K12410">
            <v>157.34</v>
          </cell>
          <cell r="L12410">
            <v>157.34</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49,39</v>
          </cell>
          <cell r="F12411">
            <v>0</v>
          </cell>
          <cell r="G12411" t="str">
            <v>49,39</v>
          </cell>
          <cell r="H12411">
            <v>0</v>
          </cell>
          <cell r="I12411">
            <v>0</v>
          </cell>
          <cell r="J12411">
            <v>0</v>
          </cell>
          <cell r="K12411">
            <v>49.39</v>
          </cell>
          <cell r="L12411">
            <v>49.39</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310,77</v>
          </cell>
          <cell r="F12412">
            <v>0</v>
          </cell>
          <cell r="G12412" t="str">
            <v>310,77</v>
          </cell>
          <cell r="H12412">
            <v>0</v>
          </cell>
          <cell r="I12412">
            <v>0</v>
          </cell>
          <cell r="J12412">
            <v>0</v>
          </cell>
          <cell r="K12412">
            <v>310.77</v>
          </cell>
          <cell r="L12412">
            <v>310.77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482,00</v>
          </cell>
          <cell r="F12413">
            <v>0</v>
          </cell>
          <cell r="G12413" t="str">
            <v>482,00</v>
          </cell>
          <cell r="H12413">
            <v>0</v>
          </cell>
          <cell r="I12413">
            <v>0</v>
          </cell>
          <cell r="J12413">
            <v>0</v>
          </cell>
          <cell r="K12413">
            <v>482</v>
          </cell>
          <cell r="L12413">
            <v>482</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59,78</v>
          </cell>
          <cell r="F12414">
            <v>0</v>
          </cell>
          <cell r="G12414" t="str">
            <v>59,78</v>
          </cell>
          <cell r="H12414">
            <v>0</v>
          </cell>
          <cell r="I12414">
            <v>0</v>
          </cell>
          <cell r="J12414">
            <v>0</v>
          </cell>
          <cell r="K12414">
            <v>59.78</v>
          </cell>
          <cell r="L12414">
            <v>59.78</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51,89</v>
          </cell>
          <cell r="F12415">
            <v>0</v>
          </cell>
          <cell r="G12415" t="str">
            <v>51,89</v>
          </cell>
          <cell r="H12415">
            <v>0</v>
          </cell>
          <cell r="I12415">
            <v>0</v>
          </cell>
          <cell r="J12415">
            <v>0</v>
          </cell>
          <cell r="K12415">
            <v>51.89</v>
          </cell>
          <cell r="L12415">
            <v>51.89</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29,67</v>
          </cell>
          <cell r="F12416">
            <v>0</v>
          </cell>
          <cell r="G12416" t="str">
            <v>29,67</v>
          </cell>
          <cell r="H12416">
            <v>0</v>
          </cell>
          <cell r="I12416">
            <v>0</v>
          </cell>
          <cell r="J12416">
            <v>0</v>
          </cell>
          <cell r="K12416">
            <v>29.67</v>
          </cell>
          <cell r="L12416">
            <v>29.67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34,59</v>
          </cell>
          <cell r="F12417">
            <v>0</v>
          </cell>
          <cell r="G12417" t="str">
            <v>34,59</v>
          </cell>
          <cell r="H12417">
            <v>0</v>
          </cell>
          <cell r="I12417">
            <v>0</v>
          </cell>
          <cell r="J12417">
            <v>0</v>
          </cell>
          <cell r="K12417">
            <v>34.590000000000003</v>
          </cell>
          <cell r="L12417">
            <v>34.590000000000003</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139,59</v>
          </cell>
          <cell r="F12418">
            <v>0</v>
          </cell>
          <cell r="G12418" t="str">
            <v>139,59</v>
          </cell>
          <cell r="H12418">
            <v>0</v>
          </cell>
          <cell r="I12418">
            <v>0</v>
          </cell>
          <cell r="J12418">
            <v>0</v>
          </cell>
          <cell r="K12418">
            <v>139.59</v>
          </cell>
          <cell r="L12418">
            <v>139.59</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87,11</v>
          </cell>
          <cell r="F12419">
            <v>0</v>
          </cell>
          <cell r="G12419" t="str">
            <v>87,11</v>
          </cell>
          <cell r="H12419">
            <v>0</v>
          </cell>
          <cell r="I12419">
            <v>0</v>
          </cell>
          <cell r="J12419">
            <v>0</v>
          </cell>
          <cell r="K12419">
            <v>87.11</v>
          </cell>
          <cell r="L12419">
            <v>87.11</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31,66</v>
          </cell>
          <cell r="F12420">
            <v>0</v>
          </cell>
          <cell r="G12420" t="str">
            <v>31,66</v>
          </cell>
          <cell r="H12420">
            <v>0</v>
          </cell>
          <cell r="I12420">
            <v>0</v>
          </cell>
          <cell r="J12420">
            <v>0</v>
          </cell>
          <cell r="K12420">
            <v>31.66</v>
          </cell>
          <cell r="L12420">
            <v>31.66</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190,62</v>
          </cell>
          <cell r="F12421">
            <v>0</v>
          </cell>
          <cell r="G12421" t="str">
            <v>190,62</v>
          </cell>
          <cell r="H12421">
            <v>0</v>
          </cell>
          <cell r="I12421">
            <v>0</v>
          </cell>
          <cell r="J12421">
            <v>0</v>
          </cell>
          <cell r="K12421">
            <v>190.62</v>
          </cell>
          <cell r="L12421">
            <v>190.62</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330,83</v>
          </cell>
          <cell r="F12422">
            <v>0</v>
          </cell>
          <cell r="G12422" t="str">
            <v>330,83</v>
          </cell>
          <cell r="H12422">
            <v>0</v>
          </cell>
          <cell r="I12422">
            <v>0</v>
          </cell>
          <cell r="J12422">
            <v>0</v>
          </cell>
          <cell r="K12422">
            <v>330.83</v>
          </cell>
          <cell r="L12422">
            <v>330.83</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41,97</v>
          </cell>
          <cell r="F12423">
            <v>0</v>
          </cell>
          <cell r="G12423" t="str">
            <v>41,97</v>
          </cell>
          <cell r="H12423">
            <v>0</v>
          </cell>
          <cell r="I12423">
            <v>0</v>
          </cell>
          <cell r="J12423">
            <v>0</v>
          </cell>
          <cell r="K12423">
            <v>41.97</v>
          </cell>
          <cell r="L12423">
            <v>41.97</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57,34</v>
          </cell>
          <cell r="F12424">
            <v>0</v>
          </cell>
          <cell r="G12424" t="str">
            <v>57,34</v>
          </cell>
          <cell r="H12424">
            <v>0</v>
          </cell>
          <cell r="I12424">
            <v>0</v>
          </cell>
          <cell r="J12424">
            <v>0</v>
          </cell>
          <cell r="K12424">
            <v>57.34</v>
          </cell>
          <cell r="L12424">
            <v>57.34</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5,38</v>
          </cell>
          <cell r="F12425">
            <v>0</v>
          </cell>
          <cell r="G12425" t="str">
            <v>5,38</v>
          </cell>
          <cell r="H12425">
            <v>0</v>
          </cell>
          <cell r="I12425">
            <v>0</v>
          </cell>
          <cell r="J12425">
            <v>0</v>
          </cell>
          <cell r="K12425">
            <v>5.38</v>
          </cell>
          <cell r="L12425">
            <v>5.38</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6,49</v>
          </cell>
          <cell r="F12426">
            <v>0</v>
          </cell>
          <cell r="G12426" t="str">
            <v>6,49</v>
          </cell>
          <cell r="H12426">
            <v>0</v>
          </cell>
          <cell r="I12426">
            <v>0</v>
          </cell>
          <cell r="J12426">
            <v>0</v>
          </cell>
          <cell r="K12426">
            <v>6.49</v>
          </cell>
          <cell r="L12426">
            <v>6.49</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5,05</v>
          </cell>
          <cell r="F12427">
            <v>0</v>
          </cell>
          <cell r="G12427" t="str">
            <v>5,05</v>
          </cell>
          <cell r="H12427">
            <v>0</v>
          </cell>
          <cell r="I12427">
            <v>0</v>
          </cell>
          <cell r="J12427">
            <v>0</v>
          </cell>
          <cell r="K12427">
            <v>5.05</v>
          </cell>
          <cell r="L12427">
            <v>5.05</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6,39</v>
          </cell>
          <cell r="F12428">
            <v>0</v>
          </cell>
          <cell r="G12428" t="str">
            <v>6,39</v>
          </cell>
          <cell r="H12428">
            <v>0</v>
          </cell>
          <cell r="I12428">
            <v>0</v>
          </cell>
          <cell r="J12428">
            <v>0</v>
          </cell>
          <cell r="K12428">
            <v>6.39</v>
          </cell>
          <cell r="L12428">
            <v>6.39</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12,03</v>
          </cell>
          <cell r="F12429">
            <v>0</v>
          </cell>
          <cell r="G12429" t="str">
            <v>12,03</v>
          </cell>
          <cell r="H12429">
            <v>0</v>
          </cell>
          <cell r="I12429">
            <v>0</v>
          </cell>
          <cell r="J12429">
            <v>0</v>
          </cell>
          <cell r="K12429">
            <v>12.03</v>
          </cell>
          <cell r="L12429">
            <v>12.03</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24,90</v>
          </cell>
          <cell r="F12430">
            <v>0</v>
          </cell>
          <cell r="G12430" t="str">
            <v>24,90</v>
          </cell>
          <cell r="H12430">
            <v>0</v>
          </cell>
          <cell r="I12430">
            <v>0</v>
          </cell>
          <cell r="J12430">
            <v>0</v>
          </cell>
          <cell r="K12430">
            <v>24.9</v>
          </cell>
          <cell r="L12430">
            <v>24.9</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21,70</v>
          </cell>
          <cell r="F12431">
            <v>0</v>
          </cell>
          <cell r="G12431" t="str">
            <v>21,70</v>
          </cell>
          <cell r="H12431">
            <v>0</v>
          </cell>
          <cell r="I12431">
            <v>0</v>
          </cell>
          <cell r="J12431">
            <v>0</v>
          </cell>
          <cell r="K12431">
            <v>21.7</v>
          </cell>
          <cell r="L12431">
            <v>21.7</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25,07</v>
          </cell>
          <cell r="F12432">
            <v>0</v>
          </cell>
          <cell r="G12432" t="str">
            <v>25,07</v>
          </cell>
          <cell r="H12432">
            <v>0</v>
          </cell>
          <cell r="I12432">
            <v>0</v>
          </cell>
          <cell r="J12432">
            <v>0</v>
          </cell>
          <cell r="K12432">
            <v>25.07</v>
          </cell>
          <cell r="L12432">
            <v>25.07</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68.548,46</v>
          </cell>
          <cell r="F12441">
            <v>0</v>
          </cell>
          <cell r="G12441" t="str">
            <v>68.548,46</v>
          </cell>
          <cell r="H12441">
            <v>0</v>
          </cell>
          <cell r="I12441">
            <v>0</v>
          </cell>
          <cell r="J12441">
            <v>0</v>
          </cell>
          <cell r="K12441">
            <v>68548.460000000006</v>
          </cell>
          <cell r="L12441">
            <v>68548.460000000006</v>
          </cell>
          <cell r="M12441"/>
          <cell r="N12441">
            <v>13726</v>
          </cell>
        </row>
        <row r="12442">
          <cell r="A12442">
            <v>38400</v>
          </cell>
          <cell r="B12442" t="str">
            <v xml:space="preserve">VASSOURA 40 CM COM CABO                                                                                                                                                                                                                                                                                                                                                                                                                                                                                   </v>
          </cell>
          <cell r="C12442" t="str">
            <v>INSUMO</v>
          </cell>
          <cell r="D12442" t="str">
            <v xml:space="preserve">UN    </v>
          </cell>
          <cell r="E12442" t="str">
            <v>26,36</v>
          </cell>
          <cell r="F12442">
            <v>0</v>
          </cell>
          <cell r="G12442" t="str">
            <v>26,36</v>
          </cell>
          <cell r="H12442">
            <v>0</v>
          </cell>
          <cell r="I12442">
            <v>0</v>
          </cell>
          <cell r="J12442">
            <v>0</v>
          </cell>
          <cell r="K12442">
            <v>26.36</v>
          </cell>
          <cell r="L12442">
            <v>26.36</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4,49</v>
          </cell>
          <cell r="F12444">
            <v>0</v>
          </cell>
          <cell r="G12444" t="str">
            <v>4,49</v>
          </cell>
          <cell r="H12444">
            <v>0</v>
          </cell>
          <cell r="I12444">
            <v>0</v>
          </cell>
          <cell r="J12444">
            <v>0</v>
          </cell>
          <cell r="K12444">
            <v>4.49</v>
          </cell>
          <cell r="L12444">
            <v>4.49</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29,65</v>
          </cell>
          <cell r="F12445">
            <v>0</v>
          </cell>
          <cell r="G12445" t="str">
            <v>29,65</v>
          </cell>
          <cell r="H12445">
            <v>0</v>
          </cell>
          <cell r="I12445">
            <v>0</v>
          </cell>
          <cell r="J12445">
            <v>0</v>
          </cell>
          <cell r="K12445">
            <v>29.65</v>
          </cell>
          <cell r="L12445">
            <v>29.65</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26,37</v>
          </cell>
          <cell r="F12446">
            <v>0</v>
          </cell>
          <cell r="G12446" t="str">
            <v>26,37</v>
          </cell>
          <cell r="H12446">
            <v>0</v>
          </cell>
          <cell r="I12446">
            <v>0</v>
          </cell>
          <cell r="J12446">
            <v>0</v>
          </cell>
          <cell r="K12446">
            <v>26.37</v>
          </cell>
          <cell r="L12446">
            <v>26.37</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25,51</v>
          </cell>
          <cell r="F12447">
            <v>0</v>
          </cell>
          <cell r="G12447" t="str">
            <v>25,51</v>
          </cell>
          <cell r="H12447">
            <v>0</v>
          </cell>
          <cell r="I12447">
            <v>0</v>
          </cell>
          <cell r="J12447">
            <v>0</v>
          </cell>
          <cell r="K12447">
            <v>25.51</v>
          </cell>
          <cell r="L12447">
            <v>25.51</v>
          </cell>
          <cell r="M12447"/>
          <cell r="N12447">
            <v>10475</v>
          </cell>
        </row>
        <row r="12448">
          <cell r="A12448">
            <v>4031</v>
          </cell>
          <cell r="B12448" t="str">
            <v xml:space="preserve">VEU DE VIDRO/VEU DE SUPERFICIE 30 A 35 G/M2                                                                                                                                                                                                                                                                                                                                                                                                                                                               </v>
          </cell>
          <cell r="C12448" t="str">
            <v>INSUMO</v>
          </cell>
          <cell r="D12448" t="str">
            <v xml:space="preserve">M2    </v>
          </cell>
          <cell r="E12448" t="str">
            <v>31,67</v>
          </cell>
          <cell r="F12448">
            <v>0</v>
          </cell>
          <cell r="G12448" t="str">
            <v>31,67</v>
          </cell>
          <cell r="H12448">
            <v>0</v>
          </cell>
          <cell r="I12448">
            <v>0</v>
          </cell>
          <cell r="J12448">
            <v>0</v>
          </cell>
          <cell r="K12448">
            <v>31.67</v>
          </cell>
          <cell r="L12448">
            <v>31.67</v>
          </cell>
          <cell r="M12448"/>
          <cell r="N12448">
            <v>4031</v>
          </cell>
        </row>
        <row r="12449">
          <cell r="A12449">
            <v>4030</v>
          </cell>
          <cell r="B12449" t="str">
            <v xml:space="preserve">VEU POLIESTER                                                                                                                                                                                                                                                                                                                                                                                                                                                                                             </v>
          </cell>
          <cell r="C12449" t="str">
            <v>INSUMO</v>
          </cell>
          <cell r="D12449" t="str">
            <v xml:space="preserve">M2    </v>
          </cell>
          <cell r="E12449" t="str">
            <v>6,74</v>
          </cell>
          <cell r="F12449">
            <v>0</v>
          </cell>
          <cell r="G12449" t="str">
            <v>6,74</v>
          </cell>
          <cell r="H12449">
            <v>0</v>
          </cell>
          <cell r="I12449">
            <v>0</v>
          </cell>
          <cell r="J12449">
            <v>0</v>
          </cell>
          <cell r="K12449">
            <v>6.74</v>
          </cell>
          <cell r="L12449">
            <v>6.74</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20,42</v>
          </cell>
          <cell r="F12461">
            <v>0</v>
          </cell>
          <cell r="G12461" t="str">
            <v>20,42</v>
          </cell>
          <cell r="H12461">
            <v>0</v>
          </cell>
          <cell r="I12461">
            <v>0</v>
          </cell>
          <cell r="J12461">
            <v>0</v>
          </cell>
          <cell r="K12461">
            <v>20.420000000000002</v>
          </cell>
          <cell r="L12461">
            <v>20.420000000000002</v>
          </cell>
          <cell r="M12461"/>
          <cell r="N12461">
            <v>10489</v>
          </cell>
        </row>
        <row r="12462">
          <cell r="A12462">
            <v>41073</v>
          </cell>
          <cell r="B12462" t="str">
            <v xml:space="preserve">VIDRACEIRO (MENSALISTA)                                                                                                                                                                                                                                                                                                                                                                                                                                                                                   </v>
          </cell>
          <cell r="C12462" t="str">
            <v>INSUMO</v>
          </cell>
          <cell r="D12462" t="str">
            <v xml:space="preserve">MES   </v>
          </cell>
          <cell r="E12462" t="str">
            <v>3.588,94</v>
          </cell>
          <cell r="F12462">
            <v>0</v>
          </cell>
          <cell r="G12462" t="str">
            <v>3.588,94</v>
          </cell>
          <cell r="H12462">
            <v>0</v>
          </cell>
          <cell r="I12462">
            <v>0</v>
          </cell>
          <cell r="J12462">
            <v>0</v>
          </cell>
          <cell r="K12462">
            <v>3588.94</v>
          </cell>
          <cell r="L12462">
            <v>3588.94</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601,19</v>
          </cell>
          <cell r="F12463">
            <v>0</v>
          </cell>
          <cell r="G12463" t="str">
            <v>601,19</v>
          </cell>
          <cell r="H12463">
            <v>0</v>
          </cell>
          <cell r="I12463">
            <v>0</v>
          </cell>
          <cell r="J12463">
            <v>0</v>
          </cell>
          <cell r="K12463">
            <v>601.19000000000005</v>
          </cell>
          <cell r="L12463">
            <v>601.19000000000005</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523,33</v>
          </cell>
          <cell r="F12464">
            <v>0</v>
          </cell>
          <cell r="G12464" t="str">
            <v>523,33</v>
          </cell>
          <cell r="H12464">
            <v>0</v>
          </cell>
          <cell r="I12464">
            <v>0</v>
          </cell>
          <cell r="J12464">
            <v>0</v>
          </cell>
          <cell r="K12464">
            <v>523.33000000000004</v>
          </cell>
          <cell r="L12464">
            <v>523.33000000000004</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1.360,66</v>
          </cell>
          <cell r="F12465">
            <v>0</v>
          </cell>
          <cell r="G12465" t="str">
            <v>1.360,66</v>
          </cell>
          <cell r="H12465">
            <v>0</v>
          </cell>
          <cell r="I12465">
            <v>0</v>
          </cell>
          <cell r="J12465">
            <v>0</v>
          </cell>
          <cell r="K12465">
            <v>1360.66</v>
          </cell>
          <cell r="L12465">
            <v>1360.66</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1.590,93</v>
          </cell>
          <cell r="F12466">
            <v>0</v>
          </cell>
          <cell r="G12466" t="str">
            <v>1.590,93</v>
          </cell>
          <cell r="H12466">
            <v>0</v>
          </cell>
          <cell r="I12466">
            <v>0</v>
          </cell>
          <cell r="J12466">
            <v>0</v>
          </cell>
          <cell r="K12466">
            <v>1590.93</v>
          </cell>
          <cell r="L12466">
            <v>1590.93</v>
          </cell>
          <cell r="M12466"/>
          <cell r="N12466">
            <v>10504</v>
          </cell>
        </row>
        <row r="12467">
          <cell r="A12467">
            <v>34390</v>
          </cell>
          <cell r="B12467" t="str">
            <v xml:space="preserve">VIDRO CRISTAL COLORIDO, 10 MM, PINTADO NA COR BRANCA                                                                                                                                                                                                                                                                                                                                                                                                                                                      </v>
          </cell>
          <cell r="C12467" t="str">
            <v>INSUMO</v>
          </cell>
          <cell r="D12467" t="str">
            <v xml:space="preserve">M2    </v>
          </cell>
          <cell r="E12467" t="str">
            <v>468,90</v>
          </cell>
          <cell r="F12467">
            <v>0</v>
          </cell>
          <cell r="G12467" t="str">
            <v>468,90</v>
          </cell>
          <cell r="H12467">
            <v>0</v>
          </cell>
          <cell r="I12467">
            <v>0</v>
          </cell>
          <cell r="J12467">
            <v>0</v>
          </cell>
          <cell r="K12467">
            <v>468.9</v>
          </cell>
          <cell r="L12467">
            <v>468.9</v>
          </cell>
          <cell r="M12467"/>
          <cell r="N12467">
            <v>34390</v>
          </cell>
        </row>
        <row r="12468">
          <cell r="A12468">
            <v>34389</v>
          </cell>
          <cell r="B12468" t="str">
            <v xml:space="preserve">VIDRO CRISTAL COLORIDO, 4 MM, PINTADO NA COR BRANCA                                                                                                                                                                                                                                                                                                                                                                                                                                                       </v>
          </cell>
          <cell r="C12468" t="str">
            <v>INSUMO</v>
          </cell>
          <cell r="D12468" t="str">
            <v xml:space="preserve">M2    </v>
          </cell>
          <cell r="E12468" t="str">
            <v>146,53</v>
          </cell>
          <cell r="F12468">
            <v>0</v>
          </cell>
          <cell r="G12468" t="str">
            <v>146,53</v>
          </cell>
          <cell r="H12468">
            <v>0</v>
          </cell>
          <cell r="I12468">
            <v>0</v>
          </cell>
          <cell r="J12468">
            <v>0</v>
          </cell>
          <cell r="K12468">
            <v>146.53</v>
          </cell>
          <cell r="L12468">
            <v>146.53</v>
          </cell>
          <cell r="M12468"/>
          <cell r="N12468">
            <v>34389</v>
          </cell>
        </row>
        <row r="12469">
          <cell r="A12469">
            <v>34388</v>
          </cell>
          <cell r="B12469" t="str">
            <v xml:space="preserve">VIDRO CRISTAL COLORIDO, 6 MM, PINTADO NA COR BRANCA                                                                                                                                                                                                                                                                                                                                                                                                                                                       </v>
          </cell>
          <cell r="C12469" t="str">
            <v>INSUMO</v>
          </cell>
          <cell r="D12469" t="str">
            <v xml:space="preserve">M2    </v>
          </cell>
          <cell r="E12469" t="str">
            <v>208,25</v>
          </cell>
          <cell r="F12469">
            <v>0</v>
          </cell>
          <cell r="G12469" t="str">
            <v>208,25</v>
          </cell>
          <cell r="H12469">
            <v>0</v>
          </cell>
          <cell r="I12469">
            <v>0</v>
          </cell>
          <cell r="J12469">
            <v>0</v>
          </cell>
          <cell r="K12469">
            <v>208.25</v>
          </cell>
          <cell r="L12469">
            <v>208.25</v>
          </cell>
          <cell r="M12469"/>
          <cell r="N12469">
            <v>34388</v>
          </cell>
        </row>
        <row r="12470">
          <cell r="A12470">
            <v>34387</v>
          </cell>
          <cell r="B12470" t="str">
            <v xml:space="preserve">VIDRO CRISTAL COLORIDO, 8 MM, PINTADO NA COR BRANCA                                                                                                                                                                                                                                                                                                                                                                                                                                                       </v>
          </cell>
          <cell r="C12470" t="str">
            <v>INSUMO</v>
          </cell>
          <cell r="D12470" t="str">
            <v xml:space="preserve">M2    </v>
          </cell>
          <cell r="E12470" t="str">
            <v>338,07</v>
          </cell>
          <cell r="F12470">
            <v>0</v>
          </cell>
          <cell r="G12470" t="str">
            <v>338,07</v>
          </cell>
          <cell r="H12470">
            <v>0</v>
          </cell>
          <cell r="I12470">
            <v>0</v>
          </cell>
          <cell r="J12470">
            <v>0</v>
          </cell>
          <cell r="K12470">
            <v>338.07</v>
          </cell>
          <cell r="L12470">
            <v>338.07</v>
          </cell>
          <cell r="M12470"/>
          <cell r="N12470">
            <v>34387</v>
          </cell>
        </row>
        <row r="12471">
          <cell r="A12471">
            <v>11188</v>
          </cell>
          <cell r="B12471" t="str">
            <v xml:space="preserve">VIDRO LISO FUME E = 4MM - SEM COLOCACAO                                                                                                                                                                                                                                                                                                                                                                                                                                                                   </v>
          </cell>
          <cell r="C12471" t="str">
            <v>INSUMO</v>
          </cell>
          <cell r="D12471" t="str">
            <v xml:space="preserve">M2    </v>
          </cell>
          <cell r="E12471" t="str">
            <v>167,46</v>
          </cell>
          <cell r="F12471">
            <v>0</v>
          </cell>
          <cell r="G12471" t="str">
            <v>167,46</v>
          </cell>
          <cell r="H12471">
            <v>0</v>
          </cell>
          <cell r="I12471">
            <v>0</v>
          </cell>
          <cell r="J12471">
            <v>0</v>
          </cell>
          <cell r="K12471">
            <v>167.46</v>
          </cell>
          <cell r="L12471">
            <v>167.46</v>
          </cell>
          <cell r="M12471"/>
          <cell r="N12471">
            <v>11188</v>
          </cell>
        </row>
        <row r="12472">
          <cell r="A12472">
            <v>11189</v>
          </cell>
          <cell r="B12472" t="str">
            <v xml:space="preserve">VIDRO LISO FUME E = 6MM - SEM COLOCACAO                                                                                                                                                                                                                                                                                                                                                                                                                                                                   </v>
          </cell>
          <cell r="C12472" t="str">
            <v>INSUMO</v>
          </cell>
          <cell r="D12472" t="str">
            <v xml:space="preserve">M2    </v>
          </cell>
          <cell r="E12472" t="str">
            <v>251,20</v>
          </cell>
          <cell r="F12472">
            <v>0</v>
          </cell>
          <cell r="G12472" t="str">
            <v>251,20</v>
          </cell>
          <cell r="H12472">
            <v>0</v>
          </cell>
          <cell r="I12472">
            <v>0</v>
          </cell>
          <cell r="J12472">
            <v>0</v>
          </cell>
          <cell r="K12472">
            <v>251.2</v>
          </cell>
          <cell r="L12472">
            <v>251.2</v>
          </cell>
          <cell r="M12472"/>
          <cell r="N12472">
            <v>11189</v>
          </cell>
        </row>
        <row r="12473">
          <cell r="A12473">
            <v>21107</v>
          </cell>
          <cell r="B12473" t="str">
            <v xml:space="preserve">VIDRO LISO FUME, E = 5 MM - SEM COLOCACAO                                                                                                                                                                                                                                                                                                                                                                                                                                                                 </v>
          </cell>
          <cell r="C12473" t="str">
            <v>INSUMO</v>
          </cell>
          <cell r="D12473" t="str">
            <v xml:space="preserve">M2    </v>
          </cell>
          <cell r="E12473" t="str">
            <v>180,76</v>
          </cell>
          <cell r="F12473">
            <v>0</v>
          </cell>
          <cell r="G12473" t="str">
            <v>180,76</v>
          </cell>
          <cell r="H12473">
            <v>0</v>
          </cell>
          <cell r="I12473">
            <v>0</v>
          </cell>
          <cell r="J12473">
            <v>0</v>
          </cell>
          <cell r="K12473">
            <v>180.76</v>
          </cell>
          <cell r="L12473">
            <v>180.76</v>
          </cell>
          <cell r="M12473"/>
          <cell r="N12473">
            <v>21107</v>
          </cell>
        </row>
        <row r="12474">
          <cell r="A12474">
            <v>34386</v>
          </cell>
          <cell r="B12474" t="str">
            <v xml:space="preserve">VIDRO LISO INCOLOR 10 MM - SEM COLOCACAO                                                                                                                                                                                                                                                                                                                                                                                                                                                                  </v>
          </cell>
          <cell r="C12474" t="str">
            <v>INSUMO</v>
          </cell>
          <cell r="D12474" t="str">
            <v xml:space="preserve">M2    </v>
          </cell>
          <cell r="E12474" t="str">
            <v>313,99</v>
          </cell>
          <cell r="F12474">
            <v>0</v>
          </cell>
          <cell r="G12474" t="str">
            <v>313,99</v>
          </cell>
          <cell r="H12474">
            <v>0</v>
          </cell>
          <cell r="I12474">
            <v>0</v>
          </cell>
          <cell r="J12474">
            <v>0</v>
          </cell>
          <cell r="K12474">
            <v>313.99</v>
          </cell>
          <cell r="L12474">
            <v>313.99</v>
          </cell>
          <cell r="M12474"/>
          <cell r="N12474">
            <v>34386</v>
          </cell>
        </row>
        <row r="12475">
          <cell r="A12475">
            <v>10490</v>
          </cell>
          <cell r="B12475" t="str">
            <v xml:space="preserve">VIDRO LISO INCOLOR 2 A 3 MM - SEM COLOCACAO                                                                                                                                                                                                                                                                                                                                                                                                                                                               </v>
          </cell>
          <cell r="C12475" t="str">
            <v>INSUMO</v>
          </cell>
          <cell r="D12475" t="str">
            <v xml:space="preserve">M2    </v>
          </cell>
          <cell r="E12475" t="str">
            <v>94,20</v>
          </cell>
          <cell r="F12475">
            <v>0</v>
          </cell>
          <cell r="G12475" t="str">
            <v>94,20</v>
          </cell>
          <cell r="H12475">
            <v>0</v>
          </cell>
          <cell r="I12475">
            <v>0</v>
          </cell>
          <cell r="J12475">
            <v>0</v>
          </cell>
          <cell r="K12475">
            <v>94.2</v>
          </cell>
          <cell r="L12475">
            <v>94.2</v>
          </cell>
          <cell r="M12475"/>
          <cell r="N12475">
            <v>10490</v>
          </cell>
        </row>
        <row r="12476">
          <cell r="A12476">
            <v>10492</v>
          </cell>
          <cell r="B12476" t="str">
            <v xml:space="preserve">VIDRO LISO INCOLOR 4MM - SEM COLOCACAO                                                                                                                                                                                                                                                                                                                                                                                                                                                                    </v>
          </cell>
          <cell r="C12476" t="str">
            <v>INSUMO</v>
          </cell>
          <cell r="D12476" t="str">
            <v xml:space="preserve">M2    </v>
          </cell>
          <cell r="E12476" t="str">
            <v>125,59</v>
          </cell>
          <cell r="F12476">
            <v>0</v>
          </cell>
          <cell r="G12476" t="str">
            <v>125,59</v>
          </cell>
          <cell r="H12476">
            <v>0</v>
          </cell>
          <cell r="I12476">
            <v>0</v>
          </cell>
          <cell r="J12476">
            <v>0</v>
          </cell>
          <cell r="K12476">
            <v>125.59</v>
          </cell>
          <cell r="L12476">
            <v>125.59</v>
          </cell>
          <cell r="M12476"/>
          <cell r="N12476">
            <v>10492</v>
          </cell>
        </row>
        <row r="12477">
          <cell r="A12477">
            <v>10493</v>
          </cell>
          <cell r="B12477" t="str">
            <v xml:space="preserve">VIDRO LISO INCOLOR 5MM - SEM COLOCACAO                                                                                                                                                                                                                                                                                                                                                                                                                                                                    </v>
          </cell>
          <cell r="C12477" t="str">
            <v>INSUMO</v>
          </cell>
          <cell r="D12477" t="str">
            <v xml:space="preserve">M2    </v>
          </cell>
          <cell r="E12477" t="str">
            <v>146,53</v>
          </cell>
          <cell r="F12477">
            <v>0</v>
          </cell>
          <cell r="G12477" t="str">
            <v>146,53</v>
          </cell>
          <cell r="H12477">
            <v>0</v>
          </cell>
          <cell r="I12477">
            <v>0</v>
          </cell>
          <cell r="J12477">
            <v>0</v>
          </cell>
          <cell r="K12477">
            <v>146.53</v>
          </cell>
          <cell r="L12477">
            <v>146.53</v>
          </cell>
          <cell r="M12477"/>
          <cell r="N12477">
            <v>10493</v>
          </cell>
        </row>
        <row r="12478">
          <cell r="A12478">
            <v>10491</v>
          </cell>
          <cell r="B12478" t="str">
            <v xml:space="preserve">VIDRO LISO INCOLOR 6 MM - SEM COLOCACAO                                                                                                                                                                                                                                                                                                                                                                                                                                                                   </v>
          </cell>
          <cell r="C12478" t="str">
            <v>INSUMO</v>
          </cell>
          <cell r="D12478" t="str">
            <v xml:space="preserve">M2    </v>
          </cell>
          <cell r="E12478" t="str">
            <v>177,93</v>
          </cell>
          <cell r="F12478">
            <v>0</v>
          </cell>
          <cell r="G12478" t="str">
            <v>177,93</v>
          </cell>
          <cell r="H12478">
            <v>0</v>
          </cell>
          <cell r="I12478">
            <v>0</v>
          </cell>
          <cell r="J12478">
            <v>0</v>
          </cell>
          <cell r="K12478">
            <v>177.93</v>
          </cell>
          <cell r="L12478">
            <v>177.93</v>
          </cell>
          <cell r="M12478"/>
          <cell r="N12478">
            <v>10491</v>
          </cell>
        </row>
        <row r="12479">
          <cell r="A12479">
            <v>34385</v>
          </cell>
          <cell r="B12479" t="str">
            <v xml:space="preserve">VIDRO LISO INCOLOR 8MM  -  SEM COLOCACAO                                                                                                                                                                                                                                                                                                                                                                                                                                                                  </v>
          </cell>
          <cell r="C12479" t="str">
            <v>INSUMO</v>
          </cell>
          <cell r="D12479" t="str">
            <v xml:space="preserve">M2    </v>
          </cell>
          <cell r="E12479" t="str">
            <v>259,57</v>
          </cell>
          <cell r="F12479">
            <v>0</v>
          </cell>
          <cell r="G12479" t="str">
            <v>259,57</v>
          </cell>
          <cell r="H12479">
            <v>0</v>
          </cell>
          <cell r="I12479">
            <v>0</v>
          </cell>
          <cell r="J12479">
            <v>0</v>
          </cell>
          <cell r="K12479">
            <v>259.57</v>
          </cell>
          <cell r="L12479">
            <v>259.57</v>
          </cell>
          <cell r="M12479"/>
          <cell r="N12479">
            <v>34385</v>
          </cell>
        </row>
        <row r="12480">
          <cell r="A12480">
            <v>10499</v>
          </cell>
          <cell r="B12480" t="str">
            <v xml:space="preserve">VIDRO MARTELADO OU CANELADO, 4 MM - SEM COLOCACAO                                                                                                                                                                                                                                                                                                                                                                                                                                                         </v>
          </cell>
          <cell r="C12480" t="str">
            <v>INSUMO</v>
          </cell>
          <cell r="D12480" t="str">
            <v xml:space="preserve">M2    </v>
          </cell>
          <cell r="E12480" t="str">
            <v>104,66</v>
          </cell>
          <cell r="F12480">
            <v>0</v>
          </cell>
          <cell r="G12480" t="str">
            <v>104,66</v>
          </cell>
          <cell r="H12480">
            <v>0</v>
          </cell>
          <cell r="I12480">
            <v>0</v>
          </cell>
          <cell r="J12480">
            <v>0</v>
          </cell>
          <cell r="K12480">
            <v>104.66</v>
          </cell>
          <cell r="L12480">
            <v>104.66</v>
          </cell>
          <cell r="M12480"/>
          <cell r="N12480">
            <v>10499</v>
          </cell>
        </row>
        <row r="12481">
          <cell r="A12481">
            <v>34384</v>
          </cell>
          <cell r="B12481" t="str">
            <v xml:space="preserve">VIDRO PLANO ARAMADO E = 6 MM - SEM COLOCACAO                                                                                                                                                                                                                                                                                                                                                                                                                                                              </v>
          </cell>
          <cell r="C12481" t="str">
            <v>INSUMO</v>
          </cell>
          <cell r="D12481" t="str">
            <v xml:space="preserve">M2    </v>
          </cell>
          <cell r="E12481" t="str">
            <v>313,99</v>
          </cell>
          <cell r="F12481">
            <v>0</v>
          </cell>
          <cell r="G12481" t="str">
            <v>313,99</v>
          </cell>
          <cell r="H12481">
            <v>0</v>
          </cell>
          <cell r="I12481">
            <v>0</v>
          </cell>
          <cell r="J12481">
            <v>0</v>
          </cell>
          <cell r="K12481">
            <v>313.99</v>
          </cell>
          <cell r="L12481">
            <v>313.99</v>
          </cell>
          <cell r="M12481"/>
          <cell r="N12481">
            <v>34384</v>
          </cell>
        </row>
        <row r="12482">
          <cell r="A12482">
            <v>11185</v>
          </cell>
          <cell r="B12482" t="str">
            <v xml:space="preserve">VIDRO PLANO ARMADO E = 7MM - SEM COLOCACAO                                                                                                                                                                                                                                                                                                                                                                                                                                                                </v>
          </cell>
          <cell r="C12482" t="str">
            <v>INSUMO</v>
          </cell>
          <cell r="D12482" t="str">
            <v xml:space="preserve">M2    </v>
          </cell>
          <cell r="E12482" t="str">
            <v>324,46</v>
          </cell>
          <cell r="F12482">
            <v>0</v>
          </cell>
          <cell r="G12482" t="str">
            <v>324,46</v>
          </cell>
          <cell r="H12482">
            <v>0</v>
          </cell>
          <cell r="I12482">
            <v>0</v>
          </cell>
          <cell r="J12482">
            <v>0</v>
          </cell>
          <cell r="K12482">
            <v>324.45999999999998</v>
          </cell>
          <cell r="L12482">
            <v>324.45999999999998</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15,86</v>
          </cell>
          <cell r="F12490">
            <v>0</v>
          </cell>
          <cell r="G12490" t="str">
            <v>15,86</v>
          </cell>
          <cell r="H12490">
            <v>0</v>
          </cell>
          <cell r="I12490">
            <v>0</v>
          </cell>
          <cell r="J12490">
            <v>0</v>
          </cell>
          <cell r="K12490">
            <v>15.86</v>
          </cell>
          <cell r="L12490">
            <v>15.86</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21,78</v>
          </cell>
          <cell r="F12491">
            <v>0</v>
          </cell>
          <cell r="G12491" t="str">
            <v>21,78</v>
          </cell>
          <cell r="H12491">
            <v>0</v>
          </cell>
          <cell r="I12491">
            <v>0</v>
          </cell>
          <cell r="J12491">
            <v>0</v>
          </cell>
          <cell r="K12491">
            <v>21.78</v>
          </cell>
          <cell r="L12491">
            <v>21.78</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30,71</v>
          </cell>
          <cell r="F12492">
            <v>0</v>
          </cell>
          <cell r="G12492" t="str">
            <v>30,71</v>
          </cell>
          <cell r="H12492">
            <v>0</v>
          </cell>
          <cell r="I12492">
            <v>0</v>
          </cell>
          <cell r="J12492">
            <v>0</v>
          </cell>
          <cell r="K12492">
            <v>30.71</v>
          </cell>
          <cell r="L12492">
            <v>30.71</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40,66</v>
          </cell>
          <cell r="F12493">
            <v>0</v>
          </cell>
          <cell r="G12493" t="str">
            <v>40,66</v>
          </cell>
          <cell r="H12493">
            <v>0</v>
          </cell>
          <cell r="I12493">
            <v>0</v>
          </cell>
          <cell r="J12493">
            <v>0</v>
          </cell>
          <cell r="K12493">
            <v>40.659999999999997</v>
          </cell>
          <cell r="L12493">
            <v>40.659999999999997</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33,61</v>
          </cell>
          <cell r="F12495">
            <v>0</v>
          </cell>
          <cell r="G12495" t="str">
            <v>33,61</v>
          </cell>
          <cell r="H12495">
            <v>0</v>
          </cell>
          <cell r="I12495">
            <v>0</v>
          </cell>
          <cell r="J12495">
            <v>0</v>
          </cell>
          <cell r="K12495">
            <v>33.61</v>
          </cell>
          <cell r="L12495">
            <v>33.61</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41,98</v>
          </cell>
          <cell r="F12496">
            <v>0</v>
          </cell>
          <cell r="G12496" t="str">
            <v>41,98</v>
          </cell>
          <cell r="H12496">
            <v>0</v>
          </cell>
          <cell r="I12496">
            <v>0</v>
          </cell>
          <cell r="J12496">
            <v>0</v>
          </cell>
          <cell r="K12496">
            <v>41.98</v>
          </cell>
          <cell r="L12496">
            <v>41.98</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60,69</v>
          </cell>
          <cell r="F12497">
            <v>0</v>
          </cell>
          <cell r="G12497" t="str">
            <v>60,69</v>
          </cell>
          <cell r="H12497">
            <v>0</v>
          </cell>
          <cell r="I12497">
            <v>0</v>
          </cell>
          <cell r="J12497">
            <v>0</v>
          </cell>
          <cell r="K12497">
            <v>60.69</v>
          </cell>
          <cell r="L12497">
            <v>60.69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64,96</v>
          </cell>
          <cell r="F12498">
            <v>0</v>
          </cell>
          <cell r="G12498" t="str">
            <v>64,96</v>
          </cell>
          <cell r="H12498">
            <v>0</v>
          </cell>
          <cell r="I12498">
            <v>0</v>
          </cell>
          <cell r="J12498">
            <v>0</v>
          </cell>
          <cell r="K12498">
            <v>64.959999999999994</v>
          </cell>
          <cell r="L12498">
            <v>64.959999999999994</v>
          </cell>
          <cell r="M12498"/>
          <cell r="N12498">
            <v>4481</v>
          </cell>
        </row>
        <row r="12499">
          <cell r="A12499">
            <v>34345</v>
          </cell>
          <cell r="B12499" t="str">
            <v xml:space="preserve">VIGIA DIURNO                                                                                                                                                                                                                                                                                                                                                                                                                                                                                              </v>
          </cell>
          <cell r="C12499" t="str">
            <v>INSUMO</v>
          </cell>
          <cell r="D12499" t="str">
            <v xml:space="preserve">H     </v>
          </cell>
          <cell r="E12499" t="str">
            <v>17,85</v>
          </cell>
          <cell r="F12499">
            <v>0</v>
          </cell>
          <cell r="G12499" t="str">
            <v>17,85</v>
          </cell>
          <cell r="H12499">
            <v>0</v>
          </cell>
          <cell r="I12499">
            <v>0</v>
          </cell>
          <cell r="J12499">
            <v>0</v>
          </cell>
          <cell r="K12499">
            <v>17.850000000000001</v>
          </cell>
          <cell r="L12499">
            <v>17.850000000000001</v>
          </cell>
          <cell r="M12499"/>
          <cell r="N12499">
            <v>34345</v>
          </cell>
        </row>
        <row r="12500">
          <cell r="A12500">
            <v>41096</v>
          </cell>
          <cell r="B12500" t="str">
            <v xml:space="preserve">VIGIA DIURNO (MENSALISTA)                                                                                                                                                                                                                                                                                                                                                                                                                                                                                 </v>
          </cell>
          <cell r="C12500" t="str">
            <v>INSUMO</v>
          </cell>
          <cell r="D12500" t="str">
            <v xml:space="preserve">MES   </v>
          </cell>
          <cell r="E12500" t="str">
            <v>3.138,24</v>
          </cell>
          <cell r="F12500">
            <v>0</v>
          </cell>
          <cell r="G12500" t="str">
            <v>3.138,24</v>
          </cell>
          <cell r="H12500">
            <v>0</v>
          </cell>
          <cell r="I12500">
            <v>0</v>
          </cell>
          <cell r="J12500">
            <v>0</v>
          </cell>
          <cell r="K12500">
            <v>3138.24</v>
          </cell>
          <cell r="L12500">
            <v>3138.24</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24,49</v>
          </cell>
          <cell r="F12501">
            <v>0</v>
          </cell>
          <cell r="G12501" t="str">
            <v>24,49</v>
          </cell>
          <cell r="H12501">
            <v>0</v>
          </cell>
          <cell r="I12501">
            <v>0</v>
          </cell>
          <cell r="J12501">
            <v>0</v>
          </cell>
          <cell r="K12501">
            <v>24.49</v>
          </cell>
          <cell r="L12501">
            <v>24.49</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88"/>
    </row>
    <row r="2" spans="1:9" ht="18" customHeight="1" x14ac:dyDescent="0.2">
      <c r="A2" s="289"/>
    </row>
    <row r="4" spans="1:9" x14ac:dyDescent="0.2">
      <c r="A4" s="87" t="s">
        <v>0</v>
      </c>
      <c r="B4" s="293" t="s">
        <v>1666</v>
      </c>
      <c r="C4" s="293"/>
      <c r="D4" s="293"/>
    </row>
    <row r="5" spans="1:9" x14ac:dyDescent="0.2">
      <c r="A5" s="87" t="s">
        <v>1</v>
      </c>
      <c r="C5" s="294" t="s">
        <v>1667</v>
      </c>
      <c r="D5" s="294"/>
    </row>
    <row r="6" spans="1:9" x14ac:dyDescent="0.2">
      <c r="A6" s="84" t="s">
        <v>2</v>
      </c>
      <c r="B6" s="82"/>
      <c r="C6" s="82"/>
      <c r="D6" s="259" t="s">
        <v>1668</v>
      </c>
    </row>
    <row r="7" spans="1:9" x14ac:dyDescent="0.2">
      <c r="A7" s="84" t="s">
        <v>3</v>
      </c>
      <c r="B7" s="82"/>
      <c r="C7" s="82"/>
      <c r="D7" s="259" t="s">
        <v>1669</v>
      </c>
    </row>
    <row r="8" spans="1:9" x14ac:dyDescent="0.2">
      <c r="A8" s="83" t="s">
        <v>4</v>
      </c>
      <c r="B8" s="81"/>
      <c r="C8" s="81"/>
      <c r="D8" s="85" t="s">
        <v>1670</v>
      </c>
    </row>
    <row r="9" spans="1:9" x14ac:dyDescent="0.2">
      <c r="A9" s="83"/>
      <c r="B9" s="81"/>
      <c r="C9" s="81"/>
      <c r="D9" s="260"/>
    </row>
    <row r="10" spans="1:9" x14ac:dyDescent="0.2">
      <c r="A10" s="83" t="s">
        <v>6</v>
      </c>
      <c r="B10" s="81"/>
      <c r="C10" s="296" t="s">
        <v>1709</v>
      </c>
      <c r="D10" s="296"/>
    </row>
    <row r="11" spans="1:9" x14ac:dyDescent="0.2">
      <c r="A11" s="84" t="s">
        <v>7</v>
      </c>
      <c r="B11" s="82"/>
      <c r="C11" s="82"/>
      <c r="D11" s="259" t="s">
        <v>1710</v>
      </c>
    </row>
    <row r="12" spans="1:9" x14ac:dyDescent="0.2">
      <c r="A12" s="84"/>
      <c r="B12" s="82"/>
      <c r="C12" s="82"/>
      <c r="D12" s="261"/>
    </row>
    <row r="13" spans="1:9" ht="45.6" customHeight="1" x14ac:dyDescent="0.2">
      <c r="A13" s="292" t="s">
        <v>1233</v>
      </c>
      <c r="B13" s="292"/>
      <c r="C13" s="292"/>
      <c r="D13" s="292"/>
      <c r="E13" s="262"/>
      <c r="F13" s="262"/>
      <c r="G13" s="262"/>
      <c r="H13" s="262"/>
      <c r="I13" s="262"/>
    </row>
    <row r="14" spans="1:9" ht="45.6" customHeight="1" x14ac:dyDescent="0.2">
      <c r="A14" s="263"/>
      <c r="B14" s="263"/>
      <c r="C14" s="263"/>
      <c r="D14" s="263"/>
    </row>
    <row r="15" spans="1:9" ht="45.6" customHeight="1" x14ac:dyDescent="0.2">
      <c r="A15" s="263"/>
      <c r="B15" s="263"/>
      <c r="C15" s="263"/>
      <c r="D15" s="263"/>
    </row>
    <row r="16" spans="1:9" x14ac:dyDescent="0.2">
      <c r="A16" s="295" t="s">
        <v>8</v>
      </c>
      <c r="B16" s="295"/>
      <c r="C16" s="295"/>
      <c r="D16" s="295"/>
    </row>
    <row r="17" spans="1:4" x14ac:dyDescent="0.2">
      <c r="A17" s="264"/>
    </row>
    <row r="18" spans="1:4" x14ac:dyDescent="0.2">
      <c r="A18" s="264"/>
    </row>
    <row r="19" spans="1:4" x14ac:dyDescent="0.2">
      <c r="A19" s="265"/>
      <c r="B19" s="266"/>
      <c r="C19" s="266"/>
      <c r="D19" s="266"/>
    </row>
    <row r="20" spans="1:4" x14ac:dyDescent="0.2">
      <c r="A20" s="266"/>
      <c r="B20" s="266"/>
      <c r="C20" s="266"/>
      <c r="D20" s="266"/>
    </row>
    <row r="21" spans="1:4" x14ac:dyDescent="0.2">
      <c r="A21" s="290" t="s">
        <v>9</v>
      </c>
      <c r="B21" s="290"/>
      <c r="C21" s="290"/>
      <c r="D21" s="290"/>
    </row>
    <row r="22" spans="1:4" ht="13.5" thickBot="1" x14ac:dyDescent="0.25">
      <c r="A22" s="86"/>
      <c r="B22" s="86"/>
      <c r="C22" s="86"/>
      <c r="D22" s="86"/>
    </row>
    <row r="23" spans="1:4" x14ac:dyDescent="0.2">
      <c r="A23" s="291" t="s">
        <v>1671</v>
      </c>
      <c r="B23" s="291"/>
      <c r="C23" s="291"/>
      <c r="D23" s="291"/>
    </row>
    <row r="24" spans="1:4" x14ac:dyDescent="0.2">
      <c r="A24" s="290" t="s">
        <v>1672</v>
      </c>
      <c r="B24" s="290"/>
      <c r="C24" s="290"/>
      <c r="D24" s="290"/>
    </row>
    <row r="25" spans="1:4" x14ac:dyDescent="0.2">
      <c r="A25" s="290" t="s">
        <v>1673</v>
      </c>
      <c r="B25" s="290"/>
      <c r="C25" s="290"/>
      <c r="D25" s="290"/>
    </row>
    <row r="26" spans="1:4" x14ac:dyDescent="0.2">
      <c r="A26" s="92"/>
      <c r="B26" s="92"/>
      <c r="C26" s="92"/>
      <c r="D26" s="92"/>
    </row>
    <row r="27" spans="1:4" x14ac:dyDescent="0.2">
      <c r="A27" s="92"/>
      <c r="B27" s="92"/>
      <c r="C27" s="92"/>
      <c r="D27" s="92"/>
    </row>
    <row r="28" spans="1:4" x14ac:dyDescent="0.2">
      <c r="A28" s="92"/>
      <c r="B28" s="92"/>
      <c r="C28" s="92"/>
      <c r="D28" s="92"/>
    </row>
    <row r="30" spans="1:4" x14ac:dyDescent="0.2">
      <c r="A30" s="266"/>
      <c r="B30" s="266"/>
      <c r="C30" s="266"/>
      <c r="D30" s="266"/>
    </row>
    <row r="31" spans="1:4" x14ac:dyDescent="0.2">
      <c r="A31" s="266"/>
      <c r="B31" s="266"/>
      <c r="C31" s="266"/>
      <c r="D31" s="266"/>
    </row>
    <row r="32" spans="1:4" x14ac:dyDescent="0.2">
      <c r="A32" s="290" t="s">
        <v>9</v>
      </c>
      <c r="B32" s="290"/>
      <c r="C32" s="290"/>
      <c r="D32" s="290"/>
    </row>
    <row r="33" spans="1:4" ht="13.5" thickBot="1" x14ac:dyDescent="0.25">
      <c r="A33" s="86"/>
      <c r="B33" s="86"/>
      <c r="C33" s="86"/>
      <c r="D33" s="86"/>
    </row>
    <row r="34" spans="1:4" x14ac:dyDescent="0.2">
      <c r="A34" s="291" t="s">
        <v>1674</v>
      </c>
      <c r="B34" s="291"/>
      <c r="C34" s="291"/>
      <c r="D34" s="291"/>
    </row>
    <row r="35" spans="1:4" x14ac:dyDescent="0.2">
      <c r="A35" s="290" t="s">
        <v>1675</v>
      </c>
      <c r="B35" s="290"/>
      <c r="C35" s="290"/>
      <c r="D35" s="290"/>
    </row>
    <row r="36" spans="1:4" x14ac:dyDescent="0.2">
      <c r="A36" s="290" t="s">
        <v>1676</v>
      </c>
      <c r="B36" s="290"/>
      <c r="C36" s="290"/>
      <c r="D36" s="290"/>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35"/>
  <sheetViews>
    <sheetView view="pageBreakPreview" zoomScale="55" zoomScaleNormal="70" zoomScaleSheetLayoutView="55" workbookViewId="0">
      <selection activeCell="I3" sqref="I3:L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5" max="15" width="27.28515625" bestFit="1" customWidth="1"/>
    <col min="20" max="20" width="12.85546875" bestFit="1" customWidth="1"/>
  </cols>
  <sheetData>
    <row r="1" spans="1:20" ht="15" customHeight="1" x14ac:dyDescent="0.2">
      <c r="A1" s="307" t="s">
        <v>280</v>
      </c>
      <c r="B1" s="307"/>
      <c r="C1" s="307"/>
      <c r="G1" s="308" t="s">
        <v>281</v>
      </c>
      <c r="H1" s="308"/>
      <c r="I1" s="308"/>
      <c r="J1" s="308"/>
      <c r="K1" s="308"/>
      <c r="L1" s="308"/>
    </row>
    <row r="2" spans="1:20" ht="27" customHeight="1" x14ac:dyDescent="0.2">
      <c r="A2" s="307"/>
      <c r="B2" s="307"/>
      <c r="C2" s="307"/>
      <c r="G2" s="309" t="s">
        <v>1677</v>
      </c>
      <c r="H2" s="309"/>
      <c r="I2" s="310" t="s">
        <v>1716</v>
      </c>
      <c r="J2" s="310"/>
      <c r="K2" s="310"/>
      <c r="L2" s="310"/>
    </row>
    <row r="3" spans="1:20" ht="24" customHeight="1" x14ac:dyDescent="0.2">
      <c r="A3" s="307"/>
      <c r="B3" s="307"/>
      <c r="C3" s="307"/>
      <c r="G3" s="309" t="s">
        <v>282</v>
      </c>
      <c r="H3" s="309"/>
      <c r="I3" s="311" t="s">
        <v>284</v>
      </c>
      <c r="J3" s="312"/>
      <c r="K3" s="312"/>
      <c r="L3" s="313"/>
    </row>
    <row r="4" spans="1:20" ht="49.5" customHeight="1" x14ac:dyDescent="0.2">
      <c r="A4" s="307"/>
      <c r="B4" s="307"/>
      <c r="C4" s="307"/>
      <c r="G4" s="309"/>
      <c r="H4" s="309"/>
      <c r="I4" s="314"/>
      <c r="J4" s="315"/>
      <c r="K4" s="315"/>
      <c r="L4" s="316"/>
    </row>
    <row r="5" spans="1:20" ht="8.25" customHeight="1" x14ac:dyDescent="0.2">
      <c r="A5" s="307"/>
      <c r="B5" s="307"/>
      <c r="C5" s="307"/>
      <c r="G5" s="304"/>
      <c r="H5" s="304"/>
      <c r="I5" s="304"/>
      <c r="J5" s="304"/>
      <c r="K5" s="304"/>
      <c r="L5" s="304"/>
    </row>
    <row r="6" spans="1:20" ht="14.25" x14ac:dyDescent="0.2">
      <c r="A6" s="307"/>
      <c r="B6" s="307"/>
      <c r="C6" s="307"/>
      <c r="G6" s="305" t="s">
        <v>283</v>
      </c>
      <c r="H6" s="305"/>
      <c r="I6" s="306"/>
      <c r="J6" s="306"/>
      <c r="K6" s="306"/>
      <c r="L6" s="306"/>
    </row>
    <row r="7" spans="1:20" ht="7.5" customHeight="1" x14ac:dyDescent="0.2">
      <c r="A7" s="307"/>
      <c r="B7" s="307"/>
      <c r="C7" s="307"/>
      <c r="G7" s="304"/>
      <c r="H7" s="304"/>
      <c r="I7" s="304"/>
      <c r="J7" s="304"/>
      <c r="K7" s="304"/>
      <c r="L7" s="304"/>
    </row>
    <row r="8" spans="1:20" ht="14.25" x14ac:dyDescent="0.2">
      <c r="A8" s="307"/>
      <c r="B8" s="307"/>
      <c r="C8" s="307"/>
      <c r="G8" s="305" t="s">
        <v>201</v>
      </c>
      <c r="H8" s="305"/>
      <c r="I8" s="317">
        <v>44756</v>
      </c>
      <c r="J8" s="317"/>
      <c r="K8" s="317"/>
      <c r="L8" s="317"/>
    </row>
    <row r="9" spans="1:20" ht="6.75" customHeight="1" x14ac:dyDescent="0.2">
      <c r="A9" s="307"/>
      <c r="B9" s="307"/>
      <c r="C9" s="307"/>
      <c r="G9" s="304"/>
      <c r="H9" s="304"/>
      <c r="I9" s="304"/>
      <c r="J9" s="304"/>
      <c r="K9" s="304"/>
      <c r="L9" s="304"/>
    </row>
    <row r="10" spans="1:20" ht="14.25" x14ac:dyDescent="0.2">
      <c r="A10" s="307"/>
      <c r="B10" s="307"/>
      <c r="C10" s="307"/>
      <c r="G10" s="305" t="s">
        <v>3</v>
      </c>
      <c r="H10" s="305"/>
      <c r="I10" s="306" t="s">
        <v>1669</v>
      </c>
      <c r="J10" s="306"/>
      <c r="K10" s="306"/>
      <c r="L10" s="306"/>
    </row>
    <row r="12" spans="1:20" s="79" customFormat="1" ht="20.25" customHeight="1" x14ac:dyDescent="0.2">
      <c r="A12" s="300" t="s">
        <v>10</v>
      </c>
      <c r="B12" s="300"/>
      <c r="C12" s="300"/>
      <c r="D12" s="300"/>
      <c r="E12" s="300"/>
      <c r="F12" s="300"/>
      <c r="G12" s="300"/>
      <c r="H12" s="300"/>
      <c r="I12" s="300"/>
      <c r="J12" s="300"/>
      <c r="K12" s="300"/>
      <c r="L12" s="300"/>
    </row>
    <row r="13" spans="1:20" s="1" customFormat="1" ht="13.5" thickBot="1" x14ac:dyDescent="0.25">
      <c r="A13" s="60"/>
      <c r="B13" s="61"/>
      <c r="C13" s="61"/>
      <c r="D13" s="62"/>
      <c r="E13" s="62"/>
      <c r="F13" s="54"/>
      <c r="G13" s="55"/>
      <c r="H13" s="55"/>
      <c r="I13" s="55"/>
      <c r="J13" s="55"/>
      <c r="K13" s="55"/>
    </row>
    <row r="14" spans="1:20" s="44" customFormat="1" ht="21.75" customHeight="1" x14ac:dyDescent="0.2">
      <c r="A14" s="66" t="s">
        <v>11</v>
      </c>
      <c r="B14" s="67" t="s">
        <v>12</v>
      </c>
      <c r="C14" s="301" t="s">
        <v>13</v>
      </c>
      <c r="D14" s="302"/>
      <c r="E14" s="302"/>
      <c r="F14" s="303"/>
      <c r="G14" s="68" t="s">
        <v>14</v>
      </c>
      <c r="H14" s="68" t="s">
        <v>15</v>
      </c>
      <c r="I14" s="68" t="s">
        <v>16</v>
      </c>
      <c r="J14" s="68" t="s">
        <v>17</v>
      </c>
      <c r="K14" s="68" t="s">
        <v>18</v>
      </c>
      <c r="L14" s="69" t="s">
        <v>19</v>
      </c>
      <c r="N14" s="278"/>
      <c r="O14" s="283"/>
      <c r="P14" s="279"/>
      <c r="Q14" s="279"/>
      <c r="R14" s="279"/>
      <c r="S14" s="279"/>
      <c r="T14" s="283"/>
    </row>
    <row r="15" spans="1:20" s="44" customFormat="1" ht="21.75" customHeight="1" x14ac:dyDescent="0.2">
      <c r="A15" s="70">
        <f>'ORÇAMENTO SINTETICO'!$A$16</f>
        <v>1</v>
      </c>
      <c r="B15" s="57" t="s">
        <v>20</v>
      </c>
      <c r="C15" s="48" t="str">
        <f>'ORÇAMENTO SINTETICO'!$D$16</f>
        <v>SERVIÇOS PRELIMINARES E CANTEIRO OBRAS</v>
      </c>
      <c r="D15" s="49"/>
      <c r="E15" s="50"/>
      <c r="F15" s="51"/>
      <c r="G15" s="52">
        <f>'ORÇAMENTO SINTETICO'!I16</f>
        <v>445622.03999999992</v>
      </c>
      <c r="H15" s="52">
        <f>'ORÇAMENTO SINTETICO'!J16</f>
        <v>608707.79</v>
      </c>
      <c r="I15" s="52">
        <f>'ORÇAMENTO SINTETICO'!K16</f>
        <v>1054329.83</v>
      </c>
      <c r="J15" s="52">
        <f>'ORÇAMENTO SINTETICO'!L16</f>
        <v>249349.01</v>
      </c>
      <c r="K15" s="59">
        <f>'ORÇAMENTO SINTETICO'!M16</f>
        <v>1303678.8400000001</v>
      </c>
      <c r="L15" s="71">
        <f>K15/$K$28</f>
        <v>0.13036788426073578</v>
      </c>
      <c r="N15" s="276"/>
      <c r="O15" s="99"/>
      <c r="P15" s="277"/>
      <c r="Q15" s="281"/>
      <c r="R15" s="277"/>
      <c r="S15" s="280"/>
      <c r="T15" s="284"/>
    </row>
    <row r="16" spans="1:20" s="44" customFormat="1" ht="21.75" customHeight="1" x14ac:dyDescent="0.2">
      <c r="A16" s="70">
        <f>'ORÇAMENTO SINTETICO'!$A$40</f>
        <v>2</v>
      </c>
      <c r="B16" s="57" t="s">
        <v>21</v>
      </c>
      <c r="C16" s="48" t="str">
        <f>'ORÇAMENTO SINTETICO'!$D$40</f>
        <v>DEMOLIÇÕES, RETIRADAS E REMANEJAMENTOS</v>
      </c>
      <c r="D16" s="49"/>
      <c r="E16" s="50"/>
      <c r="F16" s="51"/>
      <c r="G16" s="52">
        <f>'ORÇAMENTO SINTETICO'!I40</f>
        <v>167984.43999999992</v>
      </c>
      <c r="H16" s="52">
        <f>'ORÇAMENTO SINTETICO'!J40</f>
        <v>398923.38999999984</v>
      </c>
      <c r="I16" s="52">
        <f>'ORÇAMENTO SINTETICO'!K40</f>
        <v>566907.83000000019</v>
      </c>
      <c r="J16" s="52">
        <f>'ORÇAMENTO SINTETICO'!L40</f>
        <v>134073.63999999996</v>
      </c>
      <c r="K16" s="59">
        <f>'ORÇAMENTO SINTETICO'!M40</f>
        <v>700981.4700000002</v>
      </c>
      <c r="L16" s="71">
        <f t="shared" ref="L16:L27" si="0">K16/$K$28</f>
        <v>7.0098147140196326E-2</v>
      </c>
      <c r="N16" s="276"/>
      <c r="O16" s="99"/>
      <c r="P16" s="277"/>
      <c r="Q16" s="281"/>
      <c r="R16" s="277"/>
      <c r="S16" s="280"/>
      <c r="T16" s="284"/>
    </row>
    <row r="17" spans="1:20" s="44" customFormat="1" ht="21.75" customHeight="1" x14ac:dyDescent="0.2">
      <c r="A17" s="70">
        <f>'ORÇAMENTO SINTETICO'!$A$140</f>
        <v>3</v>
      </c>
      <c r="B17" s="57" t="s">
        <v>22</v>
      </c>
      <c r="C17" s="48" t="str">
        <f>'ORÇAMENTO SINTETICO'!$D$140</f>
        <v>INFRAESTRUTURA E SUPERESTRUTURA</v>
      </c>
      <c r="D17" s="49"/>
      <c r="E17" s="50"/>
      <c r="F17" s="51"/>
      <c r="G17" s="52">
        <f>'ORÇAMENTO SINTETICO'!I140</f>
        <v>262613.49</v>
      </c>
      <c r="H17" s="52">
        <f>'ORÇAMENTO SINTETICO'!J140</f>
        <v>61418.53</v>
      </c>
      <c r="I17" s="52">
        <f>'ORÇAMENTO SINTETICO'!K140</f>
        <v>324032.02</v>
      </c>
      <c r="J17" s="52">
        <f>'ORÇAMENTO SINTETICO'!L140</f>
        <v>76633.570000000007</v>
      </c>
      <c r="K17" s="59">
        <f>'ORÇAMENTO SINTETICO'!M140</f>
        <v>400665.58999999997</v>
      </c>
      <c r="L17" s="71">
        <f t="shared" si="0"/>
        <v>4.0066559080133124E-2</v>
      </c>
      <c r="N17" s="276"/>
      <c r="O17" s="99"/>
      <c r="P17" s="277"/>
      <c r="Q17" s="281"/>
      <c r="R17" s="277"/>
      <c r="S17" s="280"/>
      <c r="T17" s="284"/>
    </row>
    <row r="18" spans="1:20" s="44" customFormat="1" ht="21.75" customHeight="1" x14ac:dyDescent="0.2">
      <c r="A18" s="70">
        <f>'ORÇAMENTO SINTETICO'!$A$145</f>
        <v>4</v>
      </c>
      <c r="B18" s="57" t="s">
        <v>23</v>
      </c>
      <c r="C18" s="48" t="str">
        <f>'ORÇAMENTO SINTETICO'!$D$145</f>
        <v>PAREDES, PAINÉIS E ESQUADRIAS</v>
      </c>
      <c r="D18" s="49"/>
      <c r="E18" s="50"/>
      <c r="F18" s="51"/>
      <c r="G18" s="52">
        <f>'ORÇAMENTO SINTETICO'!I145</f>
        <v>1034623.87</v>
      </c>
      <c r="H18" s="52">
        <f>'ORÇAMENTO SINTETICO'!J145</f>
        <v>173109.95000000004</v>
      </c>
      <c r="I18" s="52">
        <f>'ORÇAMENTO SINTETICO'!K145</f>
        <v>1207733.8199999998</v>
      </c>
      <c r="J18" s="52">
        <f>'ORÇAMENTO SINTETICO'!L145</f>
        <v>285629.04999999993</v>
      </c>
      <c r="K18" s="59">
        <f>'ORÇAMENTO SINTETICO'!M145</f>
        <v>1493362.8700000003</v>
      </c>
      <c r="L18" s="71">
        <f t="shared" si="0"/>
        <v>0.14933628729867263</v>
      </c>
      <c r="N18" s="276"/>
      <c r="O18" s="99"/>
      <c r="P18" s="277"/>
      <c r="Q18" s="281"/>
      <c r="R18" s="277"/>
      <c r="S18" s="280"/>
      <c r="T18" s="284"/>
    </row>
    <row r="19" spans="1:20" s="44" customFormat="1" ht="21.75" customHeight="1" x14ac:dyDescent="0.2">
      <c r="A19" s="196">
        <f>'ORÇAMENTO SINTETICO'!A216</f>
        <v>5</v>
      </c>
      <c r="B19" s="57" t="s">
        <v>24</v>
      </c>
      <c r="C19" s="48" t="str">
        <f>'ORÇAMENTO SINTETICO'!$D$216</f>
        <v>FORROS, PINTURAS E REVESTIMENTOS</v>
      </c>
      <c r="D19" s="49"/>
      <c r="E19" s="50"/>
      <c r="F19" s="51"/>
      <c r="G19" s="52">
        <f>'ORÇAMENTO SINTETICO'!I216</f>
        <v>586399.50999999978</v>
      </c>
      <c r="H19" s="52">
        <f>'ORÇAMENTO SINTETICO'!J216</f>
        <v>222039.42999999996</v>
      </c>
      <c r="I19" s="52">
        <f>'ORÇAMENTO SINTETICO'!K216</f>
        <v>808438.94</v>
      </c>
      <c r="J19" s="52">
        <f>'ORÇAMENTO SINTETICO'!L216</f>
        <v>191195.79000000004</v>
      </c>
      <c r="K19" s="59">
        <f>'ORÇAMENTO SINTETICO'!M216</f>
        <v>999634.72999999986</v>
      </c>
      <c r="L19" s="71">
        <f t="shared" ref="L19" si="1">K19/$K$28</f>
        <v>9.9963473199926947E-2</v>
      </c>
      <c r="N19" s="276"/>
      <c r="O19" s="99"/>
      <c r="P19" s="277"/>
      <c r="Q19" s="281"/>
      <c r="R19" s="277"/>
      <c r="S19" s="280"/>
      <c r="T19" s="284"/>
    </row>
    <row r="20" spans="1:20" s="44" customFormat="1" ht="21.75" customHeight="1" x14ac:dyDescent="0.2">
      <c r="A20" s="196">
        <f>'ORÇAMENTO SINTETICO'!A256</f>
        <v>6</v>
      </c>
      <c r="B20" s="57" t="s">
        <v>25</v>
      </c>
      <c r="C20" s="48" t="str">
        <f>'ORÇAMENTO SINTETICO'!$D$256</f>
        <v>COBERTURA E IMPERMEABILIZAÇÕES</v>
      </c>
      <c r="D20" s="49"/>
      <c r="E20" s="50"/>
      <c r="F20" s="51"/>
      <c r="G20" s="52">
        <f>'ORÇAMENTO SINTETICO'!I256</f>
        <v>201742.76999999996</v>
      </c>
      <c r="H20" s="52">
        <f>'ORÇAMENTO SINTETICO'!J256</f>
        <v>35191.96</v>
      </c>
      <c r="I20" s="52">
        <f>'ORÇAMENTO SINTETICO'!K256</f>
        <v>236934.73000000004</v>
      </c>
      <c r="J20" s="52">
        <f>'ORÇAMENTO SINTETICO'!L256</f>
        <v>56035.060000000019</v>
      </c>
      <c r="K20" s="59">
        <f>'ORÇAMENTO SINTETICO'!M256</f>
        <v>292969.79000000004</v>
      </c>
      <c r="L20" s="71">
        <f t="shared" ref="L20:L21" si="2">K20/$K$28</f>
        <v>2.9296979058593967E-2</v>
      </c>
      <c r="N20" s="276"/>
      <c r="O20" s="99"/>
      <c r="P20" s="277"/>
      <c r="Q20" s="281"/>
      <c r="R20" s="277"/>
      <c r="S20" s="280"/>
      <c r="T20" s="284"/>
    </row>
    <row r="21" spans="1:20" s="44" customFormat="1" ht="21.75" customHeight="1" x14ac:dyDescent="0.2">
      <c r="A21" s="196">
        <f>'ORÇAMENTO SINTETICO'!A285</f>
        <v>7</v>
      </c>
      <c r="B21" s="57" t="s">
        <v>26</v>
      </c>
      <c r="C21" s="48" t="str">
        <f>'ORÇAMENTO SINTETICO'!$D$285</f>
        <v>PISOS, RODAPÉS, SOLEIRAS E PEITORIS</v>
      </c>
      <c r="D21" s="49"/>
      <c r="E21" s="50"/>
      <c r="F21" s="51"/>
      <c r="G21" s="52">
        <f>'ORÇAMENTO SINTETICO'!I285</f>
        <v>665541.82999999984</v>
      </c>
      <c r="H21" s="52">
        <f>'ORÇAMENTO SINTETICO'!J285</f>
        <v>103757.53999999998</v>
      </c>
      <c r="I21" s="52">
        <f>'ORÇAMENTO SINTETICO'!K285</f>
        <v>769299.36999999988</v>
      </c>
      <c r="J21" s="52">
        <f>'ORÇAMENTO SINTETICO'!L285</f>
        <v>181939.30000000005</v>
      </c>
      <c r="K21" s="59">
        <f>'ORÇAMENTO SINTETICO'!M285</f>
        <v>951238.67000000016</v>
      </c>
      <c r="L21" s="71">
        <f t="shared" si="2"/>
        <v>9.5123867190247763E-2</v>
      </c>
      <c r="N21" s="276"/>
      <c r="O21" s="99"/>
      <c r="P21" s="277"/>
      <c r="Q21" s="281"/>
      <c r="R21" s="277"/>
      <c r="S21" s="280"/>
      <c r="T21" s="284"/>
    </row>
    <row r="22" spans="1:20" s="44" customFormat="1" ht="21.75" customHeight="1" x14ac:dyDescent="0.2">
      <c r="A22" s="196">
        <f>'ORÇAMENTO SINTETICO'!A322</f>
        <v>8</v>
      </c>
      <c r="B22" s="57" t="s">
        <v>27</v>
      </c>
      <c r="C22" s="48" t="str">
        <f>'ORÇAMENTO SINTETICO'!$D$322</f>
        <v>SERRALHERIA, CARPINTARIA E MARCENARIA</v>
      </c>
      <c r="D22" s="49"/>
      <c r="E22" s="50"/>
      <c r="F22" s="51"/>
      <c r="G22" s="52">
        <f>'ORÇAMENTO SINTETICO'!I322</f>
        <v>483701.09</v>
      </c>
      <c r="H22" s="52">
        <f>'ORÇAMENTO SINTETICO'!J322</f>
        <v>124913.60999999999</v>
      </c>
      <c r="I22" s="52">
        <f>'ORÇAMENTO SINTETICO'!K322</f>
        <v>608614.70000000007</v>
      </c>
      <c r="J22" s="52">
        <f>'ORÇAMENTO SINTETICO'!L322</f>
        <v>143937.37000000005</v>
      </c>
      <c r="K22" s="59">
        <f>'ORÇAMENTO SINTETICO'!M322</f>
        <v>752552.06999999983</v>
      </c>
      <c r="L22" s="71">
        <f t="shared" si="0"/>
        <v>7.5255207150510414E-2</v>
      </c>
      <c r="N22" s="276"/>
      <c r="O22" s="99"/>
      <c r="P22" s="277"/>
      <c r="Q22" s="282"/>
      <c r="R22" s="277"/>
      <c r="S22" s="280"/>
      <c r="T22" s="284"/>
    </row>
    <row r="23" spans="1:20" s="40" customFormat="1" ht="21.75" customHeight="1" x14ac:dyDescent="0.2">
      <c r="A23" s="196">
        <f>'ORÇAMENTO SINTETICO'!A347</f>
        <v>9</v>
      </c>
      <c r="B23" s="57" t="s">
        <v>28</v>
      </c>
      <c r="C23" s="48" t="str">
        <f>'ORÇAMENTO SINTETICO'!$D$347</f>
        <v>DIVERSOS</v>
      </c>
      <c r="D23" s="49"/>
      <c r="E23" s="50"/>
      <c r="F23" s="51"/>
      <c r="G23" s="52">
        <f>'ORÇAMENTO SINTETICO'!I347</f>
        <v>116329.67</v>
      </c>
      <c r="H23" s="52">
        <f>'ORÇAMENTO SINTETICO'!J347</f>
        <v>39620.040000000008</v>
      </c>
      <c r="I23" s="52">
        <f>'ORÇAMENTO SINTETICO'!K347</f>
        <v>155949.71000000005</v>
      </c>
      <c r="J23" s="52">
        <f>'ORÇAMENTO SINTETICO'!L347</f>
        <v>36882.11</v>
      </c>
      <c r="K23" s="59">
        <f>'ORÇAMENTO SINTETICO'!M347</f>
        <v>192831.82</v>
      </c>
      <c r="L23" s="71">
        <f t="shared" si="0"/>
        <v>1.9283182038566368E-2</v>
      </c>
      <c r="N23" s="276"/>
      <c r="O23" s="99"/>
      <c r="P23" s="277"/>
      <c r="Q23" s="281"/>
      <c r="R23" s="277"/>
      <c r="S23" s="280"/>
      <c r="T23" s="284"/>
    </row>
    <row r="24" spans="1:20" s="40" customFormat="1" ht="21.75" customHeight="1" x14ac:dyDescent="0.2">
      <c r="A24" s="196" t="str">
        <f>'ORÇAMENTO SINTETICO'!A370</f>
        <v>10</v>
      </c>
      <c r="B24" s="57" t="s">
        <v>29</v>
      </c>
      <c r="C24" s="48" t="str">
        <f>'ORÇAMENTO SINTETICO'!$D$370</f>
        <v>INSTALAÇÕES HIDRÁULICAS E SANITÁRIAS</v>
      </c>
      <c r="D24" s="49"/>
      <c r="E24" s="50"/>
      <c r="F24" s="51"/>
      <c r="G24" s="52">
        <f>'ORÇAMENTO SINTETICO'!I370</f>
        <v>382543.39</v>
      </c>
      <c r="H24" s="52">
        <f>'ORÇAMENTO SINTETICO'!J370</f>
        <v>59381.390000000007</v>
      </c>
      <c r="I24" s="52">
        <f>'ORÇAMENTO SINTETICO'!K370</f>
        <v>441924.78</v>
      </c>
      <c r="J24" s="52">
        <f>'ORÇAMENTO SINTETICO'!L370</f>
        <v>104515.23999999993</v>
      </c>
      <c r="K24" s="59">
        <f>'ORÇAMENTO SINTETICO'!M370</f>
        <v>546440.02</v>
      </c>
      <c r="L24" s="71">
        <f t="shared" si="0"/>
        <v>5.4644002109288013E-2</v>
      </c>
      <c r="N24" s="276"/>
      <c r="O24" s="99"/>
      <c r="P24" s="277"/>
      <c r="Q24" s="281"/>
      <c r="R24" s="277"/>
      <c r="S24" s="280"/>
      <c r="T24" s="284"/>
    </row>
    <row r="25" spans="1:20" s="40" customFormat="1" ht="21.75" customHeight="1" x14ac:dyDescent="0.2">
      <c r="A25" s="196">
        <f>'ORÇAMENTO SINTETICO'!A474</f>
        <v>11</v>
      </c>
      <c r="B25" s="57" t="s">
        <v>30</v>
      </c>
      <c r="C25" s="48" t="str">
        <f>'ORÇAMENTO SINTETICO'!$D$474</f>
        <v>INSTALAÇÕES ESPECIAIS - PREVENÇÃO E COMBATE A INCÊNDIO</v>
      </c>
      <c r="D25" s="49"/>
      <c r="E25" s="50"/>
      <c r="F25" s="51"/>
      <c r="G25" s="52">
        <f>'ORÇAMENTO SINTETICO'!I474</f>
        <v>267647.08999999997</v>
      </c>
      <c r="H25" s="52">
        <f>'ORÇAMENTO SINTETICO'!J474</f>
        <v>22589.46</v>
      </c>
      <c r="I25" s="52">
        <f>'ORÇAMENTO SINTETICO'!K474</f>
        <v>290236.55000000005</v>
      </c>
      <c r="J25" s="52">
        <f>'ORÇAMENTO SINTETICO'!L474</f>
        <v>68640.919999999984</v>
      </c>
      <c r="K25" s="59">
        <f>'ORÇAMENTO SINTETICO'!M474</f>
        <v>358877.46999999986</v>
      </c>
      <c r="L25" s="71">
        <f t="shared" si="0"/>
        <v>3.5887747071775486E-2</v>
      </c>
      <c r="N25" s="276"/>
      <c r="O25" s="99"/>
      <c r="P25" s="277"/>
      <c r="Q25" s="281"/>
      <c r="R25" s="277"/>
      <c r="S25" s="280"/>
      <c r="T25" s="284"/>
    </row>
    <row r="26" spans="1:20" s="40" customFormat="1" ht="21.75" customHeight="1" x14ac:dyDescent="0.2">
      <c r="A26" s="196">
        <f>'ORÇAMENTO SINTETICO'!A548</f>
        <v>12</v>
      </c>
      <c r="B26" s="57" t="s">
        <v>31</v>
      </c>
      <c r="C26" s="48" t="str">
        <f>'ORÇAMENTO SINTETICO'!$D$548</f>
        <v>INSTALAÇÕES ESPECIAIS - AR CONDICIONADO E VENTILAÇÃO MECÂNICA</v>
      </c>
      <c r="D26" s="49"/>
      <c r="E26" s="50"/>
      <c r="F26" s="51"/>
      <c r="G26" s="52">
        <f>'ORÇAMENTO SINTETICO'!I548</f>
        <v>355898.82999999984</v>
      </c>
      <c r="H26" s="52">
        <f>'ORÇAMENTO SINTETICO'!J548</f>
        <v>59813.230000000047</v>
      </c>
      <c r="I26" s="52">
        <f>'ORÇAMENTO SINTETICO'!K548</f>
        <v>415712.06000000017</v>
      </c>
      <c r="J26" s="52">
        <f>'ORÇAMENTO SINTETICO'!L548</f>
        <v>98315.92</v>
      </c>
      <c r="K26" s="59">
        <f>'ORÇAMENTO SINTETICO'!M548</f>
        <v>514027.98000000004</v>
      </c>
      <c r="L26" s="71">
        <f t="shared" si="0"/>
        <v>5.1402798102805611E-2</v>
      </c>
      <c r="N26" s="276"/>
      <c r="O26" s="99"/>
      <c r="P26" s="277"/>
      <c r="Q26" s="281"/>
      <c r="R26" s="277"/>
      <c r="S26" s="280"/>
      <c r="T26" s="284"/>
    </row>
    <row r="27" spans="1:20" s="40" customFormat="1" ht="21.75" customHeight="1" x14ac:dyDescent="0.2">
      <c r="A27" s="196" t="str">
        <f>'ORÇAMENTO SINTETICO'!A646</f>
        <v>13</v>
      </c>
      <c r="B27" s="57" t="s">
        <v>32</v>
      </c>
      <c r="C27" s="48" t="str">
        <f>'ORÇAMENTO SINTETICO'!$D$646</f>
        <v>INSTALAÇÕES ELÉTRICAS, LÓGICAS, CFTV E ALARMES</v>
      </c>
      <c r="D27" s="49"/>
      <c r="E27" s="50"/>
      <c r="F27" s="51"/>
      <c r="G27" s="52">
        <f>'ORÇAMENTO SINTETICO'!I646</f>
        <v>962931.8899999999</v>
      </c>
      <c r="H27" s="52">
        <f>'ORÇAMENTO SINTETICO'!J646</f>
        <v>244296.99000000002</v>
      </c>
      <c r="I27" s="52">
        <f>'ORÇAMENTO SINTETICO'!K646</f>
        <v>1207228.8800000004</v>
      </c>
      <c r="J27" s="52">
        <f>'ORÇAMENTO SINTETICO'!L646</f>
        <v>285509.78000000003</v>
      </c>
      <c r="K27" s="59">
        <f>'ORÇAMENTO SINTETICO'!M646</f>
        <v>1492738.6599999997</v>
      </c>
      <c r="L27" s="71">
        <f t="shared" si="0"/>
        <v>0.14927386629854772</v>
      </c>
      <c r="N27" s="276"/>
      <c r="O27" s="99"/>
      <c r="P27" s="277"/>
      <c r="Q27" s="281"/>
      <c r="R27" s="277"/>
      <c r="S27" s="280"/>
      <c r="T27" s="284"/>
    </row>
    <row r="28" spans="1:20" s="56" customFormat="1" ht="21.75" customHeight="1" thickBot="1" x14ac:dyDescent="0.25">
      <c r="A28" s="72"/>
      <c r="B28" s="73"/>
      <c r="C28" s="74"/>
      <c r="D28" s="73"/>
      <c r="E28" s="75"/>
      <c r="F28" s="76" t="s">
        <v>33</v>
      </c>
      <c r="G28" s="77">
        <f>SUM(G15:G27)</f>
        <v>5933579.9099999983</v>
      </c>
      <c r="H28" s="77">
        <f>SUM(H15:H27)</f>
        <v>2153763.3099999996</v>
      </c>
      <c r="I28" s="77">
        <f>G28+H28</f>
        <v>8087343.2199999979</v>
      </c>
      <c r="J28" s="77">
        <f>SUM(J15:J27)</f>
        <v>1912656.76</v>
      </c>
      <c r="K28" s="77">
        <f>SUM(K15:K27)</f>
        <v>9999999.9799999986</v>
      </c>
      <c r="L28" s="78">
        <f>SUM(L15:L27)</f>
        <v>1</v>
      </c>
    </row>
    <row r="29" spans="1:20" ht="15.6" customHeight="1" x14ac:dyDescent="0.2">
      <c r="G29" s="63">
        <f>G28/I28</f>
        <v>0.7336871638298047</v>
      </c>
      <c r="H29" s="64">
        <f>H28/I28</f>
        <v>0.26631283617019536</v>
      </c>
      <c r="I29" s="65">
        <f>G29+H29</f>
        <v>1</v>
      </c>
    </row>
    <row r="30" spans="1:20" ht="16.5" thickBot="1" x14ac:dyDescent="0.25">
      <c r="G30" s="297" t="s">
        <v>34</v>
      </c>
      <c r="H30" s="298"/>
      <c r="I30" s="299"/>
      <c r="L30" s="134"/>
    </row>
    <row r="35" spans="11:11" x14ac:dyDescent="0.2">
      <c r="K35" s="134"/>
    </row>
  </sheetData>
  <mergeCells count="18">
    <mergeCell ref="G8:H8"/>
    <mergeCell ref="I8:L8"/>
    <mergeCell ref="G30:I30"/>
    <mergeCell ref="A12:L12"/>
    <mergeCell ref="C14:F14"/>
    <mergeCell ref="G9:L9"/>
    <mergeCell ref="G10:H10"/>
    <mergeCell ref="I10:L10"/>
    <mergeCell ref="A1:C10"/>
    <mergeCell ref="G1:L1"/>
    <mergeCell ref="G2:H2"/>
    <mergeCell ref="I2:L2"/>
    <mergeCell ref="G3:H4"/>
    <mergeCell ref="I3:L4"/>
    <mergeCell ref="G5:L5"/>
    <mergeCell ref="G6:H6"/>
    <mergeCell ref="I6:L6"/>
    <mergeCell ref="G7:L7"/>
  </mergeCells>
  <pageMargins left="0.25" right="0.25" top="0.75" bottom="0.75" header="0.3" footer="0.3"/>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195"/>
  <sheetViews>
    <sheetView showGridLines="0" showZeros="0" tabSelected="1" view="pageBreakPreview" zoomScale="70" zoomScaleNormal="70" zoomScaleSheetLayoutView="70" workbookViewId="0">
      <selection sqref="A1:C10"/>
    </sheetView>
  </sheetViews>
  <sheetFormatPr defaultColWidth="9.140625" defaultRowHeight="12.75" x14ac:dyDescent="0.2"/>
  <cols>
    <col min="1" max="1" width="11.140625" style="44" customWidth="1"/>
    <col min="2" max="2" width="17.28515625" style="109" customWidth="1"/>
    <col min="3" max="3" width="18" style="109" customWidth="1"/>
    <col min="4" max="4" width="95.42578125" style="44" customWidth="1"/>
    <col min="5" max="5" width="18.28515625" style="45" customWidth="1"/>
    <col min="6" max="6" width="11.5703125" style="53" customWidth="1"/>
    <col min="7" max="13" width="18.7109375" style="53" customWidth="1"/>
    <col min="14" max="14" width="15.7109375" style="53" customWidth="1"/>
    <col min="15" max="244" width="9.140625" style="44"/>
    <col min="245" max="245" width="11.140625" style="44" customWidth="1"/>
    <col min="246" max="246" width="59.28515625" style="44" customWidth="1"/>
    <col min="247" max="247" width="5.42578125" style="44" customWidth="1"/>
    <col min="248" max="248" width="9.42578125" style="44" customWidth="1"/>
    <col min="249" max="249" width="12.7109375" style="44" customWidth="1"/>
    <col min="250" max="250" width="14.28515625" style="44" customWidth="1"/>
    <col min="251" max="251" width="14" style="44" bestFit="1" customWidth="1"/>
    <col min="252" max="252" width="15.7109375" style="44" customWidth="1"/>
    <col min="253" max="253" width="17.5703125" style="44" customWidth="1"/>
    <col min="254" max="254" width="104.28515625" style="44" customWidth="1"/>
    <col min="255" max="255" width="1.28515625" style="44" customWidth="1"/>
    <col min="256" max="256" width="18.7109375" style="44" customWidth="1"/>
    <col min="257" max="500" width="9.140625" style="44"/>
    <col min="501" max="501" width="11.140625" style="44" customWidth="1"/>
    <col min="502" max="502" width="59.28515625" style="44" customWidth="1"/>
    <col min="503" max="503" width="5.42578125" style="44" customWidth="1"/>
    <col min="504" max="504" width="9.42578125" style="44" customWidth="1"/>
    <col min="505" max="505" width="12.7109375" style="44" customWidth="1"/>
    <col min="506" max="506" width="14.28515625" style="44" customWidth="1"/>
    <col min="507" max="507" width="14" style="44" bestFit="1" customWidth="1"/>
    <col min="508" max="508" width="15.7109375" style="44" customWidth="1"/>
    <col min="509" max="509" width="17.5703125" style="44" customWidth="1"/>
    <col min="510" max="510" width="104.28515625" style="44" customWidth="1"/>
    <col min="511" max="511" width="1.28515625" style="44" customWidth="1"/>
    <col min="512" max="512" width="18.7109375" style="44" customWidth="1"/>
    <col min="513" max="756" width="9.140625" style="44"/>
    <col min="757" max="757" width="11.140625" style="44" customWidth="1"/>
    <col min="758" max="758" width="59.28515625" style="44" customWidth="1"/>
    <col min="759" max="759" width="5.42578125" style="44" customWidth="1"/>
    <col min="760" max="760" width="9.42578125" style="44" customWidth="1"/>
    <col min="761" max="761" width="12.7109375" style="44" customWidth="1"/>
    <col min="762" max="762" width="14.28515625" style="44" customWidth="1"/>
    <col min="763" max="763" width="14" style="44" bestFit="1" customWidth="1"/>
    <col min="764" max="764" width="15.7109375" style="44" customWidth="1"/>
    <col min="765" max="765" width="17.5703125" style="44" customWidth="1"/>
    <col min="766" max="766" width="104.28515625" style="44" customWidth="1"/>
    <col min="767" max="767" width="1.28515625" style="44" customWidth="1"/>
    <col min="768" max="768" width="18.7109375" style="44" customWidth="1"/>
    <col min="769" max="1012" width="9.140625" style="44"/>
    <col min="1013" max="1013" width="11.140625" style="44" customWidth="1"/>
    <col min="1014" max="1014" width="59.28515625" style="44" customWidth="1"/>
    <col min="1015" max="1015" width="5.42578125" style="44" customWidth="1"/>
    <col min="1016" max="1016" width="9.42578125" style="44" customWidth="1"/>
    <col min="1017" max="1017" width="12.7109375" style="44" customWidth="1"/>
    <col min="1018" max="1018" width="14.28515625" style="44" customWidth="1"/>
    <col min="1019" max="1019" width="14" style="44" bestFit="1" customWidth="1"/>
    <col min="1020" max="1020" width="15.7109375" style="44" customWidth="1"/>
    <col min="1021" max="1021" width="17.5703125" style="44" customWidth="1"/>
    <col min="1022" max="1022" width="104.28515625" style="44" customWidth="1"/>
    <col min="1023" max="1023" width="1.28515625" style="44" customWidth="1"/>
    <col min="1024" max="1024" width="18.7109375" style="44" customWidth="1"/>
    <col min="1025" max="1268" width="9.140625" style="44"/>
    <col min="1269" max="1269" width="11.140625" style="44" customWidth="1"/>
    <col min="1270" max="1270" width="59.28515625" style="44" customWidth="1"/>
    <col min="1271" max="1271" width="5.42578125" style="44" customWidth="1"/>
    <col min="1272" max="1272" width="9.42578125" style="44" customWidth="1"/>
    <col min="1273" max="1273" width="12.7109375" style="44" customWidth="1"/>
    <col min="1274" max="1274" width="14.28515625" style="44" customWidth="1"/>
    <col min="1275" max="1275" width="14" style="44" bestFit="1" customWidth="1"/>
    <col min="1276" max="1276" width="15.7109375" style="44" customWidth="1"/>
    <col min="1277" max="1277" width="17.5703125" style="44" customWidth="1"/>
    <col min="1278" max="1278" width="104.28515625" style="44" customWidth="1"/>
    <col min="1279" max="1279" width="1.28515625" style="44" customWidth="1"/>
    <col min="1280" max="1280" width="18.7109375" style="44" customWidth="1"/>
    <col min="1281" max="1524" width="9.140625" style="44"/>
    <col min="1525" max="1525" width="11.140625" style="44" customWidth="1"/>
    <col min="1526" max="1526" width="59.28515625" style="44" customWidth="1"/>
    <col min="1527" max="1527" width="5.42578125" style="44" customWidth="1"/>
    <col min="1528" max="1528" width="9.42578125" style="44" customWidth="1"/>
    <col min="1529" max="1529" width="12.7109375" style="44" customWidth="1"/>
    <col min="1530" max="1530" width="14.28515625" style="44" customWidth="1"/>
    <col min="1531" max="1531" width="14" style="44" bestFit="1" customWidth="1"/>
    <col min="1532" max="1532" width="15.7109375" style="44" customWidth="1"/>
    <col min="1533" max="1533" width="17.5703125" style="44" customWidth="1"/>
    <col min="1534" max="1534" width="104.28515625" style="44" customWidth="1"/>
    <col min="1535" max="1535" width="1.28515625" style="44" customWidth="1"/>
    <col min="1536" max="1536" width="18.7109375" style="44" customWidth="1"/>
    <col min="1537" max="1780" width="9.140625" style="44"/>
    <col min="1781" max="1781" width="11.140625" style="44" customWidth="1"/>
    <col min="1782" max="1782" width="59.28515625" style="44" customWidth="1"/>
    <col min="1783" max="1783" width="5.42578125" style="44" customWidth="1"/>
    <col min="1784" max="1784" width="9.42578125" style="44" customWidth="1"/>
    <col min="1785" max="1785" width="12.7109375" style="44" customWidth="1"/>
    <col min="1786" max="1786" width="14.28515625" style="44" customWidth="1"/>
    <col min="1787" max="1787" width="14" style="44" bestFit="1" customWidth="1"/>
    <col min="1788" max="1788" width="15.7109375" style="44" customWidth="1"/>
    <col min="1789" max="1789" width="17.5703125" style="44" customWidth="1"/>
    <col min="1790" max="1790" width="104.28515625" style="44" customWidth="1"/>
    <col min="1791" max="1791" width="1.28515625" style="44" customWidth="1"/>
    <col min="1792" max="1792" width="18.7109375" style="44" customWidth="1"/>
    <col min="1793" max="2036" width="9.140625" style="44"/>
    <col min="2037" max="2037" width="11.140625" style="44" customWidth="1"/>
    <col min="2038" max="2038" width="59.28515625" style="44" customWidth="1"/>
    <col min="2039" max="2039" width="5.42578125" style="44" customWidth="1"/>
    <col min="2040" max="2040" width="9.42578125" style="44" customWidth="1"/>
    <col min="2041" max="2041" width="12.7109375" style="44" customWidth="1"/>
    <col min="2042" max="2042" width="14.28515625" style="44" customWidth="1"/>
    <col min="2043" max="2043" width="14" style="44" bestFit="1" customWidth="1"/>
    <col min="2044" max="2044" width="15.7109375" style="44" customWidth="1"/>
    <col min="2045" max="2045" width="17.5703125" style="44" customWidth="1"/>
    <col min="2046" max="2046" width="104.28515625" style="44" customWidth="1"/>
    <col min="2047" max="2047" width="1.28515625" style="44" customWidth="1"/>
    <col min="2048" max="2048" width="18.7109375" style="44" customWidth="1"/>
    <col min="2049" max="2292" width="9.140625" style="44"/>
    <col min="2293" max="2293" width="11.140625" style="44" customWidth="1"/>
    <col min="2294" max="2294" width="59.28515625" style="44" customWidth="1"/>
    <col min="2295" max="2295" width="5.42578125" style="44" customWidth="1"/>
    <col min="2296" max="2296" width="9.42578125" style="44" customWidth="1"/>
    <col min="2297" max="2297" width="12.7109375" style="44" customWidth="1"/>
    <col min="2298" max="2298" width="14.28515625" style="44" customWidth="1"/>
    <col min="2299" max="2299" width="14" style="44" bestFit="1" customWidth="1"/>
    <col min="2300" max="2300" width="15.7109375" style="44" customWidth="1"/>
    <col min="2301" max="2301" width="17.5703125" style="44" customWidth="1"/>
    <col min="2302" max="2302" width="104.28515625" style="44" customWidth="1"/>
    <col min="2303" max="2303" width="1.28515625" style="44" customWidth="1"/>
    <col min="2304" max="2304" width="18.7109375" style="44" customWidth="1"/>
    <col min="2305" max="2548" width="9.140625" style="44"/>
    <col min="2549" max="2549" width="11.140625" style="44" customWidth="1"/>
    <col min="2550" max="2550" width="59.28515625" style="44" customWidth="1"/>
    <col min="2551" max="2551" width="5.42578125" style="44" customWidth="1"/>
    <col min="2552" max="2552" width="9.42578125" style="44" customWidth="1"/>
    <col min="2553" max="2553" width="12.7109375" style="44" customWidth="1"/>
    <col min="2554" max="2554" width="14.28515625" style="44" customWidth="1"/>
    <col min="2555" max="2555" width="14" style="44" bestFit="1" customWidth="1"/>
    <col min="2556" max="2556" width="15.7109375" style="44" customWidth="1"/>
    <col min="2557" max="2557" width="17.5703125" style="44" customWidth="1"/>
    <col min="2558" max="2558" width="104.28515625" style="44" customWidth="1"/>
    <col min="2559" max="2559" width="1.28515625" style="44" customWidth="1"/>
    <col min="2560" max="2560" width="18.7109375" style="44" customWidth="1"/>
    <col min="2561" max="2804" width="9.140625" style="44"/>
    <col min="2805" max="2805" width="11.140625" style="44" customWidth="1"/>
    <col min="2806" max="2806" width="59.28515625" style="44" customWidth="1"/>
    <col min="2807" max="2807" width="5.42578125" style="44" customWidth="1"/>
    <col min="2808" max="2808" width="9.42578125" style="44" customWidth="1"/>
    <col min="2809" max="2809" width="12.7109375" style="44" customWidth="1"/>
    <col min="2810" max="2810" width="14.28515625" style="44" customWidth="1"/>
    <col min="2811" max="2811" width="14" style="44" bestFit="1" customWidth="1"/>
    <col min="2812" max="2812" width="15.7109375" style="44" customWidth="1"/>
    <col min="2813" max="2813" width="17.5703125" style="44" customWidth="1"/>
    <col min="2814" max="2814" width="104.28515625" style="44" customWidth="1"/>
    <col min="2815" max="2815" width="1.28515625" style="44" customWidth="1"/>
    <col min="2816" max="2816" width="18.7109375" style="44" customWidth="1"/>
    <col min="2817" max="3060" width="9.140625" style="44"/>
    <col min="3061" max="3061" width="11.140625" style="44" customWidth="1"/>
    <col min="3062" max="3062" width="59.28515625" style="44" customWidth="1"/>
    <col min="3063" max="3063" width="5.42578125" style="44" customWidth="1"/>
    <col min="3064" max="3064" width="9.42578125" style="44" customWidth="1"/>
    <col min="3065" max="3065" width="12.7109375" style="44" customWidth="1"/>
    <col min="3066" max="3066" width="14.28515625" style="44" customWidth="1"/>
    <col min="3067" max="3067" width="14" style="44" bestFit="1" customWidth="1"/>
    <col min="3068" max="3068" width="15.7109375" style="44" customWidth="1"/>
    <col min="3069" max="3069" width="17.5703125" style="44" customWidth="1"/>
    <col min="3070" max="3070" width="104.28515625" style="44" customWidth="1"/>
    <col min="3071" max="3071" width="1.28515625" style="44" customWidth="1"/>
    <col min="3072" max="3072" width="18.7109375" style="44" customWidth="1"/>
    <col min="3073" max="3316" width="9.140625" style="44"/>
    <col min="3317" max="3317" width="11.140625" style="44" customWidth="1"/>
    <col min="3318" max="3318" width="59.28515625" style="44" customWidth="1"/>
    <col min="3319" max="3319" width="5.42578125" style="44" customWidth="1"/>
    <col min="3320" max="3320" width="9.42578125" style="44" customWidth="1"/>
    <col min="3321" max="3321" width="12.7109375" style="44" customWidth="1"/>
    <col min="3322" max="3322" width="14.28515625" style="44" customWidth="1"/>
    <col min="3323" max="3323" width="14" style="44" bestFit="1" customWidth="1"/>
    <col min="3324" max="3324" width="15.7109375" style="44" customWidth="1"/>
    <col min="3325" max="3325" width="17.5703125" style="44" customWidth="1"/>
    <col min="3326" max="3326" width="104.28515625" style="44" customWidth="1"/>
    <col min="3327" max="3327" width="1.28515625" style="44" customWidth="1"/>
    <col min="3328" max="3328" width="18.7109375" style="44" customWidth="1"/>
    <col min="3329" max="3572" width="9.140625" style="44"/>
    <col min="3573" max="3573" width="11.140625" style="44" customWidth="1"/>
    <col min="3574" max="3574" width="59.28515625" style="44" customWidth="1"/>
    <col min="3575" max="3575" width="5.42578125" style="44" customWidth="1"/>
    <col min="3576" max="3576" width="9.42578125" style="44" customWidth="1"/>
    <col min="3577" max="3577" width="12.7109375" style="44" customWidth="1"/>
    <col min="3578" max="3578" width="14.28515625" style="44" customWidth="1"/>
    <col min="3579" max="3579" width="14" style="44" bestFit="1" customWidth="1"/>
    <col min="3580" max="3580" width="15.7109375" style="44" customWidth="1"/>
    <col min="3581" max="3581" width="17.5703125" style="44" customWidth="1"/>
    <col min="3582" max="3582" width="104.28515625" style="44" customWidth="1"/>
    <col min="3583" max="3583" width="1.28515625" style="44" customWidth="1"/>
    <col min="3584" max="3584" width="18.7109375" style="44" customWidth="1"/>
    <col min="3585" max="3828" width="9.140625" style="44"/>
    <col min="3829" max="3829" width="11.140625" style="44" customWidth="1"/>
    <col min="3830" max="3830" width="59.28515625" style="44" customWidth="1"/>
    <col min="3831" max="3831" width="5.42578125" style="44" customWidth="1"/>
    <col min="3832" max="3832" width="9.42578125" style="44" customWidth="1"/>
    <col min="3833" max="3833" width="12.7109375" style="44" customWidth="1"/>
    <col min="3834" max="3834" width="14.28515625" style="44" customWidth="1"/>
    <col min="3835" max="3835" width="14" style="44" bestFit="1" customWidth="1"/>
    <col min="3836" max="3836" width="15.7109375" style="44" customWidth="1"/>
    <col min="3837" max="3837" width="17.5703125" style="44" customWidth="1"/>
    <col min="3838" max="3838" width="104.28515625" style="44" customWidth="1"/>
    <col min="3839" max="3839" width="1.28515625" style="44" customWidth="1"/>
    <col min="3840" max="3840" width="18.7109375" style="44" customWidth="1"/>
    <col min="3841" max="4084" width="9.140625" style="44"/>
    <col min="4085" max="4085" width="11.140625" style="44" customWidth="1"/>
    <col min="4086" max="4086" width="59.28515625" style="44" customWidth="1"/>
    <col min="4087" max="4087" width="5.42578125" style="44" customWidth="1"/>
    <col min="4088" max="4088" width="9.42578125" style="44" customWidth="1"/>
    <col min="4089" max="4089" width="12.7109375" style="44" customWidth="1"/>
    <col min="4090" max="4090" width="14.28515625" style="44" customWidth="1"/>
    <col min="4091" max="4091" width="14" style="44" bestFit="1" customWidth="1"/>
    <col min="4092" max="4092" width="15.7109375" style="44" customWidth="1"/>
    <col min="4093" max="4093" width="17.5703125" style="44" customWidth="1"/>
    <col min="4094" max="4094" width="104.28515625" style="44" customWidth="1"/>
    <col min="4095" max="4095" width="1.28515625" style="44" customWidth="1"/>
    <col min="4096" max="4096" width="18.7109375" style="44" customWidth="1"/>
    <col min="4097" max="4340" width="9.140625" style="44"/>
    <col min="4341" max="4341" width="11.140625" style="44" customWidth="1"/>
    <col min="4342" max="4342" width="59.28515625" style="44" customWidth="1"/>
    <col min="4343" max="4343" width="5.42578125" style="44" customWidth="1"/>
    <col min="4344" max="4344" width="9.42578125" style="44" customWidth="1"/>
    <col min="4345" max="4345" width="12.7109375" style="44" customWidth="1"/>
    <col min="4346" max="4346" width="14.28515625" style="44" customWidth="1"/>
    <col min="4347" max="4347" width="14" style="44" bestFit="1" customWidth="1"/>
    <col min="4348" max="4348" width="15.7109375" style="44" customWidth="1"/>
    <col min="4349" max="4349" width="17.5703125" style="44" customWidth="1"/>
    <col min="4350" max="4350" width="104.28515625" style="44" customWidth="1"/>
    <col min="4351" max="4351" width="1.28515625" style="44" customWidth="1"/>
    <col min="4352" max="4352" width="18.7109375" style="44" customWidth="1"/>
    <col min="4353" max="4596" width="9.140625" style="44"/>
    <col min="4597" max="4597" width="11.140625" style="44" customWidth="1"/>
    <col min="4598" max="4598" width="59.28515625" style="44" customWidth="1"/>
    <col min="4599" max="4599" width="5.42578125" style="44" customWidth="1"/>
    <col min="4600" max="4600" width="9.42578125" style="44" customWidth="1"/>
    <col min="4601" max="4601" width="12.7109375" style="44" customWidth="1"/>
    <col min="4602" max="4602" width="14.28515625" style="44" customWidth="1"/>
    <col min="4603" max="4603" width="14" style="44" bestFit="1" customWidth="1"/>
    <col min="4604" max="4604" width="15.7109375" style="44" customWidth="1"/>
    <col min="4605" max="4605" width="17.5703125" style="44" customWidth="1"/>
    <col min="4606" max="4606" width="104.28515625" style="44" customWidth="1"/>
    <col min="4607" max="4607" width="1.28515625" style="44" customWidth="1"/>
    <col min="4608" max="4608" width="18.7109375" style="44" customWidth="1"/>
    <col min="4609" max="4852" width="9.140625" style="44"/>
    <col min="4853" max="4853" width="11.140625" style="44" customWidth="1"/>
    <col min="4854" max="4854" width="59.28515625" style="44" customWidth="1"/>
    <col min="4855" max="4855" width="5.42578125" style="44" customWidth="1"/>
    <col min="4856" max="4856" width="9.42578125" style="44" customWidth="1"/>
    <col min="4857" max="4857" width="12.7109375" style="44" customWidth="1"/>
    <col min="4858" max="4858" width="14.28515625" style="44" customWidth="1"/>
    <col min="4859" max="4859" width="14" style="44" bestFit="1" customWidth="1"/>
    <col min="4860" max="4860" width="15.7109375" style="44" customWidth="1"/>
    <col min="4861" max="4861" width="17.5703125" style="44" customWidth="1"/>
    <col min="4862" max="4862" width="104.28515625" style="44" customWidth="1"/>
    <col min="4863" max="4863" width="1.28515625" style="44" customWidth="1"/>
    <col min="4864" max="4864" width="18.7109375" style="44" customWidth="1"/>
    <col min="4865" max="5108" width="9.140625" style="44"/>
    <col min="5109" max="5109" width="11.140625" style="44" customWidth="1"/>
    <col min="5110" max="5110" width="59.28515625" style="44" customWidth="1"/>
    <col min="5111" max="5111" width="5.42578125" style="44" customWidth="1"/>
    <col min="5112" max="5112" width="9.42578125" style="44" customWidth="1"/>
    <col min="5113" max="5113" width="12.7109375" style="44" customWidth="1"/>
    <col min="5114" max="5114" width="14.28515625" style="44" customWidth="1"/>
    <col min="5115" max="5115" width="14" style="44" bestFit="1" customWidth="1"/>
    <col min="5116" max="5116" width="15.7109375" style="44" customWidth="1"/>
    <col min="5117" max="5117" width="17.5703125" style="44" customWidth="1"/>
    <col min="5118" max="5118" width="104.28515625" style="44" customWidth="1"/>
    <col min="5119" max="5119" width="1.28515625" style="44" customWidth="1"/>
    <col min="5120" max="5120" width="18.7109375" style="44" customWidth="1"/>
    <col min="5121" max="5364" width="9.140625" style="44"/>
    <col min="5365" max="5365" width="11.140625" style="44" customWidth="1"/>
    <col min="5366" max="5366" width="59.28515625" style="44" customWidth="1"/>
    <col min="5367" max="5367" width="5.42578125" style="44" customWidth="1"/>
    <col min="5368" max="5368" width="9.42578125" style="44" customWidth="1"/>
    <col min="5369" max="5369" width="12.7109375" style="44" customWidth="1"/>
    <col min="5370" max="5370" width="14.28515625" style="44" customWidth="1"/>
    <col min="5371" max="5371" width="14" style="44" bestFit="1" customWidth="1"/>
    <col min="5372" max="5372" width="15.7109375" style="44" customWidth="1"/>
    <col min="5373" max="5373" width="17.5703125" style="44" customWidth="1"/>
    <col min="5374" max="5374" width="104.28515625" style="44" customWidth="1"/>
    <col min="5375" max="5375" width="1.28515625" style="44" customWidth="1"/>
    <col min="5376" max="5376" width="18.7109375" style="44" customWidth="1"/>
    <col min="5377" max="5620" width="9.140625" style="44"/>
    <col min="5621" max="5621" width="11.140625" style="44" customWidth="1"/>
    <col min="5622" max="5622" width="59.28515625" style="44" customWidth="1"/>
    <col min="5623" max="5623" width="5.42578125" style="44" customWidth="1"/>
    <col min="5624" max="5624" width="9.42578125" style="44" customWidth="1"/>
    <col min="5625" max="5625" width="12.7109375" style="44" customWidth="1"/>
    <col min="5626" max="5626" width="14.28515625" style="44" customWidth="1"/>
    <col min="5627" max="5627" width="14" style="44" bestFit="1" customWidth="1"/>
    <col min="5628" max="5628" width="15.7109375" style="44" customWidth="1"/>
    <col min="5629" max="5629" width="17.5703125" style="44" customWidth="1"/>
    <col min="5630" max="5630" width="104.28515625" style="44" customWidth="1"/>
    <col min="5631" max="5631" width="1.28515625" style="44" customWidth="1"/>
    <col min="5632" max="5632" width="18.7109375" style="44" customWidth="1"/>
    <col min="5633" max="5876" width="9.140625" style="44"/>
    <col min="5877" max="5877" width="11.140625" style="44" customWidth="1"/>
    <col min="5878" max="5878" width="59.28515625" style="44" customWidth="1"/>
    <col min="5879" max="5879" width="5.42578125" style="44" customWidth="1"/>
    <col min="5880" max="5880" width="9.42578125" style="44" customWidth="1"/>
    <col min="5881" max="5881" width="12.7109375" style="44" customWidth="1"/>
    <col min="5882" max="5882" width="14.28515625" style="44" customWidth="1"/>
    <col min="5883" max="5883" width="14" style="44" bestFit="1" customWidth="1"/>
    <col min="5884" max="5884" width="15.7109375" style="44" customWidth="1"/>
    <col min="5885" max="5885" width="17.5703125" style="44" customWidth="1"/>
    <col min="5886" max="5886" width="104.28515625" style="44" customWidth="1"/>
    <col min="5887" max="5887" width="1.28515625" style="44" customWidth="1"/>
    <col min="5888" max="5888" width="18.7109375" style="44" customWidth="1"/>
    <col min="5889" max="6132" width="9.140625" style="44"/>
    <col min="6133" max="6133" width="11.140625" style="44" customWidth="1"/>
    <col min="6134" max="6134" width="59.28515625" style="44" customWidth="1"/>
    <col min="6135" max="6135" width="5.42578125" style="44" customWidth="1"/>
    <col min="6136" max="6136" width="9.42578125" style="44" customWidth="1"/>
    <col min="6137" max="6137" width="12.7109375" style="44" customWidth="1"/>
    <col min="6138" max="6138" width="14.28515625" style="44" customWidth="1"/>
    <col min="6139" max="6139" width="14" style="44" bestFit="1" customWidth="1"/>
    <col min="6140" max="6140" width="15.7109375" style="44" customWidth="1"/>
    <col min="6141" max="6141" width="17.5703125" style="44" customWidth="1"/>
    <col min="6142" max="6142" width="104.28515625" style="44" customWidth="1"/>
    <col min="6143" max="6143" width="1.28515625" style="44" customWidth="1"/>
    <col min="6144" max="6144" width="18.7109375" style="44" customWidth="1"/>
    <col min="6145" max="6388" width="9.140625" style="44"/>
    <col min="6389" max="6389" width="11.140625" style="44" customWidth="1"/>
    <col min="6390" max="6390" width="59.28515625" style="44" customWidth="1"/>
    <col min="6391" max="6391" width="5.42578125" style="44" customWidth="1"/>
    <col min="6392" max="6392" width="9.42578125" style="44" customWidth="1"/>
    <col min="6393" max="6393" width="12.7109375" style="44" customWidth="1"/>
    <col min="6394" max="6394" width="14.28515625" style="44" customWidth="1"/>
    <col min="6395" max="6395" width="14" style="44" bestFit="1" customWidth="1"/>
    <col min="6396" max="6396" width="15.7109375" style="44" customWidth="1"/>
    <col min="6397" max="6397" width="17.5703125" style="44" customWidth="1"/>
    <col min="6398" max="6398" width="104.28515625" style="44" customWidth="1"/>
    <col min="6399" max="6399" width="1.28515625" style="44" customWidth="1"/>
    <col min="6400" max="6400" width="18.7109375" style="44" customWidth="1"/>
    <col min="6401" max="6644" width="9.140625" style="44"/>
    <col min="6645" max="6645" width="11.140625" style="44" customWidth="1"/>
    <col min="6646" max="6646" width="59.28515625" style="44" customWidth="1"/>
    <col min="6647" max="6647" width="5.42578125" style="44" customWidth="1"/>
    <col min="6648" max="6648" width="9.42578125" style="44" customWidth="1"/>
    <col min="6649" max="6649" width="12.7109375" style="44" customWidth="1"/>
    <col min="6650" max="6650" width="14.28515625" style="44" customWidth="1"/>
    <col min="6651" max="6651" width="14" style="44" bestFit="1" customWidth="1"/>
    <col min="6652" max="6652" width="15.7109375" style="44" customWidth="1"/>
    <col min="6653" max="6653" width="17.5703125" style="44" customWidth="1"/>
    <col min="6654" max="6654" width="104.28515625" style="44" customWidth="1"/>
    <col min="6655" max="6655" width="1.28515625" style="44" customWidth="1"/>
    <col min="6656" max="6656" width="18.7109375" style="44" customWidth="1"/>
    <col min="6657" max="6900" width="9.140625" style="44"/>
    <col min="6901" max="6901" width="11.140625" style="44" customWidth="1"/>
    <col min="6902" max="6902" width="59.28515625" style="44" customWidth="1"/>
    <col min="6903" max="6903" width="5.42578125" style="44" customWidth="1"/>
    <col min="6904" max="6904" width="9.42578125" style="44" customWidth="1"/>
    <col min="6905" max="6905" width="12.7109375" style="44" customWidth="1"/>
    <col min="6906" max="6906" width="14.28515625" style="44" customWidth="1"/>
    <col min="6907" max="6907" width="14" style="44" bestFit="1" customWidth="1"/>
    <col min="6908" max="6908" width="15.7109375" style="44" customWidth="1"/>
    <col min="6909" max="6909" width="17.5703125" style="44" customWidth="1"/>
    <col min="6910" max="6910" width="104.28515625" style="44" customWidth="1"/>
    <col min="6911" max="6911" width="1.28515625" style="44" customWidth="1"/>
    <col min="6912" max="6912" width="18.7109375" style="44" customWidth="1"/>
    <col min="6913" max="7156" width="9.140625" style="44"/>
    <col min="7157" max="7157" width="11.140625" style="44" customWidth="1"/>
    <col min="7158" max="7158" width="59.28515625" style="44" customWidth="1"/>
    <col min="7159" max="7159" width="5.42578125" style="44" customWidth="1"/>
    <col min="7160" max="7160" width="9.42578125" style="44" customWidth="1"/>
    <col min="7161" max="7161" width="12.7109375" style="44" customWidth="1"/>
    <col min="7162" max="7162" width="14.28515625" style="44" customWidth="1"/>
    <col min="7163" max="7163" width="14" style="44" bestFit="1" customWidth="1"/>
    <col min="7164" max="7164" width="15.7109375" style="44" customWidth="1"/>
    <col min="7165" max="7165" width="17.5703125" style="44" customWidth="1"/>
    <col min="7166" max="7166" width="104.28515625" style="44" customWidth="1"/>
    <col min="7167" max="7167" width="1.28515625" style="44" customWidth="1"/>
    <col min="7168" max="7168" width="18.7109375" style="44" customWidth="1"/>
    <col min="7169" max="7412" width="9.140625" style="44"/>
    <col min="7413" max="7413" width="11.140625" style="44" customWidth="1"/>
    <col min="7414" max="7414" width="59.28515625" style="44" customWidth="1"/>
    <col min="7415" max="7415" width="5.42578125" style="44" customWidth="1"/>
    <col min="7416" max="7416" width="9.42578125" style="44" customWidth="1"/>
    <col min="7417" max="7417" width="12.7109375" style="44" customWidth="1"/>
    <col min="7418" max="7418" width="14.28515625" style="44" customWidth="1"/>
    <col min="7419" max="7419" width="14" style="44" bestFit="1" customWidth="1"/>
    <col min="7420" max="7420" width="15.7109375" style="44" customWidth="1"/>
    <col min="7421" max="7421" width="17.5703125" style="44" customWidth="1"/>
    <col min="7422" max="7422" width="104.28515625" style="44" customWidth="1"/>
    <col min="7423" max="7423" width="1.28515625" style="44" customWidth="1"/>
    <col min="7424" max="7424" width="18.7109375" style="44" customWidth="1"/>
    <col min="7425" max="7668" width="9.140625" style="44"/>
    <col min="7669" max="7669" width="11.140625" style="44" customWidth="1"/>
    <col min="7670" max="7670" width="59.28515625" style="44" customWidth="1"/>
    <col min="7671" max="7671" width="5.42578125" style="44" customWidth="1"/>
    <col min="7672" max="7672" width="9.42578125" style="44" customWidth="1"/>
    <col min="7673" max="7673" width="12.7109375" style="44" customWidth="1"/>
    <col min="7674" max="7674" width="14.28515625" style="44" customWidth="1"/>
    <col min="7675" max="7675" width="14" style="44" bestFit="1" customWidth="1"/>
    <col min="7676" max="7676" width="15.7109375" style="44" customWidth="1"/>
    <col min="7677" max="7677" width="17.5703125" style="44" customWidth="1"/>
    <col min="7678" max="7678" width="104.28515625" style="44" customWidth="1"/>
    <col min="7679" max="7679" width="1.28515625" style="44" customWidth="1"/>
    <col min="7680" max="7680" width="18.7109375" style="44" customWidth="1"/>
    <col min="7681" max="7924" width="9.140625" style="44"/>
    <col min="7925" max="7925" width="11.140625" style="44" customWidth="1"/>
    <col min="7926" max="7926" width="59.28515625" style="44" customWidth="1"/>
    <col min="7927" max="7927" width="5.42578125" style="44" customWidth="1"/>
    <col min="7928" max="7928" width="9.42578125" style="44" customWidth="1"/>
    <col min="7929" max="7929" width="12.7109375" style="44" customWidth="1"/>
    <col min="7930" max="7930" width="14.28515625" style="44" customWidth="1"/>
    <col min="7931" max="7931" width="14" style="44" bestFit="1" customWidth="1"/>
    <col min="7932" max="7932" width="15.7109375" style="44" customWidth="1"/>
    <col min="7933" max="7933" width="17.5703125" style="44" customWidth="1"/>
    <col min="7934" max="7934" width="104.28515625" style="44" customWidth="1"/>
    <col min="7935" max="7935" width="1.28515625" style="44" customWidth="1"/>
    <col min="7936" max="7936" width="18.7109375" style="44" customWidth="1"/>
    <col min="7937" max="8180" width="9.140625" style="44"/>
    <col min="8181" max="8181" width="11.140625" style="44" customWidth="1"/>
    <col min="8182" max="8182" width="59.28515625" style="44" customWidth="1"/>
    <col min="8183" max="8183" width="5.42578125" style="44" customWidth="1"/>
    <col min="8184" max="8184" width="9.42578125" style="44" customWidth="1"/>
    <col min="8185" max="8185" width="12.7109375" style="44" customWidth="1"/>
    <col min="8186" max="8186" width="14.28515625" style="44" customWidth="1"/>
    <col min="8187" max="8187" width="14" style="44" bestFit="1" customWidth="1"/>
    <col min="8188" max="8188" width="15.7109375" style="44" customWidth="1"/>
    <col min="8189" max="8189" width="17.5703125" style="44" customWidth="1"/>
    <col min="8190" max="8190" width="104.28515625" style="44" customWidth="1"/>
    <col min="8191" max="8191" width="1.28515625" style="44" customWidth="1"/>
    <col min="8192" max="8192" width="18.7109375" style="44" customWidth="1"/>
    <col min="8193" max="8436" width="9.140625" style="44"/>
    <col min="8437" max="8437" width="11.140625" style="44" customWidth="1"/>
    <col min="8438" max="8438" width="59.28515625" style="44" customWidth="1"/>
    <col min="8439" max="8439" width="5.42578125" style="44" customWidth="1"/>
    <col min="8440" max="8440" width="9.42578125" style="44" customWidth="1"/>
    <col min="8441" max="8441" width="12.7109375" style="44" customWidth="1"/>
    <col min="8442" max="8442" width="14.28515625" style="44" customWidth="1"/>
    <col min="8443" max="8443" width="14" style="44" bestFit="1" customWidth="1"/>
    <col min="8444" max="8444" width="15.7109375" style="44" customWidth="1"/>
    <col min="8445" max="8445" width="17.5703125" style="44" customWidth="1"/>
    <col min="8446" max="8446" width="104.28515625" style="44" customWidth="1"/>
    <col min="8447" max="8447" width="1.28515625" style="44" customWidth="1"/>
    <col min="8448" max="8448" width="18.7109375" style="44" customWidth="1"/>
    <col min="8449" max="8692" width="9.140625" style="44"/>
    <col min="8693" max="8693" width="11.140625" style="44" customWidth="1"/>
    <col min="8694" max="8694" width="59.28515625" style="44" customWidth="1"/>
    <col min="8695" max="8695" width="5.42578125" style="44" customWidth="1"/>
    <col min="8696" max="8696" width="9.42578125" style="44" customWidth="1"/>
    <col min="8697" max="8697" width="12.7109375" style="44" customWidth="1"/>
    <col min="8698" max="8698" width="14.28515625" style="44" customWidth="1"/>
    <col min="8699" max="8699" width="14" style="44" bestFit="1" customWidth="1"/>
    <col min="8700" max="8700" width="15.7109375" style="44" customWidth="1"/>
    <col min="8701" max="8701" width="17.5703125" style="44" customWidth="1"/>
    <col min="8702" max="8702" width="104.28515625" style="44" customWidth="1"/>
    <col min="8703" max="8703" width="1.28515625" style="44" customWidth="1"/>
    <col min="8704" max="8704" width="18.7109375" style="44" customWidth="1"/>
    <col min="8705" max="8948" width="9.140625" style="44"/>
    <col min="8949" max="8949" width="11.140625" style="44" customWidth="1"/>
    <col min="8950" max="8950" width="59.28515625" style="44" customWidth="1"/>
    <col min="8951" max="8951" width="5.42578125" style="44" customWidth="1"/>
    <col min="8952" max="8952" width="9.42578125" style="44" customWidth="1"/>
    <col min="8953" max="8953" width="12.7109375" style="44" customWidth="1"/>
    <col min="8954" max="8954" width="14.28515625" style="44" customWidth="1"/>
    <col min="8955" max="8955" width="14" style="44" bestFit="1" customWidth="1"/>
    <col min="8956" max="8956" width="15.7109375" style="44" customWidth="1"/>
    <col min="8957" max="8957" width="17.5703125" style="44" customWidth="1"/>
    <col min="8958" max="8958" width="104.28515625" style="44" customWidth="1"/>
    <col min="8959" max="8959" width="1.28515625" style="44" customWidth="1"/>
    <col min="8960" max="8960" width="18.7109375" style="44" customWidth="1"/>
    <col min="8961" max="9204" width="9.140625" style="44"/>
    <col min="9205" max="9205" width="11.140625" style="44" customWidth="1"/>
    <col min="9206" max="9206" width="59.28515625" style="44" customWidth="1"/>
    <col min="9207" max="9207" width="5.42578125" style="44" customWidth="1"/>
    <col min="9208" max="9208" width="9.42578125" style="44" customWidth="1"/>
    <col min="9209" max="9209" width="12.7109375" style="44" customWidth="1"/>
    <col min="9210" max="9210" width="14.28515625" style="44" customWidth="1"/>
    <col min="9211" max="9211" width="14" style="44" bestFit="1" customWidth="1"/>
    <col min="9212" max="9212" width="15.7109375" style="44" customWidth="1"/>
    <col min="9213" max="9213" width="17.5703125" style="44" customWidth="1"/>
    <col min="9214" max="9214" width="104.28515625" style="44" customWidth="1"/>
    <col min="9215" max="9215" width="1.28515625" style="44" customWidth="1"/>
    <col min="9216" max="9216" width="18.7109375" style="44" customWidth="1"/>
    <col min="9217" max="9460" width="9.140625" style="44"/>
    <col min="9461" max="9461" width="11.140625" style="44" customWidth="1"/>
    <col min="9462" max="9462" width="59.28515625" style="44" customWidth="1"/>
    <col min="9463" max="9463" width="5.42578125" style="44" customWidth="1"/>
    <col min="9464" max="9464" width="9.42578125" style="44" customWidth="1"/>
    <col min="9465" max="9465" width="12.7109375" style="44" customWidth="1"/>
    <col min="9466" max="9466" width="14.28515625" style="44" customWidth="1"/>
    <col min="9467" max="9467" width="14" style="44" bestFit="1" customWidth="1"/>
    <col min="9468" max="9468" width="15.7109375" style="44" customWidth="1"/>
    <col min="9469" max="9469" width="17.5703125" style="44" customWidth="1"/>
    <col min="9470" max="9470" width="104.28515625" style="44" customWidth="1"/>
    <col min="9471" max="9471" width="1.28515625" style="44" customWidth="1"/>
    <col min="9472" max="9472" width="18.7109375" style="44" customWidth="1"/>
    <col min="9473" max="9716" width="9.140625" style="44"/>
    <col min="9717" max="9717" width="11.140625" style="44" customWidth="1"/>
    <col min="9718" max="9718" width="59.28515625" style="44" customWidth="1"/>
    <col min="9719" max="9719" width="5.42578125" style="44" customWidth="1"/>
    <col min="9720" max="9720" width="9.42578125" style="44" customWidth="1"/>
    <col min="9721" max="9721" width="12.7109375" style="44" customWidth="1"/>
    <col min="9722" max="9722" width="14.28515625" style="44" customWidth="1"/>
    <col min="9723" max="9723" width="14" style="44" bestFit="1" customWidth="1"/>
    <col min="9724" max="9724" width="15.7109375" style="44" customWidth="1"/>
    <col min="9725" max="9725" width="17.5703125" style="44" customWidth="1"/>
    <col min="9726" max="9726" width="104.28515625" style="44" customWidth="1"/>
    <col min="9727" max="9727" width="1.28515625" style="44" customWidth="1"/>
    <col min="9728" max="9728" width="18.7109375" style="44" customWidth="1"/>
    <col min="9729" max="9972" width="9.140625" style="44"/>
    <col min="9973" max="9973" width="11.140625" style="44" customWidth="1"/>
    <col min="9974" max="9974" width="59.28515625" style="44" customWidth="1"/>
    <col min="9975" max="9975" width="5.42578125" style="44" customWidth="1"/>
    <col min="9976" max="9976" width="9.42578125" style="44" customWidth="1"/>
    <col min="9977" max="9977" width="12.7109375" style="44" customWidth="1"/>
    <col min="9978" max="9978" width="14.28515625" style="44" customWidth="1"/>
    <col min="9979" max="9979" width="14" style="44" bestFit="1" customWidth="1"/>
    <col min="9980" max="9980" width="15.7109375" style="44" customWidth="1"/>
    <col min="9981" max="9981" width="17.5703125" style="44" customWidth="1"/>
    <col min="9982" max="9982" width="104.28515625" style="44" customWidth="1"/>
    <col min="9983" max="9983" width="1.28515625" style="44" customWidth="1"/>
    <col min="9984" max="9984" width="18.7109375" style="44" customWidth="1"/>
    <col min="9985" max="10228" width="9.140625" style="44"/>
    <col min="10229" max="10229" width="11.140625" style="44" customWidth="1"/>
    <col min="10230" max="10230" width="59.28515625" style="44" customWidth="1"/>
    <col min="10231" max="10231" width="5.42578125" style="44" customWidth="1"/>
    <col min="10232" max="10232" width="9.42578125" style="44" customWidth="1"/>
    <col min="10233" max="10233" width="12.7109375" style="44" customWidth="1"/>
    <col min="10234" max="10234" width="14.28515625" style="44" customWidth="1"/>
    <col min="10235" max="10235" width="14" style="44" bestFit="1" customWidth="1"/>
    <col min="10236" max="10236" width="15.7109375" style="44" customWidth="1"/>
    <col min="10237" max="10237" width="17.5703125" style="44" customWidth="1"/>
    <col min="10238" max="10238" width="104.28515625" style="44" customWidth="1"/>
    <col min="10239" max="10239" width="1.28515625" style="44" customWidth="1"/>
    <col min="10240" max="10240" width="18.7109375" style="44" customWidth="1"/>
    <col min="10241" max="10484" width="9.140625" style="44"/>
    <col min="10485" max="10485" width="11.140625" style="44" customWidth="1"/>
    <col min="10486" max="10486" width="59.28515625" style="44" customWidth="1"/>
    <col min="10487" max="10487" width="5.42578125" style="44" customWidth="1"/>
    <col min="10488" max="10488" width="9.42578125" style="44" customWidth="1"/>
    <col min="10489" max="10489" width="12.7109375" style="44" customWidth="1"/>
    <col min="10490" max="10490" width="14.28515625" style="44" customWidth="1"/>
    <col min="10491" max="10491" width="14" style="44" bestFit="1" customWidth="1"/>
    <col min="10492" max="10492" width="15.7109375" style="44" customWidth="1"/>
    <col min="10493" max="10493" width="17.5703125" style="44" customWidth="1"/>
    <col min="10494" max="10494" width="104.28515625" style="44" customWidth="1"/>
    <col min="10495" max="10495" width="1.28515625" style="44" customWidth="1"/>
    <col min="10496" max="10496" width="18.7109375" style="44" customWidth="1"/>
    <col min="10497" max="10740" width="9.140625" style="44"/>
    <col min="10741" max="10741" width="11.140625" style="44" customWidth="1"/>
    <col min="10742" max="10742" width="59.28515625" style="44" customWidth="1"/>
    <col min="10743" max="10743" width="5.42578125" style="44" customWidth="1"/>
    <col min="10744" max="10744" width="9.42578125" style="44" customWidth="1"/>
    <col min="10745" max="10745" width="12.7109375" style="44" customWidth="1"/>
    <col min="10746" max="10746" width="14.28515625" style="44" customWidth="1"/>
    <col min="10747" max="10747" width="14" style="44" bestFit="1" customWidth="1"/>
    <col min="10748" max="10748" width="15.7109375" style="44" customWidth="1"/>
    <col min="10749" max="10749" width="17.5703125" style="44" customWidth="1"/>
    <col min="10750" max="10750" width="104.28515625" style="44" customWidth="1"/>
    <col min="10751" max="10751" width="1.28515625" style="44" customWidth="1"/>
    <col min="10752" max="10752" width="18.7109375" style="44" customWidth="1"/>
    <col min="10753" max="10996" width="9.140625" style="44"/>
    <col min="10997" max="10997" width="11.140625" style="44" customWidth="1"/>
    <col min="10998" max="10998" width="59.28515625" style="44" customWidth="1"/>
    <col min="10999" max="10999" width="5.42578125" style="44" customWidth="1"/>
    <col min="11000" max="11000" width="9.42578125" style="44" customWidth="1"/>
    <col min="11001" max="11001" width="12.7109375" style="44" customWidth="1"/>
    <col min="11002" max="11002" width="14.28515625" style="44" customWidth="1"/>
    <col min="11003" max="11003" width="14" style="44" bestFit="1" customWidth="1"/>
    <col min="11004" max="11004" width="15.7109375" style="44" customWidth="1"/>
    <col min="11005" max="11005" width="17.5703125" style="44" customWidth="1"/>
    <col min="11006" max="11006" width="104.28515625" style="44" customWidth="1"/>
    <col min="11007" max="11007" width="1.28515625" style="44" customWidth="1"/>
    <col min="11008" max="11008" width="18.7109375" style="44" customWidth="1"/>
    <col min="11009" max="11252" width="9.140625" style="44"/>
    <col min="11253" max="11253" width="11.140625" style="44" customWidth="1"/>
    <col min="11254" max="11254" width="59.28515625" style="44" customWidth="1"/>
    <col min="11255" max="11255" width="5.42578125" style="44" customWidth="1"/>
    <col min="11256" max="11256" width="9.42578125" style="44" customWidth="1"/>
    <col min="11257" max="11257" width="12.7109375" style="44" customWidth="1"/>
    <col min="11258" max="11258" width="14.28515625" style="44" customWidth="1"/>
    <col min="11259" max="11259" width="14" style="44" bestFit="1" customWidth="1"/>
    <col min="11260" max="11260" width="15.7109375" style="44" customWidth="1"/>
    <col min="11261" max="11261" width="17.5703125" style="44" customWidth="1"/>
    <col min="11262" max="11262" width="104.28515625" style="44" customWidth="1"/>
    <col min="11263" max="11263" width="1.28515625" style="44" customWidth="1"/>
    <col min="11264" max="11264" width="18.7109375" style="44" customWidth="1"/>
    <col min="11265" max="11508" width="9.140625" style="44"/>
    <col min="11509" max="11509" width="11.140625" style="44" customWidth="1"/>
    <col min="11510" max="11510" width="59.28515625" style="44" customWidth="1"/>
    <col min="11511" max="11511" width="5.42578125" style="44" customWidth="1"/>
    <col min="11512" max="11512" width="9.42578125" style="44" customWidth="1"/>
    <col min="11513" max="11513" width="12.7109375" style="44" customWidth="1"/>
    <col min="11514" max="11514" width="14.28515625" style="44" customWidth="1"/>
    <col min="11515" max="11515" width="14" style="44" bestFit="1" customWidth="1"/>
    <col min="11516" max="11516" width="15.7109375" style="44" customWidth="1"/>
    <col min="11517" max="11517" width="17.5703125" style="44" customWidth="1"/>
    <col min="11518" max="11518" width="104.28515625" style="44" customWidth="1"/>
    <col min="11519" max="11519" width="1.28515625" style="44" customWidth="1"/>
    <col min="11520" max="11520" width="18.7109375" style="44" customWidth="1"/>
    <col min="11521" max="11764" width="9.140625" style="44"/>
    <col min="11765" max="11765" width="11.140625" style="44" customWidth="1"/>
    <col min="11766" max="11766" width="59.28515625" style="44" customWidth="1"/>
    <col min="11767" max="11767" width="5.42578125" style="44" customWidth="1"/>
    <col min="11768" max="11768" width="9.42578125" style="44" customWidth="1"/>
    <col min="11769" max="11769" width="12.7109375" style="44" customWidth="1"/>
    <col min="11770" max="11770" width="14.28515625" style="44" customWidth="1"/>
    <col min="11771" max="11771" width="14" style="44" bestFit="1" customWidth="1"/>
    <col min="11772" max="11772" width="15.7109375" style="44" customWidth="1"/>
    <col min="11773" max="11773" width="17.5703125" style="44" customWidth="1"/>
    <col min="11774" max="11774" width="104.28515625" style="44" customWidth="1"/>
    <col min="11775" max="11775" width="1.28515625" style="44" customWidth="1"/>
    <col min="11776" max="11776" width="18.7109375" style="44" customWidth="1"/>
    <col min="11777" max="12020" width="9.140625" style="44"/>
    <col min="12021" max="12021" width="11.140625" style="44" customWidth="1"/>
    <col min="12022" max="12022" width="59.28515625" style="44" customWidth="1"/>
    <col min="12023" max="12023" width="5.42578125" style="44" customWidth="1"/>
    <col min="12024" max="12024" width="9.42578125" style="44" customWidth="1"/>
    <col min="12025" max="12025" width="12.7109375" style="44" customWidth="1"/>
    <col min="12026" max="12026" width="14.28515625" style="44" customWidth="1"/>
    <col min="12027" max="12027" width="14" style="44" bestFit="1" customWidth="1"/>
    <col min="12028" max="12028" width="15.7109375" style="44" customWidth="1"/>
    <col min="12029" max="12029" width="17.5703125" style="44" customWidth="1"/>
    <col min="12030" max="12030" width="104.28515625" style="44" customWidth="1"/>
    <col min="12031" max="12031" width="1.28515625" style="44" customWidth="1"/>
    <col min="12032" max="12032" width="18.7109375" style="44" customWidth="1"/>
    <col min="12033" max="12276" width="9.140625" style="44"/>
    <col min="12277" max="12277" width="11.140625" style="44" customWidth="1"/>
    <col min="12278" max="12278" width="59.28515625" style="44" customWidth="1"/>
    <col min="12279" max="12279" width="5.42578125" style="44" customWidth="1"/>
    <col min="12280" max="12280" width="9.42578125" style="44" customWidth="1"/>
    <col min="12281" max="12281" width="12.7109375" style="44" customWidth="1"/>
    <col min="12282" max="12282" width="14.28515625" style="44" customWidth="1"/>
    <col min="12283" max="12283" width="14" style="44" bestFit="1" customWidth="1"/>
    <col min="12284" max="12284" width="15.7109375" style="44" customWidth="1"/>
    <col min="12285" max="12285" width="17.5703125" style="44" customWidth="1"/>
    <col min="12286" max="12286" width="104.28515625" style="44" customWidth="1"/>
    <col min="12287" max="12287" width="1.28515625" style="44" customWidth="1"/>
    <col min="12288" max="12288" width="18.7109375" style="44" customWidth="1"/>
    <col min="12289" max="12532" width="9.140625" style="44"/>
    <col min="12533" max="12533" width="11.140625" style="44" customWidth="1"/>
    <col min="12534" max="12534" width="59.28515625" style="44" customWidth="1"/>
    <col min="12535" max="12535" width="5.42578125" style="44" customWidth="1"/>
    <col min="12536" max="12536" width="9.42578125" style="44" customWidth="1"/>
    <col min="12537" max="12537" width="12.7109375" style="44" customWidth="1"/>
    <col min="12538" max="12538" width="14.28515625" style="44" customWidth="1"/>
    <col min="12539" max="12539" width="14" style="44" bestFit="1" customWidth="1"/>
    <col min="12540" max="12540" width="15.7109375" style="44" customWidth="1"/>
    <col min="12541" max="12541" width="17.5703125" style="44" customWidth="1"/>
    <col min="12542" max="12542" width="104.28515625" style="44" customWidth="1"/>
    <col min="12543" max="12543" width="1.28515625" style="44" customWidth="1"/>
    <col min="12544" max="12544" width="18.7109375" style="44" customWidth="1"/>
    <col min="12545" max="12788" width="9.140625" style="44"/>
    <col min="12789" max="12789" width="11.140625" style="44" customWidth="1"/>
    <col min="12790" max="12790" width="59.28515625" style="44" customWidth="1"/>
    <col min="12791" max="12791" width="5.42578125" style="44" customWidth="1"/>
    <col min="12792" max="12792" width="9.42578125" style="44" customWidth="1"/>
    <col min="12793" max="12793" width="12.7109375" style="44" customWidth="1"/>
    <col min="12794" max="12794" width="14.28515625" style="44" customWidth="1"/>
    <col min="12795" max="12795" width="14" style="44" bestFit="1" customWidth="1"/>
    <col min="12796" max="12796" width="15.7109375" style="44" customWidth="1"/>
    <col min="12797" max="12797" width="17.5703125" style="44" customWidth="1"/>
    <col min="12798" max="12798" width="104.28515625" style="44" customWidth="1"/>
    <col min="12799" max="12799" width="1.28515625" style="44" customWidth="1"/>
    <col min="12800" max="12800" width="18.7109375" style="44" customWidth="1"/>
    <col min="12801" max="13044" width="9.140625" style="44"/>
    <col min="13045" max="13045" width="11.140625" style="44" customWidth="1"/>
    <col min="13046" max="13046" width="59.28515625" style="44" customWidth="1"/>
    <col min="13047" max="13047" width="5.42578125" style="44" customWidth="1"/>
    <col min="13048" max="13048" width="9.42578125" style="44" customWidth="1"/>
    <col min="13049" max="13049" width="12.7109375" style="44" customWidth="1"/>
    <col min="13050" max="13050" width="14.28515625" style="44" customWidth="1"/>
    <col min="13051" max="13051" width="14" style="44" bestFit="1" customWidth="1"/>
    <col min="13052" max="13052" width="15.7109375" style="44" customWidth="1"/>
    <col min="13053" max="13053" width="17.5703125" style="44" customWidth="1"/>
    <col min="13054" max="13054" width="104.28515625" style="44" customWidth="1"/>
    <col min="13055" max="13055" width="1.28515625" style="44" customWidth="1"/>
    <col min="13056" max="13056" width="18.7109375" style="44" customWidth="1"/>
    <col min="13057" max="13300" width="9.140625" style="44"/>
    <col min="13301" max="13301" width="11.140625" style="44" customWidth="1"/>
    <col min="13302" max="13302" width="59.28515625" style="44" customWidth="1"/>
    <col min="13303" max="13303" width="5.42578125" style="44" customWidth="1"/>
    <col min="13304" max="13304" width="9.42578125" style="44" customWidth="1"/>
    <col min="13305" max="13305" width="12.7109375" style="44" customWidth="1"/>
    <col min="13306" max="13306" width="14.28515625" style="44" customWidth="1"/>
    <col min="13307" max="13307" width="14" style="44" bestFit="1" customWidth="1"/>
    <col min="13308" max="13308" width="15.7109375" style="44" customWidth="1"/>
    <col min="13309" max="13309" width="17.5703125" style="44" customWidth="1"/>
    <col min="13310" max="13310" width="104.28515625" style="44" customWidth="1"/>
    <col min="13311" max="13311" width="1.28515625" style="44" customWidth="1"/>
    <col min="13312" max="13312" width="18.7109375" style="44" customWidth="1"/>
    <col min="13313" max="13556" width="9.140625" style="44"/>
    <col min="13557" max="13557" width="11.140625" style="44" customWidth="1"/>
    <col min="13558" max="13558" width="59.28515625" style="44" customWidth="1"/>
    <col min="13559" max="13559" width="5.42578125" style="44" customWidth="1"/>
    <col min="13560" max="13560" width="9.42578125" style="44" customWidth="1"/>
    <col min="13561" max="13561" width="12.7109375" style="44" customWidth="1"/>
    <col min="13562" max="13562" width="14.28515625" style="44" customWidth="1"/>
    <col min="13563" max="13563" width="14" style="44" bestFit="1" customWidth="1"/>
    <col min="13564" max="13564" width="15.7109375" style="44" customWidth="1"/>
    <col min="13565" max="13565" width="17.5703125" style="44" customWidth="1"/>
    <col min="13566" max="13566" width="104.28515625" style="44" customWidth="1"/>
    <col min="13567" max="13567" width="1.28515625" style="44" customWidth="1"/>
    <col min="13568" max="13568" width="18.7109375" style="44" customWidth="1"/>
    <col min="13569" max="13812" width="9.140625" style="44"/>
    <col min="13813" max="13813" width="11.140625" style="44" customWidth="1"/>
    <col min="13814" max="13814" width="59.28515625" style="44" customWidth="1"/>
    <col min="13815" max="13815" width="5.42578125" style="44" customWidth="1"/>
    <col min="13816" max="13816" width="9.42578125" style="44" customWidth="1"/>
    <col min="13817" max="13817" width="12.7109375" style="44" customWidth="1"/>
    <col min="13818" max="13818" width="14.28515625" style="44" customWidth="1"/>
    <col min="13819" max="13819" width="14" style="44" bestFit="1" customWidth="1"/>
    <col min="13820" max="13820" width="15.7109375" style="44" customWidth="1"/>
    <col min="13821" max="13821" width="17.5703125" style="44" customWidth="1"/>
    <col min="13822" max="13822" width="104.28515625" style="44" customWidth="1"/>
    <col min="13823" max="13823" width="1.28515625" style="44" customWidth="1"/>
    <col min="13824" max="13824" width="18.7109375" style="44" customWidth="1"/>
    <col min="13825" max="14068" width="9.140625" style="44"/>
    <col min="14069" max="14069" width="11.140625" style="44" customWidth="1"/>
    <col min="14070" max="14070" width="59.28515625" style="44" customWidth="1"/>
    <col min="14071" max="14071" width="5.42578125" style="44" customWidth="1"/>
    <col min="14072" max="14072" width="9.42578125" style="44" customWidth="1"/>
    <col min="14073" max="14073" width="12.7109375" style="44" customWidth="1"/>
    <col min="14074" max="14074" width="14.28515625" style="44" customWidth="1"/>
    <col min="14075" max="14075" width="14" style="44" bestFit="1" customWidth="1"/>
    <col min="14076" max="14076" width="15.7109375" style="44" customWidth="1"/>
    <col min="14077" max="14077" width="17.5703125" style="44" customWidth="1"/>
    <col min="14078" max="14078" width="104.28515625" style="44" customWidth="1"/>
    <col min="14079" max="14079" width="1.28515625" style="44" customWidth="1"/>
    <col min="14080" max="14080" width="18.7109375" style="44" customWidth="1"/>
    <col min="14081" max="14324" width="9.140625" style="44"/>
    <col min="14325" max="14325" width="11.140625" style="44" customWidth="1"/>
    <col min="14326" max="14326" width="59.28515625" style="44" customWidth="1"/>
    <col min="14327" max="14327" width="5.42578125" style="44" customWidth="1"/>
    <col min="14328" max="14328" width="9.42578125" style="44" customWidth="1"/>
    <col min="14329" max="14329" width="12.7109375" style="44" customWidth="1"/>
    <col min="14330" max="14330" width="14.28515625" style="44" customWidth="1"/>
    <col min="14331" max="14331" width="14" style="44" bestFit="1" customWidth="1"/>
    <col min="14332" max="14332" width="15.7109375" style="44" customWidth="1"/>
    <col min="14333" max="14333" width="17.5703125" style="44" customWidth="1"/>
    <col min="14334" max="14334" width="104.28515625" style="44" customWidth="1"/>
    <col min="14335" max="14335" width="1.28515625" style="44" customWidth="1"/>
    <col min="14336" max="14336" width="18.7109375" style="44" customWidth="1"/>
    <col min="14337" max="14580" width="9.140625" style="44"/>
    <col min="14581" max="14581" width="11.140625" style="44" customWidth="1"/>
    <col min="14582" max="14582" width="59.28515625" style="44" customWidth="1"/>
    <col min="14583" max="14583" width="5.42578125" style="44" customWidth="1"/>
    <col min="14584" max="14584" width="9.42578125" style="44" customWidth="1"/>
    <col min="14585" max="14585" width="12.7109375" style="44" customWidth="1"/>
    <col min="14586" max="14586" width="14.28515625" style="44" customWidth="1"/>
    <col min="14587" max="14587" width="14" style="44" bestFit="1" customWidth="1"/>
    <col min="14588" max="14588" width="15.7109375" style="44" customWidth="1"/>
    <col min="14589" max="14589" width="17.5703125" style="44" customWidth="1"/>
    <col min="14590" max="14590" width="104.28515625" style="44" customWidth="1"/>
    <col min="14591" max="14591" width="1.28515625" style="44" customWidth="1"/>
    <col min="14592" max="14592" width="18.7109375" style="44" customWidth="1"/>
    <col min="14593" max="14836" width="9.140625" style="44"/>
    <col min="14837" max="14837" width="11.140625" style="44" customWidth="1"/>
    <col min="14838" max="14838" width="59.28515625" style="44" customWidth="1"/>
    <col min="14839" max="14839" width="5.42578125" style="44" customWidth="1"/>
    <col min="14840" max="14840" width="9.42578125" style="44" customWidth="1"/>
    <col min="14841" max="14841" width="12.7109375" style="44" customWidth="1"/>
    <col min="14842" max="14842" width="14.28515625" style="44" customWidth="1"/>
    <col min="14843" max="14843" width="14" style="44" bestFit="1" customWidth="1"/>
    <col min="14844" max="14844" width="15.7109375" style="44" customWidth="1"/>
    <col min="14845" max="14845" width="17.5703125" style="44" customWidth="1"/>
    <col min="14846" max="14846" width="104.28515625" style="44" customWidth="1"/>
    <col min="14847" max="14847" width="1.28515625" style="44" customWidth="1"/>
    <col min="14848" max="14848" width="18.7109375" style="44" customWidth="1"/>
    <col min="14849" max="15092" width="9.140625" style="44"/>
    <col min="15093" max="15093" width="11.140625" style="44" customWidth="1"/>
    <col min="15094" max="15094" width="59.28515625" style="44" customWidth="1"/>
    <col min="15095" max="15095" width="5.42578125" style="44" customWidth="1"/>
    <col min="15096" max="15096" width="9.42578125" style="44" customWidth="1"/>
    <col min="15097" max="15097" width="12.7109375" style="44" customWidth="1"/>
    <col min="15098" max="15098" width="14.28515625" style="44" customWidth="1"/>
    <col min="15099" max="15099" width="14" style="44" bestFit="1" customWidth="1"/>
    <col min="15100" max="15100" width="15.7109375" style="44" customWidth="1"/>
    <col min="15101" max="15101" width="17.5703125" style="44" customWidth="1"/>
    <col min="15102" max="15102" width="104.28515625" style="44" customWidth="1"/>
    <col min="15103" max="15103" width="1.28515625" style="44" customWidth="1"/>
    <col min="15104" max="15104" width="18.7109375" style="44" customWidth="1"/>
    <col min="15105" max="15348" width="9.140625" style="44"/>
    <col min="15349" max="15349" width="11.140625" style="44" customWidth="1"/>
    <col min="15350" max="15350" width="59.28515625" style="44" customWidth="1"/>
    <col min="15351" max="15351" width="5.42578125" style="44" customWidth="1"/>
    <col min="15352" max="15352" width="9.42578125" style="44" customWidth="1"/>
    <col min="15353" max="15353" width="12.7109375" style="44" customWidth="1"/>
    <col min="15354" max="15354" width="14.28515625" style="44" customWidth="1"/>
    <col min="15355" max="15355" width="14" style="44" bestFit="1" customWidth="1"/>
    <col min="15356" max="15356" width="15.7109375" style="44" customWidth="1"/>
    <col min="15357" max="15357" width="17.5703125" style="44" customWidth="1"/>
    <col min="15358" max="15358" width="104.28515625" style="44" customWidth="1"/>
    <col min="15359" max="15359" width="1.28515625" style="44" customWidth="1"/>
    <col min="15360" max="15360" width="18.7109375" style="44" customWidth="1"/>
    <col min="15361" max="15604" width="9.140625" style="44"/>
    <col min="15605" max="15605" width="11.140625" style="44" customWidth="1"/>
    <col min="15606" max="15606" width="59.28515625" style="44" customWidth="1"/>
    <col min="15607" max="15607" width="5.42578125" style="44" customWidth="1"/>
    <col min="15608" max="15608" width="9.42578125" style="44" customWidth="1"/>
    <col min="15609" max="15609" width="12.7109375" style="44" customWidth="1"/>
    <col min="15610" max="15610" width="14.28515625" style="44" customWidth="1"/>
    <col min="15611" max="15611" width="14" style="44" bestFit="1" customWidth="1"/>
    <col min="15612" max="15612" width="15.7109375" style="44" customWidth="1"/>
    <col min="15613" max="15613" width="17.5703125" style="44" customWidth="1"/>
    <col min="15614" max="15614" width="104.28515625" style="44" customWidth="1"/>
    <col min="15615" max="15615" width="1.28515625" style="44" customWidth="1"/>
    <col min="15616" max="15616" width="18.7109375" style="44" customWidth="1"/>
    <col min="15617" max="15860" width="9.140625" style="44"/>
    <col min="15861" max="15861" width="11.140625" style="44" customWidth="1"/>
    <col min="15862" max="15862" width="59.28515625" style="44" customWidth="1"/>
    <col min="15863" max="15863" width="5.42578125" style="44" customWidth="1"/>
    <col min="15864" max="15864" width="9.42578125" style="44" customWidth="1"/>
    <col min="15865" max="15865" width="12.7109375" style="44" customWidth="1"/>
    <col min="15866" max="15866" width="14.28515625" style="44" customWidth="1"/>
    <col min="15867" max="15867" width="14" style="44" bestFit="1" customWidth="1"/>
    <col min="15868" max="15868" width="15.7109375" style="44" customWidth="1"/>
    <col min="15869" max="15869" width="17.5703125" style="44" customWidth="1"/>
    <col min="15870" max="15870" width="104.28515625" style="44" customWidth="1"/>
    <col min="15871" max="15871" width="1.28515625" style="44" customWidth="1"/>
    <col min="15872" max="15872" width="18.7109375" style="44" customWidth="1"/>
    <col min="15873" max="16116" width="9.140625" style="44"/>
    <col min="16117" max="16117" width="11.140625" style="44" customWidth="1"/>
    <col min="16118" max="16118" width="59.28515625" style="44" customWidth="1"/>
    <col min="16119" max="16119" width="5.42578125" style="44" customWidth="1"/>
    <col min="16120" max="16120" width="9.42578125" style="44" customWidth="1"/>
    <col min="16121" max="16121" width="12.7109375" style="44" customWidth="1"/>
    <col min="16122" max="16122" width="14.28515625" style="44" customWidth="1"/>
    <col min="16123" max="16123" width="14" style="44" bestFit="1" customWidth="1"/>
    <col min="16124" max="16124" width="15.7109375" style="44" customWidth="1"/>
    <col min="16125" max="16125" width="17.5703125" style="44" customWidth="1"/>
    <col min="16126" max="16126" width="104.28515625" style="44" customWidth="1"/>
    <col min="16127" max="16127" width="1.28515625" style="44" customWidth="1"/>
    <col min="16128" max="16128" width="18.7109375" style="44" customWidth="1"/>
    <col min="16129" max="16384" width="9.140625" style="44"/>
  </cols>
  <sheetData>
    <row r="1" spans="1:14" ht="15" x14ac:dyDescent="0.2">
      <c r="A1" s="329" t="s">
        <v>280</v>
      </c>
      <c r="B1" s="329"/>
      <c r="C1" s="329"/>
      <c r="D1" s="40"/>
      <c r="I1" s="308" t="s">
        <v>281</v>
      </c>
      <c r="J1" s="308"/>
      <c r="K1" s="308"/>
      <c r="L1" s="308"/>
      <c r="M1" s="308"/>
      <c r="N1" s="308"/>
    </row>
    <row r="2" spans="1:14" ht="27.75" customHeight="1" x14ac:dyDescent="0.2">
      <c r="A2" s="329"/>
      <c r="B2" s="329"/>
      <c r="C2" s="329"/>
      <c r="D2" s="40"/>
      <c r="I2" s="330" t="str">
        <f>RESUMO!G2</f>
        <v>UNIDADE/UF:</v>
      </c>
      <c r="J2" s="330"/>
      <c r="K2" s="331" t="str">
        <f>RESUMO!I2</f>
        <v>CEINF RJ - REGIÃO 2 - NORTE e SUL cidade RJ</v>
      </c>
      <c r="L2" s="331"/>
      <c r="M2" s="331"/>
      <c r="N2" s="331"/>
    </row>
    <row r="3" spans="1:14" ht="39.75" customHeight="1" x14ac:dyDescent="0.2">
      <c r="A3" s="329"/>
      <c r="B3" s="329"/>
      <c r="C3" s="329"/>
      <c r="D3" s="40"/>
      <c r="I3" s="330" t="s">
        <v>282</v>
      </c>
      <c r="J3" s="330"/>
      <c r="K3" s="332" t="s">
        <v>284</v>
      </c>
      <c r="L3" s="333"/>
      <c r="M3" s="333"/>
      <c r="N3" s="334"/>
    </row>
    <row r="4" spans="1:14" ht="26.25" customHeight="1" x14ac:dyDescent="0.2">
      <c r="A4" s="329"/>
      <c r="B4" s="329"/>
      <c r="C4" s="329"/>
      <c r="D4" s="40"/>
      <c r="I4" s="330"/>
      <c r="J4" s="330"/>
      <c r="K4" s="335"/>
      <c r="L4" s="336"/>
      <c r="M4" s="336"/>
      <c r="N4" s="337"/>
    </row>
    <row r="5" spans="1:14" ht="13.5" customHeight="1" x14ac:dyDescent="0.2">
      <c r="A5" s="329"/>
      <c r="B5" s="329"/>
      <c r="C5" s="329"/>
      <c r="D5" s="40"/>
      <c r="I5" s="304"/>
      <c r="J5" s="304"/>
      <c r="K5" s="304"/>
      <c r="L5" s="304"/>
      <c r="M5" s="304"/>
      <c r="N5" s="304"/>
    </row>
    <row r="6" spans="1:14" ht="14.25" x14ac:dyDescent="0.2">
      <c r="A6" s="329"/>
      <c r="B6" s="329"/>
      <c r="C6" s="329"/>
      <c r="D6" s="40"/>
      <c r="I6" s="305" t="s">
        <v>283</v>
      </c>
      <c r="J6" s="305"/>
      <c r="K6" s="306"/>
      <c r="L6" s="306"/>
      <c r="M6" s="306"/>
      <c r="N6" s="306"/>
    </row>
    <row r="7" spans="1:14" ht="6.75" customHeight="1" x14ac:dyDescent="0.2">
      <c r="A7" s="329"/>
      <c r="B7" s="329"/>
      <c r="C7" s="329"/>
      <c r="D7" s="40"/>
      <c r="I7" s="304"/>
      <c r="J7" s="304"/>
      <c r="K7" s="304"/>
      <c r="L7" s="304"/>
      <c r="M7" s="304"/>
      <c r="N7" s="304"/>
    </row>
    <row r="8" spans="1:14" ht="14.25" x14ac:dyDescent="0.2">
      <c r="A8" s="329"/>
      <c r="B8" s="329"/>
      <c r="C8" s="329"/>
      <c r="D8" s="40"/>
      <c r="I8" s="305" t="s">
        <v>201</v>
      </c>
      <c r="J8" s="305"/>
      <c r="K8" s="317">
        <v>44756</v>
      </c>
      <c r="L8" s="317"/>
      <c r="M8" s="317"/>
      <c r="N8" s="317"/>
    </row>
    <row r="9" spans="1:14" ht="6.75" customHeight="1" x14ac:dyDescent="0.2">
      <c r="A9" s="329"/>
      <c r="B9" s="329"/>
      <c r="C9" s="329"/>
      <c r="D9" s="40"/>
      <c r="I9" s="304"/>
      <c r="J9" s="304"/>
      <c r="K9" s="304"/>
      <c r="L9" s="304"/>
      <c r="M9" s="304"/>
      <c r="N9" s="304"/>
    </row>
    <row r="10" spans="1:14" ht="14.25" x14ac:dyDescent="0.2">
      <c r="A10" s="329"/>
      <c r="B10" s="329"/>
      <c r="C10" s="329"/>
      <c r="D10" s="40"/>
      <c r="I10" s="305" t="s">
        <v>3</v>
      </c>
      <c r="J10" s="305"/>
      <c r="K10" s="306" t="str">
        <f>RESUMO!I10</f>
        <v>12599.2020.99</v>
      </c>
      <c r="L10" s="306"/>
      <c r="M10" s="306"/>
      <c r="N10" s="306"/>
    </row>
    <row r="11" spans="1:14" ht="6" customHeight="1" x14ac:dyDescent="0.2"/>
    <row r="12" spans="1:14" s="79" customFormat="1" ht="18" x14ac:dyDescent="0.2">
      <c r="A12" s="345" t="s">
        <v>35</v>
      </c>
      <c r="B12" s="346"/>
      <c r="C12" s="346"/>
      <c r="D12" s="346"/>
      <c r="E12" s="346"/>
      <c r="F12" s="346"/>
      <c r="G12" s="346"/>
      <c r="H12" s="346"/>
      <c r="I12" s="346"/>
      <c r="J12" s="346"/>
      <c r="K12" s="346"/>
      <c r="L12" s="346"/>
      <c r="M12" s="346"/>
      <c r="N12" s="346"/>
    </row>
    <row r="13" spans="1:14" s="34" customFormat="1" ht="10.5" customHeight="1" x14ac:dyDescent="0.2">
      <c r="A13" s="39"/>
      <c r="B13" s="110"/>
      <c r="C13" s="110"/>
      <c r="E13" s="35"/>
      <c r="F13" s="36"/>
      <c r="G13" s="36"/>
      <c r="H13" s="36"/>
      <c r="J13" s="37"/>
      <c r="K13" s="38"/>
      <c r="L13" s="38"/>
      <c r="M13" s="38"/>
      <c r="N13" s="38"/>
    </row>
    <row r="14" spans="1:14" s="97" customFormat="1" ht="12" customHeight="1" x14ac:dyDescent="0.2">
      <c r="A14" s="340" t="s">
        <v>36</v>
      </c>
      <c r="B14" s="340" t="s">
        <v>194</v>
      </c>
      <c r="C14" s="340" t="s">
        <v>195</v>
      </c>
      <c r="D14" s="340" t="s">
        <v>193</v>
      </c>
      <c r="E14" s="340" t="s">
        <v>198</v>
      </c>
      <c r="F14" s="339" t="s">
        <v>37</v>
      </c>
      <c r="G14" s="339" t="s">
        <v>38</v>
      </c>
      <c r="H14" s="339"/>
      <c r="I14" s="339" t="s">
        <v>39</v>
      </c>
      <c r="J14" s="339"/>
      <c r="K14" s="339"/>
      <c r="L14" s="104" t="s">
        <v>17</v>
      </c>
      <c r="M14" s="339" t="s">
        <v>18</v>
      </c>
      <c r="N14" s="339" t="s">
        <v>275</v>
      </c>
    </row>
    <row r="15" spans="1:14" s="97" customFormat="1" x14ac:dyDescent="0.2">
      <c r="A15" s="340"/>
      <c r="B15" s="340"/>
      <c r="C15" s="340"/>
      <c r="D15" s="340"/>
      <c r="E15" s="340"/>
      <c r="F15" s="339"/>
      <c r="G15" s="104" t="s">
        <v>40</v>
      </c>
      <c r="H15" s="104" t="s">
        <v>41</v>
      </c>
      <c r="I15" s="104" t="s">
        <v>40</v>
      </c>
      <c r="J15" s="104" t="s">
        <v>41</v>
      </c>
      <c r="K15" s="104" t="s">
        <v>42</v>
      </c>
      <c r="L15" s="105">
        <v>0.23649999999999999</v>
      </c>
      <c r="M15" s="339"/>
      <c r="N15" s="339"/>
    </row>
    <row r="16" spans="1:14" s="40" customFormat="1" x14ac:dyDescent="0.2">
      <c r="A16" s="117">
        <v>1</v>
      </c>
      <c r="B16" s="115"/>
      <c r="C16" s="115"/>
      <c r="D16" s="200" t="s">
        <v>43</v>
      </c>
      <c r="E16" s="106"/>
      <c r="F16" s="107"/>
      <c r="G16" s="107"/>
      <c r="H16" s="107"/>
      <c r="I16" s="108">
        <f>SUM(I17:I39)</f>
        <v>445622.03999999992</v>
      </c>
      <c r="J16" s="108">
        <f t="shared" ref="J16" si="0">SUM(J17:J39)</f>
        <v>608707.79</v>
      </c>
      <c r="K16" s="108">
        <f>SUM(K17:K39)</f>
        <v>1054329.83</v>
      </c>
      <c r="L16" s="108">
        <f>SUM(L17:L39)</f>
        <v>249349.01</v>
      </c>
      <c r="M16" s="108">
        <f>SUM(M17:M39)</f>
        <v>1303678.8400000001</v>
      </c>
      <c r="N16" s="108">
        <f>SUM(N17:N39)</f>
        <v>13.036788426073567</v>
      </c>
    </row>
    <row r="17" spans="1:14" s="103" customFormat="1" x14ac:dyDescent="0.2">
      <c r="A17" s="201" t="s">
        <v>44</v>
      </c>
      <c r="B17" s="111">
        <v>97062</v>
      </c>
      <c r="C17" s="111" t="s">
        <v>192</v>
      </c>
      <c r="D17" s="199" t="str">
        <f>IF(ISNUMBER(SEARCH("Com",B17)),VLOOKUP(B17,'[10]COMP.BG'!$A:$N,3,FALSE),VLOOKUP(B17,[10]SINAPI!$A:$M,2,FALSE))</f>
        <v>COLOCAÇÃO DE TELA EM ANDAIME FACHADEIRO. AF_11/2017</v>
      </c>
      <c r="E17" s="41" t="str">
        <f>IF(ISNUMBER(SEARCH("Com",B17)),VLOOKUP(B17,'[10]COMP.BG'!$A:$N,5,FALSE),VLOOKUP(B17,[10]SINAPI!$A:$M,4,FALSE))</f>
        <v>M2</v>
      </c>
      <c r="F17" s="258">
        <v>745</v>
      </c>
      <c r="G17" s="133" t="str">
        <f>IF(ISNUMBER(SEARCH("COM",B17)),VLOOKUP(B17,'[10]COMP.BG'!$A:$M,13,FALSE),VLOOKUP(B17,[10]SINAPI!A:M,7,FALSE))</f>
        <v>4,68</v>
      </c>
      <c r="H17" s="133" t="str">
        <f>IF(ISNUMBER(SEARCH("COM",B17)),VLOOKUP(B17,'[10]COMP.BG'!$A:$N,14,FALSE),VLOOKUP(B17,[10]SINAPI!A:N,6,FALSE))</f>
        <v>3,02</v>
      </c>
      <c r="I17" s="42">
        <f>ROUND(F17*G17,2)</f>
        <v>3486.6</v>
      </c>
      <c r="J17" s="42">
        <f>ROUND(F17*H17,2)</f>
        <v>2249.9</v>
      </c>
      <c r="K17" s="42">
        <f t="shared" ref="K17" si="1">I17+J17</f>
        <v>5736.5</v>
      </c>
      <c r="L17" s="42">
        <f>ROUND($L$15*K17,2)</f>
        <v>1356.68</v>
      </c>
      <c r="M17" s="42">
        <f t="shared" ref="M17" si="2">K17+L17</f>
        <v>7093.18</v>
      </c>
      <c r="N17" s="102">
        <f t="shared" ref="N17:N39" si="3">M17/$M$1018*100</f>
        <v>7.0931800141863566E-2</v>
      </c>
    </row>
    <row r="18" spans="1:14" s="40" customFormat="1" x14ac:dyDescent="0.2">
      <c r="A18" s="201" t="s">
        <v>45</v>
      </c>
      <c r="B18" s="114">
        <v>90777</v>
      </c>
      <c r="C18" s="111" t="s">
        <v>192</v>
      </c>
      <c r="D18" s="199" t="str">
        <f>IF(ISNUMBER(SEARCH("Com",B18)),VLOOKUP(B18,'[10]COMP.BG'!$A:$N,3,FALSE),VLOOKUP(B18,[10]SINAPI!$A:$M,2,FALSE))</f>
        <v>ENGENHEIRO CIVIL DE OBRA JUNIOR COM ENCARGOS COMPLEMENTARES</v>
      </c>
      <c r="E18" s="41" t="str">
        <f>IF(ISNUMBER(SEARCH("Com",B18)),VLOOKUP(B18,'[10]COMP.BG'!$A:$N,5,FALSE),VLOOKUP(B18,[10]SINAPI!$A:$M,4,FALSE))</f>
        <v>H</v>
      </c>
      <c r="F18" s="258">
        <v>1383</v>
      </c>
      <c r="G18" s="133" t="str">
        <f>IF(ISNUMBER(SEARCH("COM",B18)),VLOOKUP(B18,'[10]COMP.BG'!$A:$M,13,FALSE),VLOOKUP(B18,[10]SINAPI!A:M,7,FALSE))</f>
        <v>1,54</v>
      </c>
      <c r="H18" s="133" t="str">
        <f>IF(ISNUMBER(SEARCH("COM",B18)),VLOOKUP(B18,'[10]COMP.BG'!$A:$N,14,FALSE),VLOOKUP(B18,[10]SINAPI!A:N,6,FALSE))</f>
        <v>107,83</v>
      </c>
      <c r="I18" s="42">
        <f t="shared" ref="I18:I39" si="4">ROUND(F18*G18,2)</f>
        <v>2129.8200000000002</v>
      </c>
      <c r="J18" s="42">
        <f t="shared" ref="J18:J39" si="5">ROUND(F18*H18,2)</f>
        <v>149128.89000000001</v>
      </c>
      <c r="K18" s="42">
        <f t="shared" ref="K18:K39" si="6">I18+J18</f>
        <v>151258.71000000002</v>
      </c>
      <c r="L18" s="42">
        <f t="shared" ref="L18:L39" si="7">ROUND($L$15*K18,2)</f>
        <v>35772.68</v>
      </c>
      <c r="M18" s="42">
        <f t="shared" ref="M18:M39" si="8">K18+L18</f>
        <v>187031.39</v>
      </c>
      <c r="N18" s="102">
        <f t="shared" si="3"/>
        <v>1.8703139037406269</v>
      </c>
    </row>
    <row r="19" spans="1:14" s="40" customFormat="1" x14ac:dyDescent="0.2">
      <c r="A19" s="201" t="s">
        <v>46</v>
      </c>
      <c r="B19" s="114">
        <v>90776</v>
      </c>
      <c r="C19" s="111" t="s">
        <v>192</v>
      </c>
      <c r="D19" s="199" t="str">
        <f>IF(ISNUMBER(SEARCH("Com",B19)),VLOOKUP(B19,'[10]COMP.BG'!$A:$N,3,FALSE),VLOOKUP(B19,[10]SINAPI!$A:$M,2,FALSE))</f>
        <v>ENCARREGADO GERAL COM ENCARGOS COMPLEMENTARES</v>
      </c>
      <c r="E19" s="41" t="str">
        <f>IF(ISNUMBER(SEARCH("Com",B19)),VLOOKUP(B19,'[10]COMP.BG'!$A:$N,5,FALSE),VLOOKUP(B19,[10]SINAPI!$A:$M,4,FALSE))</f>
        <v>H</v>
      </c>
      <c r="F19" s="258">
        <v>1383</v>
      </c>
      <c r="G19" s="133" t="str">
        <f>IF(ISNUMBER(SEARCH("COM",B19)),VLOOKUP(B19,'[10]COMP.BG'!$A:$M,13,FALSE),VLOOKUP(B19,[10]SINAPI!A:M,7,FALSE))</f>
        <v>2,05</v>
      </c>
      <c r="H19" s="133" t="str">
        <f>IF(ISNUMBER(SEARCH("COM",B19)),VLOOKUP(B19,'[10]COMP.BG'!$A:$N,14,FALSE),VLOOKUP(B19,[10]SINAPI!A:N,6,FALSE))</f>
        <v>39,65</v>
      </c>
      <c r="I19" s="42">
        <f t="shared" ref="I19" si="9">ROUND(F19*G19,2)</f>
        <v>2835.15</v>
      </c>
      <c r="J19" s="42">
        <f t="shared" ref="J19" si="10">ROUND(F19*H19,2)</f>
        <v>54835.95</v>
      </c>
      <c r="K19" s="42">
        <f t="shared" ref="K19" si="11">I19+J19</f>
        <v>57671.1</v>
      </c>
      <c r="L19" s="42">
        <f t="shared" ref="L19" si="12">ROUND($L$15*K19,2)</f>
        <v>13639.22</v>
      </c>
      <c r="M19" s="42">
        <f t="shared" ref="M19" si="13">K19+L19</f>
        <v>71310.319999999992</v>
      </c>
      <c r="N19" s="102">
        <f t="shared" si="3"/>
        <v>0.71310320142620598</v>
      </c>
    </row>
    <row r="20" spans="1:14" s="40" customFormat="1" x14ac:dyDescent="0.2">
      <c r="A20" s="201" t="s">
        <v>47</v>
      </c>
      <c r="B20" s="113" t="s">
        <v>1686</v>
      </c>
      <c r="C20" s="112" t="s">
        <v>197</v>
      </c>
      <c r="D20" s="271"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58">
        <v>6</v>
      </c>
      <c r="G20" s="133">
        <f>IF(ISNUMBER(SEARCH("COM",B20)),VLOOKUP(B20,'[10]COMP.BG'!$A:$M,13,FALSE),VLOOKUP(B20,[10]SINAPI!A:M,7,FALSE))</f>
        <v>46.787999999999997</v>
      </c>
      <c r="H20" s="133">
        <f>IF(ISNUMBER(SEARCH("COM",B20)),VLOOKUP(B20,'[10]COMP.BG'!$A:$N,14,FALSE),VLOOKUP(B20,[10]SINAPI!A:N,6,FALSE))</f>
        <v>187.15</v>
      </c>
      <c r="I20" s="42">
        <f t="shared" ref="I20:I21" si="14">ROUND(F20*G20,2)</f>
        <v>280.73</v>
      </c>
      <c r="J20" s="42">
        <f t="shared" ref="J20:J21" si="15">ROUND(F20*H20,2)</f>
        <v>1122.9000000000001</v>
      </c>
      <c r="K20" s="42">
        <f t="shared" ref="K20:K21" si="16">I20+J20</f>
        <v>1403.63</v>
      </c>
      <c r="L20" s="42">
        <f t="shared" ref="L20:L21" si="17">ROUND($L$15*K20,2)</f>
        <v>331.96</v>
      </c>
      <c r="M20" s="42">
        <f t="shared" ref="M20:M21" si="18">K20+L20</f>
        <v>1735.5900000000001</v>
      </c>
      <c r="N20" s="102">
        <f t="shared" si="3"/>
        <v>1.7355900034711793E-2</v>
      </c>
    </row>
    <row r="21" spans="1:14" s="40" customFormat="1" x14ac:dyDescent="0.2">
      <c r="A21" s="201" t="s">
        <v>48</v>
      </c>
      <c r="B21" s="113" t="s">
        <v>1687</v>
      </c>
      <c r="C21" s="112" t="s">
        <v>197</v>
      </c>
      <c r="D21" s="199" t="str">
        <f>IF(ISNUMBER(SEARCH("Com",B21)),VLOOKUP(B21,'[10]COMP.BG'!$A:$N,3,FALSE),VLOOKUP(B21,[10]SINAPI!$A:$M,2,FALSE))</f>
        <v>ART - ANOTAÇÃO DE RESPONSABILIDADE TÉCNICA - FAIXA 02 -  CONTRATOS ATÉ R$ 15.000,01</v>
      </c>
      <c r="E21" s="41" t="str">
        <f>IF(ISNUMBER(SEARCH("Com",B21)),VLOOKUP(B21,'[10]COMP.BG'!$A:$N,5,FALSE),VLOOKUP(B21,[10]SINAPI!$A:$M,4,FALSE))</f>
        <v>UN</v>
      </c>
      <c r="F21" s="258">
        <v>6</v>
      </c>
      <c r="G21" s="133">
        <f>IF(ISNUMBER(SEARCH("COM",B21)),VLOOKUP(B21,'[10]COMP.BG'!$A:$M,13,FALSE),VLOOKUP(B21,[10]SINAPI!A:M,7,FALSE))</f>
        <v>17.760000000000002</v>
      </c>
      <c r="H21" s="133">
        <f>IF(ISNUMBER(SEARCH("COM",B21)),VLOOKUP(B21,'[10]COMP.BG'!$A:$N,14,FALSE),VLOOKUP(B21,[10]SINAPI!A:N,6,FALSE))</f>
        <v>71.02</v>
      </c>
      <c r="I21" s="42">
        <f t="shared" si="14"/>
        <v>106.56</v>
      </c>
      <c r="J21" s="42">
        <f t="shared" si="15"/>
        <v>426.12</v>
      </c>
      <c r="K21" s="42">
        <f t="shared" si="16"/>
        <v>532.68000000000006</v>
      </c>
      <c r="L21" s="42">
        <f t="shared" si="17"/>
        <v>125.98</v>
      </c>
      <c r="M21" s="42">
        <f t="shared" si="18"/>
        <v>658.66000000000008</v>
      </c>
      <c r="N21" s="102">
        <f t="shared" si="3"/>
        <v>6.5866000131731967E-3</v>
      </c>
    </row>
    <row r="22" spans="1:14" s="40" customFormat="1" ht="25.5" x14ac:dyDescent="0.2">
      <c r="A22" s="201" t="s">
        <v>49</v>
      </c>
      <c r="B22" s="113" t="s">
        <v>719</v>
      </c>
      <c r="C22" s="112" t="s">
        <v>197</v>
      </c>
      <c r="D22" s="19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58">
        <v>851</v>
      </c>
      <c r="G22" s="133">
        <f>IF(ISNUMBER(SEARCH("COM",B22)),VLOOKUP(B22,'[10]COMP.BG'!$A:$M,13,FALSE),VLOOKUP(B22,[10]SINAPI!A:M,7,FALSE))</f>
        <v>9.7200000000000006</v>
      </c>
      <c r="H22" s="133">
        <f>IF(ISNUMBER(SEARCH("COM",B22)),VLOOKUP(B22,'[10]COMP.BG'!$A:$N,14,FALSE),VLOOKUP(B22,[10]SINAPI!A:N,6,FALSE))</f>
        <v>10.15</v>
      </c>
      <c r="I22" s="42">
        <f t="shared" si="4"/>
        <v>8271.7199999999993</v>
      </c>
      <c r="J22" s="42">
        <f t="shared" si="5"/>
        <v>8637.65</v>
      </c>
      <c r="K22" s="42">
        <f t="shared" si="6"/>
        <v>16909.37</v>
      </c>
      <c r="L22" s="42">
        <f t="shared" si="7"/>
        <v>3999.07</v>
      </c>
      <c r="M22" s="42">
        <f t="shared" si="8"/>
        <v>20908.439999999999</v>
      </c>
      <c r="N22" s="102">
        <f t="shared" si="3"/>
        <v>0.20908440041816867</v>
      </c>
    </row>
    <row r="23" spans="1:14" s="40" customFormat="1" x14ac:dyDescent="0.2">
      <c r="A23" s="201" t="s">
        <v>268</v>
      </c>
      <c r="B23" s="113" t="s">
        <v>720</v>
      </c>
      <c r="C23" s="112" t="s">
        <v>197</v>
      </c>
      <c r="D23" s="271" t="str">
        <f>IF(ISNUMBER(SEARCH("Com",B23)),VLOOKUP(B23,'[10]COMP.BG'!$A:$N,3,FALSE),VLOOKUP(B23,[10]SINAPI!$A:$M,2,FALSE))</f>
        <v>FORNECIMENTO, MONTAGEM E DESMONTAGEM DE ANDAIME TIPO TORRE, COM SAPATA OU RODIZIO</v>
      </c>
      <c r="E23" s="41" t="str">
        <f>IF(ISNUMBER(SEARCH("Com",B23)),VLOOKUP(B23,'[10]COMP.BG'!$A:$N,5,FALSE),VLOOKUP(B23,[10]SINAPI!$A:$M,4,FALSE))</f>
        <v>M/MÊS</v>
      </c>
      <c r="F23" s="258">
        <v>745</v>
      </c>
      <c r="G23" s="133">
        <f>IF(ISNUMBER(SEARCH("COM",B23)),VLOOKUP(B23,'[10]COMP.BG'!$A:$M,13,FALSE),VLOOKUP(B23,[10]SINAPI!A:M,7,FALSE))</f>
        <v>25.82</v>
      </c>
      <c r="H23" s="133">
        <f>IF(ISNUMBER(SEARCH("COM",B23)),VLOOKUP(B23,'[10]COMP.BG'!$A:$N,14,FALSE),VLOOKUP(B23,[10]SINAPI!A:N,6,FALSE))</f>
        <v>18.39</v>
      </c>
      <c r="I23" s="42">
        <f t="shared" si="4"/>
        <v>19235.900000000001</v>
      </c>
      <c r="J23" s="42">
        <f t="shared" si="5"/>
        <v>13700.55</v>
      </c>
      <c r="K23" s="42">
        <f t="shared" si="6"/>
        <v>32936.449999999997</v>
      </c>
      <c r="L23" s="42">
        <f t="shared" si="7"/>
        <v>7789.47</v>
      </c>
      <c r="M23" s="42">
        <f t="shared" si="8"/>
        <v>40725.919999999998</v>
      </c>
      <c r="N23" s="102">
        <f t="shared" si="3"/>
        <v>0.40725920081451816</v>
      </c>
    </row>
    <row r="24" spans="1:14" s="40" customFormat="1" ht="25.5" x14ac:dyDescent="0.2">
      <c r="A24" s="201" t="s">
        <v>269</v>
      </c>
      <c r="B24" s="113" t="s">
        <v>722</v>
      </c>
      <c r="C24" s="112" t="s">
        <v>197</v>
      </c>
      <c r="D24" s="19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58">
        <v>745</v>
      </c>
      <c r="G24" s="133">
        <f>IF(ISNUMBER(SEARCH("COM",B24)),VLOOKUP(B24,'[10]COMP.BG'!$A:$M,13,FALSE),VLOOKUP(B24,[10]SINAPI!A:M,7,FALSE))</f>
        <v>55.810499999999998</v>
      </c>
      <c r="H24" s="133">
        <f>IF(ISNUMBER(SEARCH("COM",B24)),VLOOKUP(B24,'[10]COMP.BG'!$A:$N,14,FALSE),VLOOKUP(B24,[10]SINAPI!A:N,6,FALSE))</f>
        <v>8.7479999999999993</v>
      </c>
      <c r="I24" s="42">
        <f t="shared" si="4"/>
        <v>41578.82</v>
      </c>
      <c r="J24" s="42">
        <f t="shared" si="5"/>
        <v>6517.26</v>
      </c>
      <c r="K24" s="42">
        <f t="shared" si="6"/>
        <v>48096.08</v>
      </c>
      <c r="L24" s="42">
        <f t="shared" si="7"/>
        <v>11374.72</v>
      </c>
      <c r="M24" s="42">
        <f t="shared" si="8"/>
        <v>59470.8</v>
      </c>
      <c r="N24" s="102">
        <f t="shared" si="3"/>
        <v>0.59470800118941569</v>
      </c>
    </row>
    <row r="25" spans="1:14" s="40" customFormat="1" ht="25.5" x14ac:dyDescent="0.2">
      <c r="A25" s="201" t="s">
        <v>270</v>
      </c>
      <c r="B25" s="111">
        <v>93415</v>
      </c>
      <c r="C25" s="111" t="s">
        <v>192</v>
      </c>
      <c r="D25" s="19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58">
        <v>2</v>
      </c>
      <c r="G25" s="133" t="str">
        <f>IF(ISNUMBER(SEARCH("COM",B25)),VLOOKUP(B25,'[10]COMP.BG'!$A:$M,13,FALSE),VLOOKUP(B25,[10]SINAPI!A:M,7,FALSE))</f>
        <v>19,47</v>
      </c>
      <c r="H25" s="133" t="str">
        <f>IF(ISNUMBER(SEARCH("COM",B25)),VLOOKUP(B25,'[10]COMP.BG'!$A:$N,14,FALSE),VLOOKUP(B25,[10]SINAPI!A:N,6,FALSE))</f>
        <v>0,00</v>
      </c>
      <c r="I25" s="42">
        <f t="shared" si="4"/>
        <v>38.94</v>
      </c>
      <c r="J25" s="42">
        <f t="shared" si="5"/>
        <v>0</v>
      </c>
      <c r="K25" s="42">
        <f t="shared" si="6"/>
        <v>38.94</v>
      </c>
      <c r="L25" s="42">
        <f t="shared" si="7"/>
        <v>9.2100000000000009</v>
      </c>
      <c r="M25" s="42">
        <f t="shared" si="8"/>
        <v>48.15</v>
      </c>
      <c r="N25" s="102">
        <f t="shared" si="3"/>
        <v>4.8150000096299969E-4</v>
      </c>
    </row>
    <row r="26" spans="1:14" s="40" customFormat="1" x14ac:dyDescent="0.2">
      <c r="A26" s="201" t="s">
        <v>271</v>
      </c>
      <c r="B26" s="111">
        <v>93427</v>
      </c>
      <c r="C26" s="111" t="s">
        <v>192</v>
      </c>
      <c r="D26" s="271" t="str">
        <f>IF(ISNUMBER(SEARCH("Com",B26)),VLOOKUP(B26,'[10]COMP.BG'!$A:$N,3,FALSE),VLOOKUP(B26,[10]SINAPI!$A:$M,2,FALSE))</f>
        <v>GRUPO GERADOR ESTACIONÁRIO, POTÊNCIA 150 KVA, MOTOR A DIESEL- CHP DIURNO. AF_03/2016</v>
      </c>
      <c r="E26" s="41" t="str">
        <f>IF(ISNUMBER(SEARCH("Com",B26)),VLOOKUP(B26,'[10]COMP.BG'!$A:$N,5,FALSE),VLOOKUP(B26,[10]SINAPI!$A:$M,4,FALSE))</f>
        <v>CHP</v>
      </c>
      <c r="F26" s="258">
        <v>2</v>
      </c>
      <c r="G26" s="133" t="str">
        <f>IF(ISNUMBER(SEARCH("COM",B26)),VLOOKUP(B26,'[10]COMP.BG'!$A:$M,13,FALSE),VLOOKUP(B26,[10]SINAPI!A:M,7,FALSE))</f>
        <v>178,68</v>
      </c>
      <c r="H26" s="133" t="str">
        <f>IF(ISNUMBER(SEARCH("COM",B26)),VLOOKUP(B26,'[10]COMP.BG'!$A:$N,14,FALSE),VLOOKUP(B26,[10]SINAPI!A:N,6,FALSE))</f>
        <v>0,00</v>
      </c>
      <c r="I26" s="42">
        <f t="shared" si="4"/>
        <v>357.36</v>
      </c>
      <c r="J26" s="42">
        <f t="shared" si="5"/>
        <v>0</v>
      </c>
      <c r="K26" s="42">
        <f t="shared" si="6"/>
        <v>357.36</v>
      </c>
      <c r="L26" s="42">
        <f t="shared" si="7"/>
        <v>84.52</v>
      </c>
      <c r="M26" s="42">
        <f t="shared" si="8"/>
        <v>441.88</v>
      </c>
      <c r="N26" s="102">
        <f t="shared" si="3"/>
        <v>4.418800008837597E-3</v>
      </c>
    </row>
    <row r="27" spans="1:14" s="40" customFormat="1" x14ac:dyDescent="0.2">
      <c r="A27" s="201" t="s">
        <v>272</v>
      </c>
      <c r="B27" s="111">
        <v>93421</v>
      </c>
      <c r="C27" s="111" t="s">
        <v>192</v>
      </c>
      <c r="D27" s="271" t="str">
        <f>IF(ISNUMBER(SEARCH("Com",B27)),VLOOKUP(B27,'[10]COMP.BG'!$A:$N,3,FALSE),VLOOKUP(B27,[10]SINAPI!$A:$M,2,FALSE))</f>
        <v>GRUPO GERADOR REBOCÁVEL, POTÊNCIA 66 KVA, MOTOR A DIESEL - CHP DIURNO. AF_03/2016</v>
      </c>
      <c r="E27" s="41" t="str">
        <f>IF(ISNUMBER(SEARCH("Com",B27)),VLOOKUP(B27,'[10]COMP.BG'!$A:$N,5,FALSE),VLOOKUP(B27,[10]SINAPI!$A:$M,4,FALSE))</f>
        <v>CHP</v>
      </c>
      <c r="F27" s="258">
        <v>2</v>
      </c>
      <c r="G27" s="133" t="str">
        <f>IF(ISNUMBER(SEARCH("COM",B27)),VLOOKUP(B27,'[10]COMP.BG'!$A:$M,13,FALSE),VLOOKUP(B27,[10]SINAPI!A:M,7,FALSE))</f>
        <v>74,77</v>
      </c>
      <c r="H27" s="133" t="str">
        <f>IF(ISNUMBER(SEARCH("COM",B27)),VLOOKUP(B27,'[10]COMP.BG'!$A:$N,14,FALSE),VLOOKUP(B27,[10]SINAPI!A:N,6,FALSE))</f>
        <v>0,00</v>
      </c>
      <c r="I27" s="42">
        <f t="shared" si="4"/>
        <v>149.54</v>
      </c>
      <c r="J27" s="42">
        <f t="shared" si="5"/>
        <v>0</v>
      </c>
      <c r="K27" s="42">
        <f t="shared" si="6"/>
        <v>149.54</v>
      </c>
      <c r="L27" s="42">
        <f t="shared" si="7"/>
        <v>35.369999999999997</v>
      </c>
      <c r="M27" s="42">
        <f t="shared" si="8"/>
        <v>184.91</v>
      </c>
      <c r="N27" s="102">
        <f t="shared" si="3"/>
        <v>1.8491000036981991E-3</v>
      </c>
    </row>
    <row r="28" spans="1:14" s="40" customFormat="1" x14ac:dyDescent="0.2">
      <c r="A28" s="201" t="s">
        <v>273</v>
      </c>
      <c r="B28" s="114">
        <v>99814</v>
      </c>
      <c r="C28" s="111" t="s">
        <v>192</v>
      </c>
      <c r="D28" s="199" t="str">
        <f>IF(ISNUMBER(SEARCH("Com",B28)),VLOOKUP(B28,'[10]COMP.BG'!$A:$N,3,FALSE),VLOOKUP(B28,[10]SINAPI!$A:$M,2,FALSE))</f>
        <v>LIMPEZA DE SUPERFÍCIE COM JATO DE ALTA PRESSÃO. AF_04/2019</v>
      </c>
      <c r="E28" s="41" t="str">
        <f>IF(ISNUMBER(SEARCH("Com",B28)),VLOOKUP(B28,'[10]COMP.BG'!$A:$N,5,FALSE),VLOOKUP(B28,[10]SINAPI!$A:$M,4,FALSE))</f>
        <v>M2</v>
      </c>
      <c r="F28" s="258">
        <v>1400</v>
      </c>
      <c r="G28" s="286" t="str">
        <f>IF(ISNUMBER(SEARCH("COM",B28)),VLOOKUP(B28,'[10]COMP.BG'!$A:$M,13,FALSE),VLOOKUP(B28,[10]SINAPI!A:M,7,FALSE))</f>
        <v>0,64</v>
      </c>
      <c r="H28" s="286" t="str">
        <f>IF(ISNUMBER(SEARCH("COM",B28)),VLOOKUP(B28,'[10]COMP.BG'!$A:$N,14,FALSE),VLOOKUP(B28,[10]SINAPI!A:N,6,FALSE))</f>
        <v>1,56</v>
      </c>
      <c r="I28" s="42">
        <f t="shared" si="4"/>
        <v>896</v>
      </c>
      <c r="J28" s="42">
        <f t="shared" si="5"/>
        <v>2184</v>
      </c>
      <c r="K28" s="42">
        <f t="shared" si="6"/>
        <v>3080</v>
      </c>
      <c r="L28" s="42">
        <f t="shared" si="7"/>
        <v>728.42</v>
      </c>
      <c r="M28" s="42">
        <f t="shared" si="8"/>
        <v>3808.42</v>
      </c>
      <c r="N28" s="102">
        <f t="shared" si="3"/>
        <v>3.8084200076168376E-2</v>
      </c>
    </row>
    <row r="29" spans="1:14" s="40" customFormat="1" x14ac:dyDescent="0.2">
      <c r="A29" s="201" t="s">
        <v>274</v>
      </c>
      <c r="B29" s="113" t="s">
        <v>721</v>
      </c>
      <c r="C29" s="112" t="s">
        <v>197</v>
      </c>
      <c r="D29" s="199" t="str">
        <f>IF(ISNUMBER(SEARCH("Com",B29)),VLOOKUP(B29,'[10]COMP.BG'!$A:$N,3,FALSE),VLOOKUP(B29,[10]SINAPI!$A:$M,2,FALSE))</f>
        <v>LIMPEZA PERMANENTE DA OBRA</v>
      </c>
      <c r="E29" s="41" t="str">
        <f>IF(ISNUMBER(SEARCH("Com",B29)),VLOOKUP(B29,'[10]COMP.BG'!$A:$N,5,FALSE),VLOOKUP(B29,[10]SINAPI!$A:$M,4,FALSE))</f>
        <v>DIA</v>
      </c>
      <c r="F29" s="258">
        <v>1388</v>
      </c>
      <c r="G29" s="133">
        <f>IF(ISNUMBER(SEARCH("COM",B29)),VLOOKUP(B29,'[10]COMP.BG'!$A:$M,13,FALSE),VLOOKUP(B29,[10]SINAPI!A:M,7,FALSE))</f>
        <v>11.234999999999999</v>
      </c>
      <c r="H29" s="133">
        <f>IF(ISNUMBER(SEARCH("COM",B29)),VLOOKUP(B29,'[10]COMP.BG'!$A:$N,14,FALSE),VLOOKUP(B29,[10]SINAPI!A:N,6,FALSE))</f>
        <v>25.86</v>
      </c>
      <c r="I29" s="42">
        <f t="shared" si="4"/>
        <v>15594.18</v>
      </c>
      <c r="J29" s="42">
        <f t="shared" si="5"/>
        <v>35893.68</v>
      </c>
      <c r="K29" s="42">
        <f t="shared" si="6"/>
        <v>51487.86</v>
      </c>
      <c r="L29" s="42">
        <f t="shared" si="7"/>
        <v>12176.88</v>
      </c>
      <c r="M29" s="42">
        <f t="shared" si="8"/>
        <v>63664.74</v>
      </c>
      <c r="N29" s="102">
        <f t="shared" si="3"/>
        <v>0.63664740127329433</v>
      </c>
    </row>
    <row r="30" spans="1:14" s="40" customFormat="1" x14ac:dyDescent="0.2">
      <c r="A30" s="201" t="s">
        <v>276</v>
      </c>
      <c r="B30" s="111" t="s">
        <v>724</v>
      </c>
      <c r="C30" s="111" t="s">
        <v>197</v>
      </c>
      <c r="D30" s="199" t="str">
        <f>IF(ISNUMBER(SEARCH("Com",B30)),VLOOKUP(B30,'[10]COMP.BG'!$A:$N,3,FALSE),VLOOKUP(B30,[10]SINAPI!$A:$M,2,FALSE))</f>
        <v>LINHA DE VIDA EM COBERTURAS, INCLUSIVE PROJETO E ART</v>
      </c>
      <c r="E30" s="41" t="str">
        <f>IF(ISNUMBER(SEARCH("Com",B30)),VLOOKUP(B30,'[10]COMP.BG'!$A:$N,5,FALSE),VLOOKUP(B30,[10]SINAPI!$A:$M,4,FALSE))</f>
        <v>CJ</v>
      </c>
      <c r="F30" s="258">
        <v>6</v>
      </c>
      <c r="G30" s="133">
        <f>IF(ISNUMBER(SEARCH("COM",B30)),VLOOKUP(B30,'[10]COMP.BG'!$A:$M,13,FALSE),VLOOKUP(B30,[10]SINAPI!A:M,7,FALSE))</f>
        <v>3280.35</v>
      </c>
      <c r="H30" s="133">
        <f>IF(ISNUMBER(SEARCH("COM",B30)),VLOOKUP(B30,'[10]COMP.BG'!$A:$N,14,FALSE),VLOOKUP(B30,[10]SINAPI!A:N,6,FALSE))</f>
        <v>759.95999999999992</v>
      </c>
      <c r="I30" s="42">
        <f t="shared" si="4"/>
        <v>19682.099999999999</v>
      </c>
      <c r="J30" s="42">
        <f t="shared" si="5"/>
        <v>4559.76</v>
      </c>
      <c r="K30" s="42">
        <f t="shared" si="6"/>
        <v>24241.86</v>
      </c>
      <c r="L30" s="42">
        <f t="shared" si="7"/>
        <v>5733.2</v>
      </c>
      <c r="M30" s="42">
        <f t="shared" si="8"/>
        <v>29975.06</v>
      </c>
      <c r="N30" s="102">
        <f t="shared" si="3"/>
        <v>0.29975060059950104</v>
      </c>
    </row>
    <row r="31" spans="1:14" s="40" customFormat="1" x14ac:dyDescent="0.2">
      <c r="A31" s="201" t="s">
        <v>277</v>
      </c>
      <c r="B31" s="114">
        <v>90780</v>
      </c>
      <c r="C31" s="111" t="s">
        <v>192</v>
      </c>
      <c r="D31" s="199" t="str">
        <f>IF(ISNUMBER(SEARCH("Com",B31)),VLOOKUP(B31,'[10]COMP.BG'!$A:$N,3,FALSE),VLOOKUP(B31,[10]SINAPI!$A:$M,2,FALSE))</f>
        <v>MESTRE DE OBRAS COM ENCARGOS COMPLEMENTARES</v>
      </c>
      <c r="E31" s="41" t="str">
        <f>IF(ISNUMBER(SEARCH("Com",B31)),VLOOKUP(B31,'[10]COMP.BG'!$A:$N,5,FALSE),VLOOKUP(B31,[10]SINAPI!$A:$M,4,FALSE))</f>
        <v>H</v>
      </c>
      <c r="F31" s="258">
        <v>1383</v>
      </c>
      <c r="G31" s="133" t="str">
        <f>IF(ISNUMBER(SEARCH("COM",B31)),VLOOKUP(B31,'[10]COMP.BG'!$A:$M,13,FALSE),VLOOKUP(B31,[10]SINAPI!A:M,7,FALSE))</f>
        <v>2,05</v>
      </c>
      <c r="H31" s="133" t="str">
        <f>IF(ISNUMBER(SEARCH("COM",B31)),VLOOKUP(B31,'[10]COMP.BG'!$A:$N,14,FALSE),VLOOKUP(B31,[10]SINAPI!A:N,6,FALSE))</f>
        <v>60,15</v>
      </c>
      <c r="I31" s="42">
        <f t="shared" si="4"/>
        <v>2835.15</v>
      </c>
      <c r="J31" s="42">
        <f t="shared" si="5"/>
        <v>83187.45</v>
      </c>
      <c r="K31" s="42">
        <f t="shared" si="6"/>
        <v>86022.599999999991</v>
      </c>
      <c r="L31" s="42">
        <f t="shared" si="7"/>
        <v>20344.34</v>
      </c>
      <c r="M31" s="42">
        <f t="shared" si="8"/>
        <v>106366.93999999999</v>
      </c>
      <c r="N31" s="102">
        <f t="shared" si="3"/>
        <v>1.0636694021273381</v>
      </c>
    </row>
    <row r="32" spans="1:14" s="40" customFormat="1" x14ac:dyDescent="0.2">
      <c r="A32" s="201" t="s">
        <v>278</v>
      </c>
      <c r="B32" s="111" t="s">
        <v>1331</v>
      </c>
      <c r="C32" s="111" t="s">
        <v>197</v>
      </c>
      <c r="D32" s="19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58">
        <v>17</v>
      </c>
      <c r="G32" s="133">
        <f>IF(ISNUMBER(SEARCH("COM",B32)),VLOOKUP(B32,'[10]COMP.BG'!$A:$M,13,FALSE),VLOOKUP(B32,[10]SINAPI!A:M,7,FALSE))</f>
        <v>1323.4</v>
      </c>
      <c r="H32" s="133">
        <f>IF(ISNUMBER(SEARCH("COM",B32)),VLOOKUP(B32,'[10]COMP.BG'!$A:$N,14,FALSE),VLOOKUP(B32,[10]SINAPI!A:N,6,FALSE))</f>
        <v>1582.2500000000002</v>
      </c>
      <c r="I32" s="42">
        <f t="shared" si="4"/>
        <v>22497.8</v>
      </c>
      <c r="J32" s="42">
        <f t="shared" si="5"/>
        <v>26898.25</v>
      </c>
      <c r="K32" s="42">
        <f t="shared" si="6"/>
        <v>49396.05</v>
      </c>
      <c r="L32" s="42">
        <f t="shared" si="7"/>
        <v>11682.17</v>
      </c>
      <c r="M32" s="42">
        <f t="shared" si="8"/>
        <v>61078.22</v>
      </c>
      <c r="N32" s="102">
        <f t="shared" si="3"/>
        <v>0.61078220122156401</v>
      </c>
    </row>
    <row r="33" spans="1:14" s="40" customFormat="1" x14ac:dyDescent="0.2">
      <c r="A33" s="201" t="s">
        <v>279</v>
      </c>
      <c r="B33" s="111" t="s">
        <v>1333</v>
      </c>
      <c r="C33" s="111" t="s">
        <v>197</v>
      </c>
      <c r="D33" s="199" t="str">
        <f>IF(ISNUMBER(SEARCH("Com",B33)),VLOOKUP(B33,'[10]COMP.BG'!$A:$N,3,FALSE),VLOOKUP(B33,[10]SINAPI!$A:$M,2,FALSE))</f>
        <v>MOBILIZAÇÃO/DESMOBILIZAÇÃO DE EQUIPE E EQUIPAMENTO - MAIOR QUE 50KM ATÉ 100 KM</v>
      </c>
      <c r="E33" s="41" t="str">
        <f>IF(ISNUMBER(SEARCH("Com",B33)),VLOOKUP(B33,'[10]COMP.BG'!$A:$N,5,FALSE),VLOOKUP(B33,[10]SINAPI!$A:$M,4,FALSE))</f>
        <v>CJ</v>
      </c>
      <c r="F33" s="258">
        <v>17</v>
      </c>
      <c r="G33" s="133">
        <f>IF(ISNUMBER(SEARCH("COM",B33)),VLOOKUP(B33,'[10]COMP.BG'!$A:$M,13,FALSE),VLOOKUP(B33,[10]SINAPI!A:M,7,FALSE))</f>
        <v>2646.8</v>
      </c>
      <c r="H33" s="133">
        <f>IF(ISNUMBER(SEARCH("COM",B33)),VLOOKUP(B33,'[10]COMP.BG'!$A:$N,14,FALSE),VLOOKUP(B33,[10]SINAPI!A:N,6,FALSE))</f>
        <v>3164.5000000000005</v>
      </c>
      <c r="I33" s="42">
        <f t="shared" si="4"/>
        <v>44995.6</v>
      </c>
      <c r="J33" s="42">
        <f t="shared" si="5"/>
        <v>53796.5</v>
      </c>
      <c r="K33" s="42">
        <f t="shared" si="6"/>
        <v>98792.1</v>
      </c>
      <c r="L33" s="42">
        <f t="shared" si="7"/>
        <v>23364.33</v>
      </c>
      <c r="M33" s="42">
        <f t="shared" si="8"/>
        <v>122156.43000000001</v>
      </c>
      <c r="N33" s="102">
        <f t="shared" si="3"/>
        <v>1.221564302443128</v>
      </c>
    </row>
    <row r="34" spans="1:14" s="40" customFormat="1" x14ac:dyDescent="0.2">
      <c r="A34" s="201" t="s">
        <v>1341</v>
      </c>
      <c r="B34" s="111" t="s">
        <v>1343</v>
      </c>
      <c r="C34" s="111" t="s">
        <v>197</v>
      </c>
      <c r="D34" s="19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58">
        <v>17</v>
      </c>
      <c r="G34" s="133">
        <f>IF(ISNUMBER(SEARCH("COM",B34)),VLOOKUP(B34,'[10]COMP.BG'!$A:$M,13,FALSE),VLOOKUP(B34,[10]SINAPI!A:M,7,FALSE))</f>
        <v>3970.2000000000007</v>
      </c>
      <c r="H34" s="133">
        <f>IF(ISNUMBER(SEARCH("COM",B34)),VLOOKUP(B34,'[10]COMP.BG'!$A:$N,14,FALSE),VLOOKUP(B34,[10]SINAPI!A:N,6,FALSE))</f>
        <v>4746.75</v>
      </c>
      <c r="I34" s="42">
        <f t="shared" si="4"/>
        <v>67493.399999999994</v>
      </c>
      <c r="J34" s="42">
        <f t="shared" si="5"/>
        <v>80694.75</v>
      </c>
      <c r="K34" s="42">
        <f t="shared" si="6"/>
        <v>148188.15</v>
      </c>
      <c r="L34" s="42">
        <f t="shared" si="7"/>
        <v>35046.5</v>
      </c>
      <c r="M34" s="42">
        <f t="shared" si="8"/>
        <v>183234.65</v>
      </c>
      <c r="N34" s="102">
        <f t="shared" si="3"/>
        <v>1.832346503664692</v>
      </c>
    </row>
    <row r="35" spans="1:14" s="40" customFormat="1" x14ac:dyDescent="0.2">
      <c r="A35" s="201" t="s">
        <v>1342</v>
      </c>
      <c r="B35" s="111" t="s">
        <v>1344</v>
      </c>
      <c r="C35" s="111" t="s">
        <v>197</v>
      </c>
      <c r="D35" s="199" t="str">
        <f>IF(ISNUMBER(SEARCH("Com",B35)),VLOOKUP(B35,'[10]COMP.BG'!$A:$N,3,FALSE),VLOOKUP(B35,[10]SINAPI!$A:$M,2,FALSE))</f>
        <v>MOBILIZAÇÃO/DESMOBILIZAÇÃO DE EQUIPE E EQUIPAMENTO - ACIMA DE 500 KM</v>
      </c>
      <c r="E35" s="41" t="str">
        <f>IF(ISNUMBER(SEARCH("Com",B35)),VLOOKUP(B35,'[10]COMP.BG'!$A:$N,5,FALSE),VLOOKUP(B35,[10]SINAPI!$A:$M,4,FALSE))</f>
        <v>CJ</v>
      </c>
      <c r="F35" s="258">
        <v>9</v>
      </c>
      <c r="G35" s="133">
        <f>IF(ISNUMBER(SEARCH("COM",B35)),VLOOKUP(B35,'[10]COMP.BG'!$A:$M,13,FALSE),VLOOKUP(B35,[10]SINAPI!A:M,7,FALSE))</f>
        <v>5293.6</v>
      </c>
      <c r="H35" s="133">
        <f>IF(ISNUMBER(SEARCH("COM",B35)),VLOOKUP(B35,'[10]COMP.BG'!$A:$N,14,FALSE),VLOOKUP(B35,[10]SINAPI!A:N,6,FALSE))</f>
        <v>6329.0000000000009</v>
      </c>
      <c r="I35" s="42">
        <f t="shared" si="4"/>
        <v>47642.400000000001</v>
      </c>
      <c r="J35" s="42">
        <f t="shared" si="5"/>
        <v>56961</v>
      </c>
      <c r="K35" s="42">
        <f t="shared" si="6"/>
        <v>104603.4</v>
      </c>
      <c r="L35" s="42">
        <f t="shared" si="7"/>
        <v>24738.7</v>
      </c>
      <c r="M35" s="42">
        <f t="shared" si="8"/>
        <v>129342.09999999999</v>
      </c>
      <c r="N35" s="102">
        <f t="shared" si="3"/>
        <v>1.2934210025868411</v>
      </c>
    </row>
    <row r="36" spans="1:14" s="40" customFormat="1" x14ac:dyDescent="0.2">
      <c r="A36" s="201" t="s">
        <v>1393</v>
      </c>
      <c r="B36" s="112" t="s">
        <v>717</v>
      </c>
      <c r="C36" s="112" t="s">
        <v>197</v>
      </c>
      <c r="D36" s="199" t="str">
        <f>IF(ISNUMBER(SEARCH("Com",B36)),VLOOKUP(B36,'[10]COMP.BG'!$A:$N,3,FALSE),VLOOKUP(B36,[10]SINAPI!$A:$M,2,FALSE))</f>
        <v>PLACA DE OBRA EM CHAPA DE ACO GALVANIZADO</v>
      </c>
      <c r="E36" s="41" t="str">
        <f>IF(ISNUMBER(SEARCH("Com",B36)),VLOOKUP(B36,'[10]COMP.BG'!$A:$N,5,FALSE),VLOOKUP(B36,[10]SINAPI!$A:$M,4,FALSE))</f>
        <v xml:space="preserve">M2    </v>
      </c>
      <c r="F36" s="258">
        <v>106</v>
      </c>
      <c r="G36" s="133">
        <f>IF(ISNUMBER(SEARCH("COM",B36)),VLOOKUP(B36,'[10]COMP.BG'!$A:$M,13,FALSE),VLOOKUP(B36,[10]SINAPI!A:M,7,FALSE))</f>
        <v>492.15790000000004</v>
      </c>
      <c r="H36" s="133">
        <f>IF(ISNUMBER(SEARCH("COM",B36)),VLOOKUP(B36,'[10]COMP.BG'!$A:$N,14,FALSE),VLOOKUP(B36,[10]SINAPI!A:N,6,FALSE))</f>
        <v>65.076999999999998</v>
      </c>
      <c r="I36" s="42">
        <f t="shared" si="4"/>
        <v>52168.74</v>
      </c>
      <c r="J36" s="42">
        <f t="shared" si="5"/>
        <v>6898.16</v>
      </c>
      <c r="K36" s="42">
        <f t="shared" si="6"/>
        <v>59066.899999999994</v>
      </c>
      <c r="L36" s="42">
        <f t="shared" si="7"/>
        <v>13969.32</v>
      </c>
      <c r="M36" s="42">
        <f t="shared" si="8"/>
        <v>73036.22</v>
      </c>
      <c r="N36" s="102">
        <f t="shared" si="3"/>
        <v>0.73036220146072395</v>
      </c>
    </row>
    <row r="37" spans="1:14" s="103" customFormat="1" x14ac:dyDescent="0.2">
      <c r="A37" s="201" t="s">
        <v>1684</v>
      </c>
      <c r="B37" s="113" t="s">
        <v>723</v>
      </c>
      <c r="C37" s="112" t="s">
        <v>197</v>
      </c>
      <c r="D37" s="199" t="str">
        <f>IF(ISNUMBER(SEARCH("Com",B37)),VLOOKUP(B37,'[10]COMP.BG'!$A:$N,3,FALSE),VLOOKUP(B37,[10]SINAPI!$A:$M,2,FALSE))</f>
        <v>PLANO DE GERENCIAMENTO DE RESÍDUOS DA CONSTRUÇÃO CIVIL (PGRCC)</v>
      </c>
      <c r="E37" s="41" t="str">
        <f>IF(ISNUMBER(SEARCH("Com",B37)),VLOOKUP(B37,'[10]COMP.BG'!$A:$N,5,FALSE),VLOOKUP(B37,[10]SINAPI!$A:$M,4,FALSE))</f>
        <v>UN</v>
      </c>
      <c r="F37" s="258">
        <v>4</v>
      </c>
      <c r="G37" s="133">
        <f>IF(ISNUMBER(SEARCH("COM",B37)),VLOOKUP(B37,'[10]COMP.BG'!$A:$M,13,FALSE),VLOOKUP(B37,[10]SINAPI!A:M,7,FALSE))</f>
        <v>30.8</v>
      </c>
      <c r="H37" s="133">
        <f>IF(ISNUMBER(SEARCH("COM",B37)),VLOOKUP(B37,'[10]COMP.BG'!$A:$N,14,FALSE),VLOOKUP(B37,[10]SINAPI!A:N,6,FALSE))</f>
        <v>2156.6</v>
      </c>
      <c r="I37" s="42">
        <f t="shared" si="4"/>
        <v>123.2</v>
      </c>
      <c r="J37" s="42">
        <f t="shared" si="5"/>
        <v>8626.4</v>
      </c>
      <c r="K37" s="42">
        <f t="shared" si="6"/>
        <v>8749.6</v>
      </c>
      <c r="L37" s="42">
        <f t="shared" si="7"/>
        <v>2069.2800000000002</v>
      </c>
      <c r="M37" s="42">
        <f t="shared" si="8"/>
        <v>10818.880000000001</v>
      </c>
      <c r="N37" s="102">
        <f t="shared" si="3"/>
        <v>0.10818880021637754</v>
      </c>
    </row>
    <row r="38" spans="1:14" s="40" customFormat="1" x14ac:dyDescent="0.2">
      <c r="A38" s="201" t="s">
        <v>1685</v>
      </c>
      <c r="B38" s="113" t="s">
        <v>718</v>
      </c>
      <c r="C38" s="112" t="s">
        <v>197</v>
      </c>
      <c r="D38" s="199" t="str">
        <f>IF(ISNUMBER(SEARCH("Com",B38)),VLOOKUP(B38,'[10]COMP.BG'!$A:$N,3,FALSE),VLOOKUP(B38,[10]SINAPI!$A:$M,2,FALSE))</f>
        <v>PROTEÇÃO DE MÓVEIS E EQUIPAMENTOS COM LONA PLÁSTICA</v>
      </c>
      <c r="E38" s="41" t="str">
        <f>IF(ISNUMBER(SEARCH("Com",B38)),VLOOKUP(B38,'[10]COMP.BG'!$A:$N,5,FALSE),VLOOKUP(B38,[10]SINAPI!$A:$M,4,FALSE))</f>
        <v xml:space="preserve">M2    </v>
      </c>
      <c r="F38" s="258">
        <v>857</v>
      </c>
      <c r="G38" s="133">
        <f>IF(ISNUMBER(SEARCH("COM",B38)),VLOOKUP(B38,'[10]COMP.BG'!$A:$M,13,FALSE),VLOOKUP(B38,[10]SINAPI!A:M,7,FALSE))</f>
        <v>2.3498799999999997</v>
      </c>
      <c r="H38" s="133">
        <f>IF(ISNUMBER(SEARCH("COM",B38)),VLOOKUP(B38,'[10]COMP.BG'!$A:$N,14,FALSE),VLOOKUP(B38,[10]SINAPI!A:N,6,FALSE))</f>
        <v>0.20687999999999998</v>
      </c>
      <c r="I38" s="42">
        <f t="shared" si="4"/>
        <v>2013.85</v>
      </c>
      <c r="J38" s="42">
        <f t="shared" si="5"/>
        <v>177.3</v>
      </c>
      <c r="K38" s="42">
        <f t="shared" si="6"/>
        <v>2191.15</v>
      </c>
      <c r="L38" s="42">
        <f t="shared" si="7"/>
        <v>518.21</v>
      </c>
      <c r="M38" s="42">
        <f t="shared" si="8"/>
        <v>2709.36</v>
      </c>
      <c r="N38" s="102">
        <f t="shared" si="3"/>
        <v>2.7093600054187181E-2</v>
      </c>
    </row>
    <row r="39" spans="1:14" s="40" customFormat="1" x14ac:dyDescent="0.2">
      <c r="A39" s="201" t="s">
        <v>1706</v>
      </c>
      <c r="B39" s="111">
        <v>98458</v>
      </c>
      <c r="C39" s="111" t="s">
        <v>192</v>
      </c>
      <c r="D39" s="199" t="str">
        <f>IF(ISNUMBER(SEARCH("Com",B39)),VLOOKUP(B39,'[10]COMP.BG'!$A:$N,3,FALSE),VLOOKUP(B39,[10]SINAPI!$A:$M,2,FALSE))</f>
        <v>TAPUME COM COMPENSADO DE MADEIRA. AF_05/2018</v>
      </c>
      <c r="E39" s="41" t="str">
        <f>IF(ISNUMBER(SEARCH("Com",B39)),VLOOKUP(B39,'[10]COMP.BG'!$A:$N,5,FALSE),VLOOKUP(B39,[10]SINAPI!$A:$M,4,FALSE))</f>
        <v>M2</v>
      </c>
      <c r="F39" s="258">
        <v>638</v>
      </c>
      <c r="G39" s="133" t="str">
        <f>IF(ISNUMBER(SEARCH("COM",B39)),VLOOKUP(B39,'[10]COMP.BG'!$A:$M,13,FALSE),VLOOKUP(B39,[10]SINAPI!A:M,7,FALSE))</f>
        <v>142,96</v>
      </c>
      <c r="H39" s="133" t="str">
        <f>IF(ISNUMBER(SEARCH("COM",B39)),VLOOKUP(B39,'[10]COMP.BG'!$A:$N,14,FALSE),VLOOKUP(B39,[10]SINAPI!A:N,6,FALSE))</f>
        <v>19,14</v>
      </c>
      <c r="I39" s="42">
        <f t="shared" si="4"/>
        <v>91208.48</v>
      </c>
      <c r="J39" s="42">
        <f t="shared" si="5"/>
        <v>12211.32</v>
      </c>
      <c r="K39" s="42">
        <f t="shared" si="6"/>
        <v>103419.79999999999</v>
      </c>
      <c r="L39" s="42">
        <f t="shared" si="7"/>
        <v>24458.78</v>
      </c>
      <c r="M39" s="42">
        <f t="shared" si="8"/>
        <v>127878.57999999999</v>
      </c>
      <c r="N39" s="102">
        <f t="shared" si="3"/>
        <v>1.2787858025575707</v>
      </c>
    </row>
    <row r="40" spans="1:14" s="40" customFormat="1" x14ac:dyDescent="0.2">
      <c r="A40" s="202">
        <v>2</v>
      </c>
      <c r="B40" s="203"/>
      <c r="C40" s="203"/>
      <c r="D40" s="204" t="s">
        <v>50</v>
      </c>
      <c r="E40" s="205"/>
      <c r="F40" s="206"/>
      <c r="G40" s="206"/>
      <c r="H40" s="206"/>
      <c r="I40" s="207">
        <f>SUM(I41:I139)</f>
        <v>167984.43999999992</v>
      </c>
      <c r="J40" s="207">
        <f t="shared" ref="J40" si="19">SUM(J41:J139)</f>
        <v>398923.38999999984</v>
      </c>
      <c r="K40" s="207">
        <f>SUM(K41:K139)</f>
        <v>566907.83000000019</v>
      </c>
      <c r="L40" s="207">
        <f t="shared" ref="L40:N40" si="20">SUM(L41:L139)</f>
        <v>134073.63999999996</v>
      </c>
      <c r="M40" s="207">
        <f t="shared" si="20"/>
        <v>700981.4700000002</v>
      </c>
      <c r="N40" s="207">
        <f t="shared" si="20"/>
        <v>7.009814714019627</v>
      </c>
    </row>
    <row r="41" spans="1:14" s="40" customFormat="1" x14ac:dyDescent="0.2">
      <c r="A41" s="198" t="s">
        <v>51</v>
      </c>
      <c r="B41" s="208"/>
      <c r="C41" s="212"/>
      <c r="D41" s="209" t="s">
        <v>693</v>
      </c>
      <c r="E41" s="208"/>
      <c r="F41" s="244">
        <v>0</v>
      </c>
      <c r="G41" s="208"/>
      <c r="H41" s="208"/>
      <c r="I41" s="208"/>
      <c r="J41" s="208"/>
      <c r="K41" s="208"/>
      <c r="L41" s="208"/>
      <c r="M41" s="208"/>
      <c r="N41" s="210"/>
    </row>
    <row r="42" spans="1:14" s="103" customFormat="1" ht="25.5" x14ac:dyDescent="0.2">
      <c r="A42" s="201" t="s">
        <v>696</v>
      </c>
      <c r="B42" s="111">
        <v>97625</v>
      </c>
      <c r="C42" s="111" t="s">
        <v>192</v>
      </c>
      <c r="D42" s="19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58">
        <v>441</v>
      </c>
      <c r="G42" s="133" t="str">
        <f>IF(ISNUMBER(SEARCH("COM",B42)),VLOOKUP(B42,'[10]COMP.BG'!$A:$M,13,FALSE),VLOOKUP(B42,[10]SINAPI!A:M,7,FALSE))</f>
        <v>14,67</v>
      </c>
      <c r="H42" s="133" t="str">
        <f>IF(ISNUMBER(SEARCH("COM",B42)),VLOOKUP(B42,'[10]COMP.BG'!$A:$N,14,FALSE),VLOOKUP(B42,[10]SINAPI!A:N,6,FALSE))</f>
        <v>10,53</v>
      </c>
      <c r="I42" s="42">
        <f t="shared" ref="I42:I59" si="21">ROUND(F42*G42,2)</f>
        <v>6469.47</v>
      </c>
      <c r="J42" s="42">
        <f t="shared" ref="J42:J59" si="22">ROUND(F42*H42,2)</f>
        <v>4643.7299999999996</v>
      </c>
      <c r="K42" s="42">
        <f t="shared" ref="K42:K59" si="23">I42+J42</f>
        <v>11113.2</v>
      </c>
      <c r="L42" s="42">
        <f t="shared" ref="L42:L59" si="24">ROUND($L$15*K42,2)</f>
        <v>2628.27</v>
      </c>
      <c r="M42" s="42">
        <f t="shared" ref="M42:M59" si="25">K42+L42</f>
        <v>13741.470000000001</v>
      </c>
      <c r="N42" s="102">
        <f t="shared" ref="N42:N59" si="26">M42/$M$1018*100</f>
        <v>0.13741470027482933</v>
      </c>
    </row>
    <row r="43" spans="1:14" s="40" customFormat="1" x14ac:dyDescent="0.2">
      <c r="A43" s="201" t="s">
        <v>697</v>
      </c>
      <c r="B43" s="111">
        <v>97631</v>
      </c>
      <c r="C43" s="111" t="s">
        <v>192</v>
      </c>
      <c r="D43" s="199" t="str">
        <f>IF(ISNUMBER(SEARCH("Com",B43)),VLOOKUP(B43,'[10]COMP.BG'!$A:$N,3,FALSE),VLOOKUP(B43,[10]SINAPI!$A:$M,2,FALSE))</f>
        <v>DEMOLIÇÃO DE ARGAMASSAS, DE FORMA MANUAL, SEM REAPROVEITAMENTO. AF_12/2017</v>
      </c>
      <c r="E43" s="41" t="str">
        <f>IF(ISNUMBER(SEARCH("Com",B43)),VLOOKUP(B43,'[10]COMP.BG'!$A:$N,5,FALSE),VLOOKUP(B43,[10]SINAPI!$A:$M,4,FALSE))</f>
        <v>M2</v>
      </c>
      <c r="F43" s="258">
        <v>441</v>
      </c>
      <c r="G43" s="133" t="str">
        <f>IF(ISNUMBER(SEARCH("COM",B43)),VLOOKUP(B43,'[10]COMP.BG'!$A:$M,13,FALSE),VLOOKUP(B43,[10]SINAPI!A:M,7,FALSE))</f>
        <v>1,03</v>
      </c>
      <c r="H43" s="133" t="str">
        <f>IF(ISNUMBER(SEARCH("COM",B43)),VLOOKUP(B43,'[10]COMP.BG'!$A:$N,14,FALSE),VLOOKUP(B43,[10]SINAPI!A:N,6,FALSE))</f>
        <v>2,75</v>
      </c>
      <c r="I43" s="42">
        <f t="shared" si="21"/>
        <v>454.23</v>
      </c>
      <c r="J43" s="42">
        <f t="shared" si="22"/>
        <v>1212.75</v>
      </c>
      <c r="K43" s="42">
        <f t="shared" si="23"/>
        <v>1666.98</v>
      </c>
      <c r="L43" s="42">
        <f t="shared" si="24"/>
        <v>394.24</v>
      </c>
      <c r="M43" s="42">
        <f t="shared" si="25"/>
        <v>2061.2200000000003</v>
      </c>
      <c r="N43" s="102">
        <f t="shared" si="26"/>
        <v>2.0612200041224389E-2</v>
      </c>
    </row>
    <row r="44" spans="1:14" s="40" customFormat="1" x14ac:dyDescent="0.2">
      <c r="A44" s="201" t="s">
        <v>698</v>
      </c>
      <c r="B44" s="111" t="s">
        <v>725</v>
      </c>
      <c r="C44" s="112" t="s">
        <v>197</v>
      </c>
      <c r="D44" s="199" t="str">
        <f>IF(ISNUMBER(SEARCH("Com",B44)),VLOOKUP(B44,'[10]COMP.BG'!$A:$N,3,FALSE),VLOOKUP(B44,[10]SINAPI!$A:$M,2,FALSE))</f>
        <v>DEMOLIÇÃO DE CONTRAPISO CIMENTADO, DE FORMA MANUAL</v>
      </c>
      <c r="E44" s="41" t="str">
        <f>IF(ISNUMBER(SEARCH("Com",B44)),VLOOKUP(B44,'[10]COMP.BG'!$A:$N,5,FALSE),VLOOKUP(B44,[10]SINAPI!$A:$M,4,FALSE))</f>
        <v>M3</v>
      </c>
      <c r="F44" s="258">
        <v>441</v>
      </c>
      <c r="G44" s="133">
        <f>IF(ISNUMBER(SEARCH("COM",B44)),VLOOKUP(B44,'[10]COMP.BG'!$A:$M,13,FALSE),VLOOKUP(B44,[10]SINAPI!A:M,7,FALSE))</f>
        <v>7.49</v>
      </c>
      <c r="H44" s="133">
        <f>IF(ISNUMBER(SEARCH("COM",B44)),VLOOKUP(B44,'[10]COMP.BG'!$A:$N,14,FALSE),VLOOKUP(B44,[10]SINAPI!A:N,6,FALSE))</f>
        <v>17.239999999999998</v>
      </c>
      <c r="I44" s="42">
        <f t="shared" si="21"/>
        <v>3303.09</v>
      </c>
      <c r="J44" s="42">
        <f t="shared" si="22"/>
        <v>7602.84</v>
      </c>
      <c r="K44" s="42">
        <f t="shared" si="23"/>
        <v>10905.93</v>
      </c>
      <c r="L44" s="42">
        <f t="shared" si="24"/>
        <v>2579.25</v>
      </c>
      <c r="M44" s="42">
        <f t="shared" si="25"/>
        <v>13485.18</v>
      </c>
      <c r="N44" s="102">
        <f t="shared" si="26"/>
        <v>0.13485180026970353</v>
      </c>
    </row>
    <row r="45" spans="1:14" s="40" customFormat="1" x14ac:dyDescent="0.2">
      <c r="A45" s="201" t="s">
        <v>699</v>
      </c>
      <c r="B45" s="111" t="s">
        <v>735</v>
      </c>
      <c r="C45" s="112" t="s">
        <v>197</v>
      </c>
      <c r="D45" s="199" t="str">
        <f>IF(ISNUMBER(SEARCH("Com",B45)),VLOOKUP(B45,'[10]COMP.BG'!$A:$N,3,FALSE),VLOOKUP(B45,[10]SINAPI!$A:$M,2,FALSE))</f>
        <v>DEMOLIÇÃO DE ESTRUTURA DE MADEIRA (LAJES, VIGAS, PILARES, ESCADAS E OUTROS)</v>
      </c>
      <c r="E45" s="41" t="str">
        <f>IF(ISNUMBER(SEARCH("Com",B45)),VLOOKUP(B45,'[10]COMP.BG'!$A:$N,5,FALSE),VLOOKUP(B45,[10]SINAPI!$A:$M,4,FALSE))</f>
        <v>M3</v>
      </c>
      <c r="F45" s="258">
        <v>123</v>
      </c>
      <c r="G45" s="133">
        <f>IF(ISNUMBER(SEARCH("COM",B45)),VLOOKUP(B45,'[10]COMP.BG'!$A:$M,13,FALSE),VLOOKUP(B45,[10]SINAPI!A:M,7,FALSE))</f>
        <v>22.47</v>
      </c>
      <c r="H45" s="133">
        <f>IF(ISNUMBER(SEARCH("COM",B45)),VLOOKUP(B45,'[10]COMP.BG'!$A:$N,14,FALSE),VLOOKUP(B45,[10]SINAPI!A:N,6,FALSE))</f>
        <v>60.260000000000005</v>
      </c>
      <c r="I45" s="42">
        <f t="shared" si="21"/>
        <v>2763.81</v>
      </c>
      <c r="J45" s="42">
        <f t="shared" si="22"/>
        <v>7411.98</v>
      </c>
      <c r="K45" s="42">
        <f t="shared" si="23"/>
        <v>10175.789999999999</v>
      </c>
      <c r="L45" s="42">
        <f t="shared" si="24"/>
        <v>2406.5700000000002</v>
      </c>
      <c r="M45" s="42">
        <f t="shared" si="25"/>
        <v>12582.359999999999</v>
      </c>
      <c r="N45" s="102">
        <f t="shared" si="26"/>
        <v>0.12582360025164713</v>
      </c>
    </row>
    <row r="46" spans="1:14" s="40" customFormat="1" x14ac:dyDescent="0.2">
      <c r="A46" s="201" t="s">
        <v>700</v>
      </c>
      <c r="B46" s="111" t="s">
        <v>736</v>
      </c>
      <c r="C46" s="112" t="s">
        <v>197</v>
      </c>
      <c r="D46" s="199" t="str">
        <f>IF(ISNUMBER(SEARCH("Com",B46)),VLOOKUP(B46,'[10]COMP.BG'!$A:$N,3,FALSE),VLOOKUP(B46,[10]SINAPI!$A:$M,2,FALSE))</f>
        <v>DEMOLIÇÃO DE ESTRUTURA METÁLICA (LAJES, VIGAS, PILARES, ESCADAS E OUTROS)</v>
      </c>
      <c r="E46" s="41" t="str">
        <f>IF(ISNUMBER(SEARCH("Com",B46)),VLOOKUP(B46,'[10]COMP.BG'!$A:$N,5,FALSE),VLOOKUP(B46,[10]SINAPI!$A:$M,4,FALSE))</f>
        <v>M3</v>
      </c>
      <c r="F46" s="258">
        <v>123</v>
      </c>
      <c r="G46" s="133">
        <f>IF(ISNUMBER(SEARCH("COM",B46)),VLOOKUP(B46,'[10]COMP.BG'!$A:$M,13,FALSE),VLOOKUP(B46,[10]SINAPI!A:M,7,FALSE))</f>
        <v>22.830000000000002</v>
      </c>
      <c r="H46" s="133">
        <f>IF(ISNUMBER(SEARCH("COM",B46)),VLOOKUP(B46,'[10]COMP.BG'!$A:$N,14,FALSE),VLOOKUP(B46,[10]SINAPI!A:N,6,FALSE))</f>
        <v>60.16</v>
      </c>
      <c r="I46" s="42">
        <f t="shared" si="21"/>
        <v>2808.09</v>
      </c>
      <c r="J46" s="42">
        <f t="shared" si="22"/>
        <v>7399.68</v>
      </c>
      <c r="K46" s="42">
        <f t="shared" si="23"/>
        <v>10207.77</v>
      </c>
      <c r="L46" s="42">
        <f t="shared" si="24"/>
        <v>2414.14</v>
      </c>
      <c r="M46" s="42">
        <f t="shared" si="25"/>
        <v>12621.91</v>
      </c>
      <c r="N46" s="102">
        <f t="shared" si="26"/>
        <v>0.12621910025243813</v>
      </c>
    </row>
    <row r="47" spans="1:14" s="40" customFormat="1" ht="25.5" x14ac:dyDescent="0.2">
      <c r="A47" s="201" t="s">
        <v>701</v>
      </c>
      <c r="B47" s="111">
        <v>97629</v>
      </c>
      <c r="C47" s="111" t="s">
        <v>192</v>
      </c>
      <c r="D47" s="19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58">
        <v>317</v>
      </c>
      <c r="G47" s="133" t="str">
        <f>IF(ISNUMBER(SEARCH("COM",B47)),VLOOKUP(B47,'[10]COMP.BG'!$A:$M,13,FALSE),VLOOKUP(B47,[10]SINAPI!A:M,7,FALSE))</f>
        <v>38,94</v>
      </c>
      <c r="H47" s="133" t="str">
        <f>IF(ISNUMBER(SEARCH("COM",B47)),VLOOKUP(B47,'[10]COMP.BG'!$A:$N,14,FALSE),VLOOKUP(B47,[10]SINAPI!A:N,6,FALSE))</f>
        <v>111,15</v>
      </c>
      <c r="I47" s="42">
        <f t="shared" si="21"/>
        <v>12343.98</v>
      </c>
      <c r="J47" s="42">
        <f t="shared" si="22"/>
        <v>35234.550000000003</v>
      </c>
      <c r="K47" s="42">
        <f t="shared" si="23"/>
        <v>47578.53</v>
      </c>
      <c r="L47" s="42">
        <f t="shared" si="24"/>
        <v>11252.32</v>
      </c>
      <c r="M47" s="42">
        <f t="shared" si="25"/>
        <v>58830.85</v>
      </c>
      <c r="N47" s="102">
        <f t="shared" si="26"/>
        <v>0.5883085011766167</v>
      </c>
    </row>
    <row r="48" spans="1:14" s="40" customFormat="1" ht="25.5" x14ac:dyDescent="0.2">
      <c r="A48" s="201" t="s">
        <v>702</v>
      </c>
      <c r="B48" s="111">
        <v>97627</v>
      </c>
      <c r="C48" s="111" t="s">
        <v>192</v>
      </c>
      <c r="D48" s="19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58">
        <v>212</v>
      </c>
      <c r="G48" s="133" t="str">
        <f>IF(ISNUMBER(SEARCH("COM",B48)),VLOOKUP(B48,'[10]COMP.BG'!$A:$M,13,FALSE),VLOOKUP(B48,[10]SINAPI!A:M,7,FALSE))</f>
        <v>108,22</v>
      </c>
      <c r="H48" s="133" t="str">
        <f>IF(ISNUMBER(SEARCH("COM",B48)),VLOOKUP(B48,'[10]COMP.BG'!$A:$N,14,FALSE),VLOOKUP(B48,[10]SINAPI!A:N,6,FALSE))</f>
        <v>231,80</v>
      </c>
      <c r="I48" s="42">
        <f t="shared" si="21"/>
        <v>22942.639999999999</v>
      </c>
      <c r="J48" s="42">
        <f t="shared" si="22"/>
        <v>49141.599999999999</v>
      </c>
      <c r="K48" s="42">
        <f t="shared" si="23"/>
        <v>72084.239999999991</v>
      </c>
      <c r="L48" s="42">
        <f t="shared" si="24"/>
        <v>17047.919999999998</v>
      </c>
      <c r="M48" s="42">
        <f t="shared" si="25"/>
        <v>89132.159999999989</v>
      </c>
      <c r="N48" s="102">
        <f t="shared" si="26"/>
        <v>0.89132160178264264</v>
      </c>
    </row>
    <row r="49" spans="1:14" s="40" customFormat="1" x14ac:dyDescent="0.2">
      <c r="A49" s="201" t="s">
        <v>703</v>
      </c>
      <c r="B49" s="111">
        <v>97633</v>
      </c>
      <c r="C49" s="111" t="s">
        <v>192</v>
      </c>
      <c r="D49" s="271"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58">
        <v>441</v>
      </c>
      <c r="G49" s="133" t="str">
        <f>IF(ISNUMBER(SEARCH("COM",B49)),VLOOKUP(B49,'[10]COMP.BG'!$A:$M,13,FALSE),VLOOKUP(B49,[10]SINAPI!A:M,7,FALSE))</f>
        <v>7,28</v>
      </c>
      <c r="H49" s="133" t="str">
        <f>IF(ISNUMBER(SEARCH("COM",B49)),VLOOKUP(B49,'[10]COMP.BG'!$A:$N,14,FALSE),VLOOKUP(B49,[10]SINAPI!A:N,6,FALSE))</f>
        <v>19,04</v>
      </c>
      <c r="I49" s="42">
        <f t="shared" si="21"/>
        <v>3210.48</v>
      </c>
      <c r="J49" s="42">
        <f t="shared" si="22"/>
        <v>8396.64</v>
      </c>
      <c r="K49" s="42">
        <f t="shared" si="23"/>
        <v>11607.119999999999</v>
      </c>
      <c r="L49" s="42">
        <f t="shared" si="24"/>
        <v>2745.08</v>
      </c>
      <c r="M49" s="42">
        <f t="shared" si="25"/>
        <v>14352.199999999999</v>
      </c>
      <c r="N49" s="102">
        <f t="shared" si="26"/>
        <v>0.1435220002870439</v>
      </c>
    </row>
    <row r="50" spans="1:14" s="40" customFormat="1" x14ac:dyDescent="0.2">
      <c r="A50" s="201" t="s">
        <v>704</v>
      </c>
      <c r="B50" s="111">
        <v>97632</v>
      </c>
      <c r="C50" s="111" t="s">
        <v>192</v>
      </c>
      <c r="D50" s="271" t="str">
        <f>IF(ISNUMBER(SEARCH("Com",B50)),VLOOKUP(B50,'[10]COMP.BG'!$A:$N,3,FALSE),VLOOKUP(B50,[10]SINAPI!$A:$M,2,FALSE))</f>
        <v>DEMOLIÇÃO DE RODAPÉ CERÂMICO, DE FORMA MANUAL, SEM REAPROVEITAMENTO. AF_12/2017</v>
      </c>
      <c r="E50" s="41" t="str">
        <f>IF(ISNUMBER(SEARCH("Com",B50)),VLOOKUP(B50,'[10]COMP.BG'!$A:$N,5,FALSE),VLOOKUP(B50,[10]SINAPI!$A:$M,4,FALSE))</f>
        <v>M</v>
      </c>
      <c r="F50" s="242">
        <v>441</v>
      </c>
      <c r="G50" s="133" t="str">
        <f>IF(ISNUMBER(SEARCH("COM",B50)),VLOOKUP(B50,'[10]COMP.BG'!$A:$M,13,FALSE),VLOOKUP(B50,[10]SINAPI!A:M,7,FALSE))</f>
        <v>0,80</v>
      </c>
      <c r="H50" s="133" t="str">
        <f>IF(ISNUMBER(SEARCH("COM",B50)),VLOOKUP(B50,'[10]COMP.BG'!$A:$N,14,FALSE),VLOOKUP(B50,[10]SINAPI!A:N,6,FALSE))</f>
        <v>2,21</v>
      </c>
      <c r="I50" s="42">
        <f t="shared" si="21"/>
        <v>352.8</v>
      </c>
      <c r="J50" s="42">
        <f t="shared" si="22"/>
        <v>974.61</v>
      </c>
      <c r="K50" s="42">
        <f t="shared" si="23"/>
        <v>1327.41</v>
      </c>
      <c r="L50" s="42">
        <f t="shared" si="24"/>
        <v>313.93</v>
      </c>
      <c r="M50" s="42">
        <f t="shared" si="25"/>
        <v>1641.3400000000001</v>
      </c>
      <c r="N50" s="102">
        <f t="shared" si="26"/>
        <v>1.6413400032826791E-2</v>
      </c>
    </row>
    <row r="51" spans="1:14" s="40" customFormat="1" ht="25.5" x14ac:dyDescent="0.2">
      <c r="A51" s="201" t="s">
        <v>705</v>
      </c>
      <c r="B51" s="114">
        <v>90437</v>
      </c>
      <c r="C51" s="111" t="s">
        <v>192</v>
      </c>
      <c r="D51" s="19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58">
        <v>35</v>
      </c>
      <c r="G51" s="133" t="str">
        <f>IF(ISNUMBER(SEARCH("COM",B51)),VLOOKUP(B51,'[10]COMP.BG'!$A:$M,13,FALSE),VLOOKUP(B51,[10]SINAPI!A:M,7,FALSE))</f>
        <v>9,73</v>
      </c>
      <c r="H51" s="133" t="str">
        <f>IF(ISNUMBER(SEARCH("COM",B51)),VLOOKUP(B51,'[10]COMP.BG'!$A:$N,14,FALSE),VLOOKUP(B51,[10]SINAPI!A:N,6,FALSE))</f>
        <v>31,94</v>
      </c>
      <c r="I51" s="42">
        <f t="shared" si="21"/>
        <v>340.55</v>
      </c>
      <c r="J51" s="42">
        <f t="shared" si="22"/>
        <v>1117.9000000000001</v>
      </c>
      <c r="K51" s="42">
        <f t="shared" si="23"/>
        <v>1458.45</v>
      </c>
      <c r="L51" s="42">
        <f t="shared" si="24"/>
        <v>344.92</v>
      </c>
      <c r="M51" s="42">
        <f t="shared" si="25"/>
        <v>1803.3700000000001</v>
      </c>
      <c r="N51" s="102">
        <f t="shared" si="26"/>
        <v>1.8033700036067388E-2</v>
      </c>
    </row>
    <row r="52" spans="1:14" s="40" customFormat="1" x14ac:dyDescent="0.2">
      <c r="A52" s="201" t="s">
        <v>706</v>
      </c>
      <c r="B52" s="114">
        <v>90438</v>
      </c>
      <c r="C52" s="111" t="s">
        <v>192</v>
      </c>
      <c r="D52" s="199" t="str">
        <f>IF(ISNUMBER(SEARCH("Com",B52)),VLOOKUP(B52,'[10]COMP.BG'!$A:$N,3,FALSE),VLOOKUP(B52,[10]SINAPI!$A:$M,2,FALSE))</f>
        <v>FURO EM ALVENARIA PARA DIÂMETROS MAIORES QUE 75 MM. AF_05/2015</v>
      </c>
      <c r="E52" s="41" t="str">
        <f>IF(ISNUMBER(SEARCH("Com",B52)),VLOOKUP(B52,'[10]COMP.BG'!$A:$N,5,FALSE),VLOOKUP(B52,[10]SINAPI!$A:$M,4,FALSE))</f>
        <v>UN</v>
      </c>
      <c r="F52" s="258">
        <v>35</v>
      </c>
      <c r="G52" s="133" t="str">
        <f>IF(ISNUMBER(SEARCH("COM",B52)),VLOOKUP(B52,'[10]COMP.BG'!$A:$M,13,FALSE),VLOOKUP(B52,[10]SINAPI!A:M,7,FALSE))</f>
        <v>13,95</v>
      </c>
      <c r="H52" s="133" t="str">
        <f>IF(ISNUMBER(SEARCH("COM",B52)),VLOOKUP(B52,'[10]COMP.BG'!$A:$N,14,FALSE),VLOOKUP(B52,[10]SINAPI!A:N,6,FALSE))</f>
        <v>45,77</v>
      </c>
      <c r="I52" s="42">
        <f t="shared" si="21"/>
        <v>488.25</v>
      </c>
      <c r="J52" s="42">
        <f t="shared" si="22"/>
        <v>1601.95</v>
      </c>
      <c r="K52" s="42">
        <f t="shared" si="23"/>
        <v>2090.1999999999998</v>
      </c>
      <c r="L52" s="42">
        <f t="shared" si="24"/>
        <v>494.33</v>
      </c>
      <c r="M52" s="42">
        <f t="shared" si="25"/>
        <v>2584.5299999999997</v>
      </c>
      <c r="N52" s="102">
        <f t="shared" si="26"/>
        <v>2.5845300051690581E-2</v>
      </c>
    </row>
    <row r="53" spans="1:14" s="40" customFormat="1" x14ac:dyDescent="0.2">
      <c r="A53" s="201" t="s">
        <v>707</v>
      </c>
      <c r="B53" s="114">
        <v>90436</v>
      </c>
      <c r="C53" s="111" t="s">
        <v>192</v>
      </c>
      <c r="D53" s="199" t="str">
        <f>IF(ISNUMBER(SEARCH("Com",B53)),VLOOKUP(B53,'[10]COMP.BG'!$A:$N,3,FALSE),VLOOKUP(B53,[10]SINAPI!$A:$M,2,FALSE))</f>
        <v>FURO EM ALVENARIA PARA DIÂMETROS MENORES OU IGUAIS A 40 MM. AF_05/2015</v>
      </c>
      <c r="E53" s="41" t="str">
        <f>IF(ISNUMBER(SEARCH("Com",B53)),VLOOKUP(B53,'[10]COMP.BG'!$A:$N,5,FALSE),VLOOKUP(B53,[10]SINAPI!$A:$M,4,FALSE))</f>
        <v>UN</v>
      </c>
      <c r="F53" s="258">
        <v>35</v>
      </c>
      <c r="G53" s="133" t="str">
        <f>IF(ISNUMBER(SEARCH("COM",B53)),VLOOKUP(B53,'[10]COMP.BG'!$A:$M,13,FALSE),VLOOKUP(B53,[10]SINAPI!A:M,7,FALSE))</f>
        <v>3,98</v>
      </c>
      <c r="H53" s="133" t="str">
        <f>IF(ISNUMBER(SEARCH("COM",B53)),VLOOKUP(B53,'[10]COMP.BG'!$A:$N,14,FALSE),VLOOKUP(B53,[10]SINAPI!A:N,6,FALSE))</f>
        <v>13,17</v>
      </c>
      <c r="I53" s="42">
        <f t="shared" si="21"/>
        <v>139.30000000000001</v>
      </c>
      <c r="J53" s="42">
        <f t="shared" si="22"/>
        <v>460.95</v>
      </c>
      <c r="K53" s="42">
        <f t="shared" si="23"/>
        <v>600.25</v>
      </c>
      <c r="L53" s="42">
        <f t="shared" si="24"/>
        <v>141.96</v>
      </c>
      <c r="M53" s="42">
        <f t="shared" si="25"/>
        <v>742.21</v>
      </c>
      <c r="N53" s="102">
        <f t="shared" si="26"/>
        <v>7.4221000148441962E-3</v>
      </c>
    </row>
    <row r="54" spans="1:14" s="40" customFormat="1" ht="25.5" x14ac:dyDescent="0.2">
      <c r="A54" s="201" t="s">
        <v>708</v>
      </c>
      <c r="B54" s="114">
        <v>90447</v>
      </c>
      <c r="C54" s="111" t="s">
        <v>192</v>
      </c>
      <c r="D54" s="19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58">
        <v>441</v>
      </c>
      <c r="G54" s="133" t="str">
        <f>IF(ISNUMBER(SEARCH("COM",B54)),VLOOKUP(B54,'[10]COMP.BG'!$A:$M,13,FALSE),VLOOKUP(B54,[10]SINAPI!A:M,7,FALSE))</f>
        <v>1,86</v>
      </c>
      <c r="H54" s="133" t="str">
        <f>IF(ISNUMBER(SEARCH("COM",B54)),VLOOKUP(B54,'[10]COMP.BG'!$A:$N,14,FALSE),VLOOKUP(B54,[10]SINAPI!A:N,6,FALSE))</f>
        <v>5,88</v>
      </c>
      <c r="I54" s="42">
        <f t="shared" si="21"/>
        <v>820.26</v>
      </c>
      <c r="J54" s="42">
        <f t="shared" si="22"/>
        <v>2593.08</v>
      </c>
      <c r="K54" s="42">
        <f t="shared" si="23"/>
        <v>3413.34</v>
      </c>
      <c r="L54" s="42">
        <f t="shared" si="24"/>
        <v>807.25</v>
      </c>
      <c r="M54" s="42">
        <f t="shared" si="25"/>
        <v>4220.59</v>
      </c>
      <c r="N54" s="102">
        <f t="shared" si="26"/>
        <v>4.2205900084411774E-2</v>
      </c>
    </row>
    <row r="55" spans="1:14" s="40" customFormat="1" ht="25.5" x14ac:dyDescent="0.2">
      <c r="A55" s="201" t="s">
        <v>709</v>
      </c>
      <c r="B55" s="111">
        <v>91222</v>
      </c>
      <c r="C55" s="111" t="s">
        <v>192</v>
      </c>
      <c r="D55" s="19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58">
        <v>423</v>
      </c>
      <c r="G55" s="133" t="str">
        <f>IF(ISNUMBER(SEARCH("COM",B55)),VLOOKUP(B55,'[10]COMP.BG'!$A:$M,13,FALSE),VLOOKUP(B55,[10]SINAPI!A:M,7,FALSE))</f>
        <v>3,89</v>
      </c>
      <c r="H55" s="133" t="str">
        <f>IF(ISNUMBER(SEARCH("COM",B55)),VLOOKUP(B55,'[10]COMP.BG'!$A:$N,14,FALSE),VLOOKUP(B55,[10]SINAPI!A:N,6,FALSE))</f>
        <v>12,90</v>
      </c>
      <c r="I55" s="42">
        <f t="shared" si="21"/>
        <v>1645.47</v>
      </c>
      <c r="J55" s="42">
        <f t="shared" si="22"/>
        <v>5456.7</v>
      </c>
      <c r="K55" s="42">
        <f t="shared" si="23"/>
        <v>7102.17</v>
      </c>
      <c r="L55" s="42">
        <f t="shared" si="24"/>
        <v>1679.66</v>
      </c>
      <c r="M55" s="42">
        <f t="shared" si="25"/>
        <v>8781.83</v>
      </c>
      <c r="N55" s="102">
        <f t="shared" si="26"/>
        <v>8.7818300175636549E-2</v>
      </c>
    </row>
    <row r="56" spans="1:14" s="40" customFormat="1" ht="25.5" x14ac:dyDescent="0.2">
      <c r="A56" s="201" t="s">
        <v>710</v>
      </c>
      <c r="B56" s="111">
        <v>90443</v>
      </c>
      <c r="C56" s="111" t="s">
        <v>192</v>
      </c>
      <c r="D56" s="19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58">
        <v>388</v>
      </c>
      <c r="G56" s="133" t="str">
        <f>IF(ISNUMBER(SEARCH("COM",B56)),VLOOKUP(B56,'[10]COMP.BG'!$A:$M,13,FALSE),VLOOKUP(B56,[10]SINAPI!A:M,7,FALSE))</f>
        <v>3,61</v>
      </c>
      <c r="H56" s="133" t="str">
        <f>IF(ISNUMBER(SEARCH("COM",B56)),VLOOKUP(B56,'[10]COMP.BG'!$A:$N,14,FALSE),VLOOKUP(B56,[10]SINAPI!A:N,6,FALSE))</f>
        <v>11,98</v>
      </c>
      <c r="I56" s="42">
        <f t="shared" si="21"/>
        <v>1400.68</v>
      </c>
      <c r="J56" s="42">
        <f t="shared" si="22"/>
        <v>4648.24</v>
      </c>
      <c r="K56" s="42">
        <f t="shared" si="23"/>
        <v>6048.92</v>
      </c>
      <c r="L56" s="42">
        <f t="shared" si="24"/>
        <v>1430.57</v>
      </c>
      <c r="M56" s="42">
        <f t="shared" si="25"/>
        <v>7479.49</v>
      </c>
      <c r="N56" s="102">
        <f t="shared" si="26"/>
        <v>7.4794900149589755E-2</v>
      </c>
    </row>
    <row r="57" spans="1:14" s="40" customFormat="1" ht="25.5" x14ac:dyDescent="0.2">
      <c r="A57" s="201" t="s">
        <v>711</v>
      </c>
      <c r="B57" s="111">
        <v>90445</v>
      </c>
      <c r="C57" s="111" t="s">
        <v>192</v>
      </c>
      <c r="D57" s="19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58">
        <v>370</v>
      </c>
      <c r="G57" s="133" t="str">
        <f>IF(ISNUMBER(SEARCH("COM",B57)),VLOOKUP(B57,'[10]COMP.BG'!$A:$M,13,FALSE),VLOOKUP(B57,[10]SINAPI!A:M,7,FALSE))</f>
        <v>7,79</v>
      </c>
      <c r="H57" s="133" t="str">
        <f>IF(ISNUMBER(SEARCH("COM",B57)),VLOOKUP(B57,'[10]COMP.BG'!$A:$N,14,FALSE),VLOOKUP(B57,[10]SINAPI!A:N,6,FALSE))</f>
        <v>27,67</v>
      </c>
      <c r="I57" s="42">
        <f t="shared" si="21"/>
        <v>2882.3</v>
      </c>
      <c r="J57" s="42">
        <f t="shared" si="22"/>
        <v>10237.9</v>
      </c>
      <c r="K57" s="42">
        <f t="shared" si="23"/>
        <v>13120.2</v>
      </c>
      <c r="L57" s="42">
        <f t="shared" si="24"/>
        <v>3102.93</v>
      </c>
      <c r="M57" s="42">
        <f t="shared" si="25"/>
        <v>16223.130000000001</v>
      </c>
      <c r="N57" s="102">
        <f t="shared" si="26"/>
        <v>0.16223130032446251</v>
      </c>
    </row>
    <row r="58" spans="1:14" s="40" customFormat="1" ht="25.5" x14ac:dyDescent="0.2">
      <c r="A58" s="201" t="s">
        <v>712</v>
      </c>
      <c r="B58" s="111">
        <v>90446</v>
      </c>
      <c r="C58" s="111" t="s">
        <v>192</v>
      </c>
      <c r="D58" s="19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58">
        <v>353</v>
      </c>
      <c r="G58" s="133" t="str">
        <f>IF(ISNUMBER(SEARCH("COM",B58)),VLOOKUP(B58,'[10]COMP.BG'!$A:$M,13,FALSE),VLOOKUP(B58,[10]SINAPI!A:M,7,FALSE))</f>
        <v>8,48</v>
      </c>
      <c r="H58" s="133" t="str">
        <f>IF(ISNUMBER(SEARCH("COM",B58)),VLOOKUP(B58,'[10]COMP.BG'!$A:$N,14,FALSE),VLOOKUP(B58,[10]SINAPI!A:N,6,FALSE))</f>
        <v>30,03</v>
      </c>
      <c r="I58" s="42">
        <f t="shared" si="21"/>
        <v>2993.44</v>
      </c>
      <c r="J58" s="42">
        <f t="shared" si="22"/>
        <v>10600.59</v>
      </c>
      <c r="K58" s="42">
        <f t="shared" si="23"/>
        <v>13594.03</v>
      </c>
      <c r="L58" s="42">
        <f t="shared" si="24"/>
        <v>3214.99</v>
      </c>
      <c r="M58" s="42">
        <f t="shared" si="25"/>
        <v>16809.02</v>
      </c>
      <c r="N58" s="102">
        <f t="shared" si="26"/>
        <v>0.1680902003361803</v>
      </c>
    </row>
    <row r="59" spans="1:14" s="40" customFormat="1" ht="25.5" x14ac:dyDescent="0.2">
      <c r="A59" s="201" t="s">
        <v>713</v>
      </c>
      <c r="B59" s="111">
        <v>90444</v>
      </c>
      <c r="C59" s="111" t="s">
        <v>192</v>
      </c>
      <c r="D59" s="19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58">
        <v>353</v>
      </c>
      <c r="G59" s="133" t="str">
        <f>IF(ISNUMBER(SEARCH("COM",B59)),VLOOKUP(B59,'[10]COMP.BG'!$A:$M,13,FALSE),VLOOKUP(B59,[10]SINAPI!A:M,7,FALSE))</f>
        <v>7,30</v>
      </c>
      <c r="H59" s="133" t="str">
        <f>IF(ISNUMBER(SEARCH("COM",B59)),VLOOKUP(B59,'[10]COMP.BG'!$A:$N,14,FALSE),VLOOKUP(B59,[10]SINAPI!A:N,6,FALSE))</f>
        <v>25,91</v>
      </c>
      <c r="I59" s="42">
        <f t="shared" si="21"/>
        <v>2576.9</v>
      </c>
      <c r="J59" s="42">
        <f t="shared" si="22"/>
        <v>9146.23</v>
      </c>
      <c r="K59" s="42">
        <f t="shared" si="23"/>
        <v>11723.13</v>
      </c>
      <c r="L59" s="42">
        <f t="shared" si="24"/>
        <v>2772.52</v>
      </c>
      <c r="M59" s="42">
        <f t="shared" si="25"/>
        <v>14495.65</v>
      </c>
      <c r="N59" s="102">
        <f t="shared" si="26"/>
        <v>0.14495650028991292</v>
      </c>
    </row>
    <row r="60" spans="1:14" s="40" customFormat="1" x14ac:dyDescent="0.2">
      <c r="A60" s="198" t="s">
        <v>52</v>
      </c>
      <c r="B60" s="208"/>
      <c r="C60" s="212"/>
      <c r="D60" s="209" t="s">
        <v>715</v>
      </c>
      <c r="E60" s="208"/>
      <c r="F60" s="244">
        <v>0</v>
      </c>
      <c r="G60" s="208"/>
      <c r="H60" s="208"/>
      <c r="I60" s="208"/>
      <c r="J60" s="208"/>
      <c r="K60" s="208"/>
      <c r="L60" s="208"/>
      <c r="M60" s="208"/>
      <c r="N60" s="210"/>
    </row>
    <row r="61" spans="1:14" s="40" customFormat="1" ht="34.5" customHeight="1" x14ac:dyDescent="0.2">
      <c r="A61" s="201" t="s">
        <v>714</v>
      </c>
      <c r="B61" s="111" t="s">
        <v>728</v>
      </c>
      <c r="C61" s="112" t="s">
        <v>197</v>
      </c>
      <c r="D61" s="19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58">
        <v>5288</v>
      </c>
      <c r="G61" s="133">
        <f>IF(ISNUMBER(SEARCH("COM",B61)),VLOOKUP(B61,'[10]COMP.BG'!$A:$M,13,FALSE),VLOOKUP(B61,[10]SINAPI!A:M,7,FALSE))</f>
        <v>2.9960000000000004</v>
      </c>
      <c r="H61" s="133">
        <f>IF(ISNUMBER(SEARCH("COM",B61)),VLOOKUP(B61,'[10]COMP.BG'!$A:$N,14,FALSE),VLOOKUP(B61,[10]SINAPI!A:N,6,FALSE))</f>
        <v>6.8959999999999999</v>
      </c>
      <c r="I61" s="42">
        <f t="shared" ref="I61:I84" si="27">ROUND(F61*G61,2)</f>
        <v>15842.85</v>
      </c>
      <c r="J61" s="42">
        <f t="shared" ref="J61:J84" si="28">ROUND(F61*H61,2)</f>
        <v>36466.050000000003</v>
      </c>
      <c r="K61" s="42">
        <f t="shared" ref="K61:K84" si="29">I61+J61</f>
        <v>52308.9</v>
      </c>
      <c r="L61" s="42">
        <f t="shared" ref="L61:L84" si="30">ROUND($L$15*K61,2)</f>
        <v>12371.05</v>
      </c>
      <c r="M61" s="42">
        <f t="shared" ref="M61:M84" si="31">K61+L61</f>
        <v>64679.95</v>
      </c>
      <c r="N61" s="102">
        <f t="shared" ref="N61:N84" si="32">M61/$M$1018*100</f>
        <v>0.64679950129359853</v>
      </c>
    </row>
    <row r="62" spans="1:14" s="40" customFormat="1" x14ac:dyDescent="0.2">
      <c r="A62" s="201" t="s">
        <v>780</v>
      </c>
      <c r="B62" s="111" t="s">
        <v>737</v>
      </c>
      <c r="C62" s="112" t="s">
        <v>197</v>
      </c>
      <c r="D62" s="199" t="str">
        <f>IF(ISNUMBER(SEARCH("Com",B62)),VLOOKUP(B62,'[10]COMP.BG'!$A:$N,3,FALSE),VLOOKUP(B62,[10]SINAPI!$A:$M,2,FALSE))</f>
        <v>REMANEJAMENTO DE CARENAGENS</v>
      </c>
      <c r="E62" s="41" t="str">
        <f>IF(ISNUMBER(SEARCH("Com",B62)),VLOOKUP(B62,'[10]COMP.BG'!$A:$N,5,FALSE),VLOOKUP(B62,[10]SINAPI!$A:$M,4,FALSE))</f>
        <v>UN</v>
      </c>
      <c r="F62" s="258">
        <v>18</v>
      </c>
      <c r="G62" s="133">
        <f>IF(ISNUMBER(SEARCH("COM",B62)),VLOOKUP(B62,'[10]COMP.BG'!$A:$M,13,FALSE),VLOOKUP(B62,[10]SINAPI!A:M,7,FALSE))</f>
        <v>44.94</v>
      </c>
      <c r="H62" s="133">
        <f>IF(ISNUMBER(SEARCH("COM",B62)),VLOOKUP(B62,'[10]COMP.BG'!$A:$N,14,FALSE),VLOOKUP(B62,[10]SINAPI!A:N,6,FALSE))</f>
        <v>120.52000000000001</v>
      </c>
      <c r="I62" s="42">
        <f t="shared" si="27"/>
        <v>808.92</v>
      </c>
      <c r="J62" s="42">
        <f t="shared" si="28"/>
        <v>2169.36</v>
      </c>
      <c r="K62" s="42">
        <f t="shared" si="29"/>
        <v>2978.28</v>
      </c>
      <c r="L62" s="42">
        <f t="shared" si="30"/>
        <v>704.36</v>
      </c>
      <c r="M62" s="42">
        <f t="shared" si="31"/>
        <v>3682.6400000000003</v>
      </c>
      <c r="N62" s="102">
        <f t="shared" si="32"/>
        <v>3.6826400073652781E-2</v>
      </c>
    </row>
    <row r="63" spans="1:14" s="40" customFormat="1" x14ac:dyDescent="0.2">
      <c r="A63" s="201" t="s">
        <v>781</v>
      </c>
      <c r="B63" s="111" t="s">
        <v>738</v>
      </c>
      <c r="C63" s="112" t="s">
        <v>197</v>
      </c>
      <c r="D63" s="199" t="str">
        <f>IF(ISNUMBER(SEARCH("Com",B63)),VLOOKUP(B63,'[10]COMP.BG'!$A:$N,3,FALSE),VLOOKUP(B63,[10]SINAPI!$A:$M,2,FALSE))</f>
        <v>REMANEJAMENTO DE COFRE DO PENHOR</v>
      </c>
      <c r="E63" s="41" t="str">
        <f>IF(ISNUMBER(SEARCH("Com",B63)),VLOOKUP(B63,'[10]COMP.BG'!$A:$N,5,FALSE),VLOOKUP(B63,[10]SINAPI!$A:$M,4,FALSE))</f>
        <v>UN</v>
      </c>
      <c r="F63" s="258">
        <v>5</v>
      </c>
      <c r="G63" s="133">
        <f>IF(ISNUMBER(SEARCH("COM",B63)),VLOOKUP(B63,'[10]COMP.BG'!$A:$M,13,FALSE),VLOOKUP(B63,[10]SINAPI!A:M,7,FALSE))</f>
        <v>33.884999999999998</v>
      </c>
      <c r="H63" s="133">
        <f>IF(ISNUMBER(SEARCH("COM",B63)),VLOOKUP(B63,'[10]COMP.BG'!$A:$N,14,FALSE),VLOOKUP(B63,[10]SINAPI!A:N,6,FALSE))</f>
        <v>87.75</v>
      </c>
      <c r="I63" s="42">
        <f t="shared" si="27"/>
        <v>169.43</v>
      </c>
      <c r="J63" s="42">
        <f t="shared" si="28"/>
        <v>438.75</v>
      </c>
      <c r="K63" s="42">
        <f t="shared" si="29"/>
        <v>608.18000000000006</v>
      </c>
      <c r="L63" s="42">
        <f t="shared" si="30"/>
        <v>143.83000000000001</v>
      </c>
      <c r="M63" s="42">
        <f t="shared" si="31"/>
        <v>752.0100000000001</v>
      </c>
      <c r="N63" s="102">
        <f t="shared" si="32"/>
        <v>7.5201000150401966E-3</v>
      </c>
    </row>
    <row r="64" spans="1:14" s="40" customFormat="1" x14ac:dyDescent="0.2">
      <c r="A64" s="201" t="s">
        <v>782</v>
      </c>
      <c r="B64" s="111" t="s">
        <v>739</v>
      </c>
      <c r="C64" s="112" t="s">
        <v>197</v>
      </c>
      <c r="D64" s="199" t="str">
        <f>IF(ISNUMBER(SEARCH("Com",B64)),VLOOKUP(B64,'[10]COMP.BG'!$A:$N,3,FALSE),VLOOKUP(B64,[10]SINAPI!$A:$M,2,FALSE))</f>
        <v>REMANEJAMENTO DE DIVISÓRIAS NAVAIS / BP-PLUS / MADEIRA, INCLUSIVE PORTAS</v>
      </c>
      <c r="E64" s="41" t="str">
        <f>IF(ISNUMBER(SEARCH("Com",B64)),VLOOKUP(B64,'[10]COMP.BG'!$A:$N,5,FALSE),VLOOKUP(B64,[10]SINAPI!$A:$M,4,FALSE))</f>
        <v>M2</v>
      </c>
      <c r="F64" s="258">
        <v>35</v>
      </c>
      <c r="G64" s="133">
        <f>IF(ISNUMBER(SEARCH("COM",B64)),VLOOKUP(B64,'[10]COMP.BG'!$A:$M,13,FALSE),VLOOKUP(B64,[10]SINAPI!A:M,7,FALSE))</f>
        <v>22.47</v>
      </c>
      <c r="H64" s="133">
        <f>IF(ISNUMBER(SEARCH("COM",B64)),VLOOKUP(B64,'[10]COMP.BG'!$A:$N,14,FALSE),VLOOKUP(B64,[10]SINAPI!A:N,6,FALSE))</f>
        <v>62.13</v>
      </c>
      <c r="I64" s="42">
        <f t="shared" si="27"/>
        <v>786.45</v>
      </c>
      <c r="J64" s="42">
        <f t="shared" si="28"/>
        <v>2174.5500000000002</v>
      </c>
      <c r="K64" s="42">
        <f t="shared" si="29"/>
        <v>2961</v>
      </c>
      <c r="L64" s="42">
        <f t="shared" si="30"/>
        <v>700.28</v>
      </c>
      <c r="M64" s="42">
        <f t="shared" si="31"/>
        <v>3661.2799999999997</v>
      </c>
      <c r="N64" s="102">
        <f t="shared" si="32"/>
        <v>3.6612800073225572E-2</v>
      </c>
    </row>
    <row r="65" spans="1:14" s="40" customFormat="1" x14ac:dyDescent="0.2">
      <c r="A65" s="201" t="s">
        <v>783</v>
      </c>
      <c r="B65" s="111" t="s">
        <v>740</v>
      </c>
      <c r="C65" s="112" t="s">
        <v>197</v>
      </c>
      <c r="D65" s="199" t="str">
        <f>IF(ISNUMBER(SEARCH("Com",B65)),VLOOKUP(B65,'[10]COMP.BG'!$A:$N,3,FALSE),VLOOKUP(B65,[10]SINAPI!$A:$M,2,FALSE))</f>
        <v xml:space="preserve">REMANEJAMENTO DE ESQUADRIAS DE ALUMÍNIO E VIDRO TEMPERADO 10MM </v>
      </c>
      <c r="E65" s="41" t="str">
        <f>IF(ISNUMBER(SEARCH("Com",B65)),VLOOKUP(B65,'[10]COMP.BG'!$A:$N,5,FALSE),VLOOKUP(B65,[10]SINAPI!$A:$M,4,FALSE))</f>
        <v>M2</v>
      </c>
      <c r="F65" s="258">
        <v>53</v>
      </c>
      <c r="G65" s="133">
        <f>IF(ISNUMBER(SEARCH("COM",B65)),VLOOKUP(B65,'[10]COMP.BG'!$A:$M,13,FALSE),VLOOKUP(B65,[10]SINAPI!A:M,7,FALSE))</f>
        <v>30.08</v>
      </c>
      <c r="H65" s="133">
        <f>IF(ISNUMBER(SEARCH("COM",B65)),VLOOKUP(B65,'[10]COMP.BG'!$A:$N,14,FALSE),VLOOKUP(B65,[10]SINAPI!A:N,6,FALSE))</f>
        <v>82.79</v>
      </c>
      <c r="I65" s="42">
        <f t="shared" si="27"/>
        <v>1594.24</v>
      </c>
      <c r="J65" s="42">
        <f t="shared" si="28"/>
        <v>4387.87</v>
      </c>
      <c r="K65" s="42">
        <f t="shared" si="29"/>
        <v>5982.11</v>
      </c>
      <c r="L65" s="42">
        <f t="shared" si="30"/>
        <v>1414.77</v>
      </c>
      <c r="M65" s="42">
        <f t="shared" si="31"/>
        <v>7396.8799999999992</v>
      </c>
      <c r="N65" s="102">
        <f t="shared" si="32"/>
        <v>7.3968800147937552E-2</v>
      </c>
    </row>
    <row r="66" spans="1:14" s="40" customFormat="1" x14ac:dyDescent="0.2">
      <c r="A66" s="201" t="s">
        <v>784</v>
      </c>
      <c r="B66" s="111" t="s">
        <v>741</v>
      </c>
      <c r="C66" s="112" t="s">
        <v>197</v>
      </c>
      <c r="D66" s="271"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58">
        <v>18</v>
      </c>
      <c r="G66" s="133">
        <f>IF(ISNUMBER(SEARCH("COM",B66)),VLOOKUP(B66,'[10]COMP.BG'!$A:$M,13,FALSE),VLOOKUP(B66,[10]SINAPI!A:M,7,FALSE))</f>
        <v>13.481999999999999</v>
      </c>
      <c r="H66" s="133">
        <f>IF(ISNUMBER(SEARCH("COM",B66)),VLOOKUP(B66,'[10]COMP.BG'!$A:$N,14,FALSE),VLOOKUP(B66,[10]SINAPI!A:N,6,FALSE))</f>
        <v>37.277999999999999</v>
      </c>
      <c r="I66" s="42">
        <f t="shared" si="27"/>
        <v>242.68</v>
      </c>
      <c r="J66" s="42">
        <f t="shared" si="28"/>
        <v>671</v>
      </c>
      <c r="K66" s="42">
        <f t="shared" si="29"/>
        <v>913.68000000000006</v>
      </c>
      <c r="L66" s="42">
        <f t="shared" si="30"/>
        <v>216.09</v>
      </c>
      <c r="M66" s="42">
        <f t="shared" si="31"/>
        <v>1129.77</v>
      </c>
      <c r="N66" s="102">
        <f t="shared" si="32"/>
        <v>1.1297700022595393E-2</v>
      </c>
    </row>
    <row r="67" spans="1:14" s="40" customFormat="1" x14ac:dyDescent="0.2">
      <c r="A67" s="201" t="s">
        <v>785</v>
      </c>
      <c r="B67" s="111" t="s">
        <v>742</v>
      </c>
      <c r="C67" s="112" t="s">
        <v>197</v>
      </c>
      <c r="D67" s="199" t="str">
        <f>IF(ISNUMBER(SEARCH("Com",B67)),VLOOKUP(B67,'[10]COMP.BG'!$A:$N,3,FALSE),VLOOKUP(B67,[10]SINAPI!$A:$M,2,FALSE))</f>
        <v>REMANEJAMENTO DE GUICHÊS ALTOS E/OU BAIXOS, INCLUSIVE SINALIZAÇÃO</v>
      </c>
      <c r="E67" s="41" t="str">
        <f>IF(ISNUMBER(SEARCH("Com",B67)),VLOOKUP(B67,'[10]COMP.BG'!$A:$N,5,FALSE),VLOOKUP(B67,[10]SINAPI!$A:$M,4,FALSE))</f>
        <v>UN</v>
      </c>
      <c r="F67" s="258">
        <v>18</v>
      </c>
      <c r="G67" s="133">
        <f>IF(ISNUMBER(SEARCH("COM",B67)),VLOOKUP(B67,'[10]COMP.BG'!$A:$M,13,FALSE),VLOOKUP(B67,[10]SINAPI!A:M,7,FALSE))</f>
        <v>11.234999999999999</v>
      </c>
      <c r="H67" s="133">
        <f>IF(ISNUMBER(SEARCH("COM",B67)),VLOOKUP(B67,'[10]COMP.BG'!$A:$N,14,FALSE),VLOOKUP(B67,[10]SINAPI!A:N,6,FALSE))</f>
        <v>31.065000000000001</v>
      </c>
      <c r="I67" s="42">
        <f t="shared" si="27"/>
        <v>202.23</v>
      </c>
      <c r="J67" s="42">
        <f t="shared" si="28"/>
        <v>559.16999999999996</v>
      </c>
      <c r="K67" s="42">
        <f t="shared" si="29"/>
        <v>761.4</v>
      </c>
      <c r="L67" s="42">
        <f t="shared" si="30"/>
        <v>180.07</v>
      </c>
      <c r="M67" s="42">
        <f t="shared" si="31"/>
        <v>941.47</v>
      </c>
      <c r="N67" s="102">
        <f t="shared" si="32"/>
        <v>9.4147000188293944E-3</v>
      </c>
    </row>
    <row r="68" spans="1:14" s="40" customFormat="1" x14ac:dyDescent="0.2">
      <c r="A68" s="201" t="s">
        <v>786</v>
      </c>
      <c r="B68" s="111" t="s">
        <v>743</v>
      </c>
      <c r="C68" s="112" t="s">
        <v>197</v>
      </c>
      <c r="D68" s="199" t="str">
        <f>IF(ISNUMBER(SEARCH("Com",B68)),VLOOKUP(B68,'[10]COMP.BG'!$A:$N,3,FALSE),VLOOKUP(B68,[10]SINAPI!$A:$M,2,FALSE))</f>
        <v>REMANEJAMENTO DE MÁQUINAS ATMS (CASHS)</v>
      </c>
      <c r="E68" s="41" t="str">
        <f>IF(ISNUMBER(SEARCH("Com",B68)),VLOOKUP(B68,'[10]COMP.BG'!$A:$N,5,FALSE),VLOOKUP(B68,[10]SINAPI!$A:$M,4,FALSE))</f>
        <v>UN</v>
      </c>
      <c r="F68" s="258">
        <v>18</v>
      </c>
      <c r="G68" s="133">
        <f>IF(ISNUMBER(SEARCH("COM",B68)),VLOOKUP(B68,'[10]COMP.BG'!$A:$M,13,FALSE),VLOOKUP(B68,[10]SINAPI!A:M,7,FALSE))</f>
        <v>18.047999999999998</v>
      </c>
      <c r="H68" s="133">
        <f>IF(ISNUMBER(SEARCH("COM",B68)),VLOOKUP(B68,'[10]COMP.BG'!$A:$N,14,FALSE),VLOOKUP(B68,[10]SINAPI!A:N,6,FALSE))</f>
        <v>50.525999999999996</v>
      </c>
      <c r="I68" s="42">
        <f t="shared" si="27"/>
        <v>324.86</v>
      </c>
      <c r="J68" s="42">
        <f t="shared" si="28"/>
        <v>909.47</v>
      </c>
      <c r="K68" s="42">
        <f t="shared" si="29"/>
        <v>1234.33</v>
      </c>
      <c r="L68" s="42">
        <f t="shared" si="30"/>
        <v>291.92</v>
      </c>
      <c r="M68" s="42">
        <f t="shared" si="31"/>
        <v>1526.25</v>
      </c>
      <c r="N68" s="102">
        <f t="shared" si="32"/>
        <v>1.5262500030524992E-2</v>
      </c>
    </row>
    <row r="69" spans="1:14" s="43" customFormat="1" x14ac:dyDescent="0.2">
      <c r="A69" s="201" t="s">
        <v>787</v>
      </c>
      <c r="B69" s="111" t="s">
        <v>744</v>
      </c>
      <c r="C69" s="112" t="s">
        <v>197</v>
      </c>
      <c r="D69" s="199" t="str">
        <f>IF(ISNUMBER(SEARCH("Com",B69)),VLOOKUP(B69,'[10]COMP.BG'!$A:$N,3,FALSE),VLOOKUP(B69,[10]SINAPI!$A:$M,2,FALSE))</f>
        <v>REMANEJAMENTO DE MOLAS HIDRÁULICAS AÉREAS</v>
      </c>
      <c r="E69" s="41" t="str">
        <f>IF(ISNUMBER(SEARCH("Com",B69)),VLOOKUP(B69,'[10]COMP.BG'!$A:$N,5,FALSE),VLOOKUP(B69,[10]SINAPI!$A:$M,4,FALSE))</f>
        <v>UN</v>
      </c>
      <c r="F69" s="258">
        <v>11</v>
      </c>
      <c r="G69" s="133">
        <f>IF(ISNUMBER(SEARCH("COM",B69)),VLOOKUP(B69,'[10]COMP.BG'!$A:$M,13,FALSE),VLOOKUP(B69,[10]SINAPI!A:M,7,FALSE))</f>
        <v>8.9880000000000013</v>
      </c>
      <c r="H69" s="133">
        <f>IF(ISNUMBER(SEARCH("COM",B69)),VLOOKUP(B69,'[10]COMP.BG'!$A:$N,14,FALSE),VLOOKUP(B69,[10]SINAPI!A:N,6,FALSE))</f>
        <v>24.852000000000004</v>
      </c>
      <c r="I69" s="42">
        <f t="shared" si="27"/>
        <v>98.87</v>
      </c>
      <c r="J69" s="42">
        <f t="shared" si="28"/>
        <v>273.37</v>
      </c>
      <c r="K69" s="42">
        <f t="shared" si="29"/>
        <v>372.24</v>
      </c>
      <c r="L69" s="42">
        <f t="shared" si="30"/>
        <v>88.03</v>
      </c>
      <c r="M69" s="42">
        <f t="shared" si="31"/>
        <v>460.27</v>
      </c>
      <c r="N69" s="102">
        <f t="shared" si="32"/>
        <v>4.6027000092053972E-3</v>
      </c>
    </row>
    <row r="70" spans="1:14" s="40" customFormat="1" x14ac:dyDescent="0.2">
      <c r="A70" s="201" t="s">
        <v>788</v>
      </c>
      <c r="B70" s="111" t="s">
        <v>745</v>
      </c>
      <c r="C70" s="112" t="s">
        <v>197</v>
      </c>
      <c r="D70" s="199" t="str">
        <f>IF(ISNUMBER(SEARCH("Com",B70)),VLOOKUP(B70,'[10]COMP.BG'!$A:$N,3,FALSE),VLOOKUP(B70,[10]SINAPI!$A:$M,2,FALSE))</f>
        <v>REMANEJAMENTO DE PASSA-OBJETO</v>
      </c>
      <c r="E70" s="41" t="str">
        <f>IF(ISNUMBER(SEARCH("Com",B70)),VLOOKUP(B70,'[10]COMP.BG'!$A:$N,5,FALSE),VLOOKUP(B70,[10]SINAPI!$A:$M,4,FALSE))</f>
        <v>UN</v>
      </c>
      <c r="F70" s="258">
        <v>18</v>
      </c>
      <c r="G70" s="133">
        <f>IF(ISNUMBER(SEARCH("COM",B70)),VLOOKUP(B70,'[10]COMP.BG'!$A:$M,13,FALSE),VLOOKUP(B70,[10]SINAPI!A:M,7,FALSE))</f>
        <v>18.047999999999998</v>
      </c>
      <c r="H70" s="133">
        <f>IF(ISNUMBER(SEARCH("COM",B70)),VLOOKUP(B70,'[10]COMP.BG'!$A:$N,14,FALSE),VLOOKUP(B70,[10]SINAPI!A:N,6,FALSE))</f>
        <v>48.51</v>
      </c>
      <c r="I70" s="42">
        <f t="shared" si="27"/>
        <v>324.86</v>
      </c>
      <c r="J70" s="42">
        <f t="shared" si="28"/>
        <v>873.18</v>
      </c>
      <c r="K70" s="42">
        <f t="shared" si="29"/>
        <v>1198.04</v>
      </c>
      <c r="L70" s="42">
        <f t="shared" si="30"/>
        <v>283.33999999999997</v>
      </c>
      <c r="M70" s="42">
        <f t="shared" si="31"/>
        <v>1481.3799999999999</v>
      </c>
      <c r="N70" s="102">
        <f t="shared" si="32"/>
        <v>1.4813800029627589E-2</v>
      </c>
    </row>
    <row r="71" spans="1:14" s="40" customFormat="1" x14ac:dyDescent="0.2">
      <c r="A71" s="201" t="s">
        <v>789</v>
      </c>
      <c r="B71" s="111" t="s">
        <v>746</v>
      </c>
      <c r="C71" s="112" t="s">
        <v>197</v>
      </c>
      <c r="D71" s="271"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58">
        <v>9</v>
      </c>
      <c r="G71" s="133">
        <f>IF(ISNUMBER(SEARCH("COM",B71)),VLOOKUP(B71,'[10]COMP.BG'!$A:$M,13,FALSE),VLOOKUP(B71,[10]SINAPI!A:M,7,FALSE))</f>
        <v>5.6174999999999997</v>
      </c>
      <c r="H71" s="133">
        <f>IF(ISNUMBER(SEARCH("COM",B71)),VLOOKUP(B71,'[10]COMP.BG'!$A:$N,14,FALSE),VLOOKUP(B71,[10]SINAPI!A:N,6,FALSE))</f>
        <v>15.532500000000001</v>
      </c>
      <c r="I71" s="42">
        <f t="shared" si="27"/>
        <v>50.56</v>
      </c>
      <c r="J71" s="42">
        <f t="shared" si="28"/>
        <v>139.79</v>
      </c>
      <c r="K71" s="42">
        <f t="shared" si="29"/>
        <v>190.35</v>
      </c>
      <c r="L71" s="42">
        <f t="shared" si="30"/>
        <v>45.02</v>
      </c>
      <c r="M71" s="42">
        <f t="shared" si="31"/>
        <v>235.37</v>
      </c>
      <c r="N71" s="102">
        <f t="shared" si="32"/>
        <v>2.3537000047073988E-3</v>
      </c>
    </row>
    <row r="72" spans="1:14" s="40" customFormat="1" x14ac:dyDescent="0.2">
      <c r="A72" s="201" t="s">
        <v>790</v>
      </c>
      <c r="B72" s="111" t="s">
        <v>747</v>
      </c>
      <c r="C72" s="112" t="s">
        <v>197</v>
      </c>
      <c r="D72" s="199" t="str">
        <f>IF(ISNUMBER(SEARCH("Com",B72)),VLOOKUP(B72,'[10]COMP.BG'!$A:$N,3,FALSE),VLOOKUP(B72,[10]SINAPI!$A:$M,2,FALSE))</f>
        <v>REMANEJAMENTO DE PEÇAS DE ANTI-INCÊNDIO  -  HIDRANTES, SPRINKLERS E OUTROS</v>
      </c>
      <c r="E72" s="41" t="str">
        <f>IF(ISNUMBER(SEARCH("Com",B72)),VLOOKUP(B72,'[10]COMP.BG'!$A:$N,5,FALSE),VLOOKUP(B72,[10]SINAPI!$A:$M,4,FALSE))</f>
        <v>UN</v>
      </c>
      <c r="F72" s="258">
        <v>9</v>
      </c>
      <c r="G72" s="133">
        <f>IF(ISNUMBER(SEARCH("COM",B72)),VLOOKUP(B72,'[10]COMP.BG'!$A:$M,13,FALSE),VLOOKUP(B72,[10]SINAPI!A:M,7,FALSE))</f>
        <v>14.754999999999999</v>
      </c>
      <c r="H72" s="133">
        <f>IF(ISNUMBER(SEARCH("COM",B72)),VLOOKUP(B72,'[10]COMP.BG'!$A:$N,14,FALSE),VLOOKUP(B72,[10]SINAPI!A:N,6,FALSE))</f>
        <v>41.98</v>
      </c>
      <c r="I72" s="42">
        <f t="shared" si="27"/>
        <v>132.80000000000001</v>
      </c>
      <c r="J72" s="42">
        <f t="shared" si="28"/>
        <v>377.82</v>
      </c>
      <c r="K72" s="42">
        <f t="shared" si="29"/>
        <v>510.62</v>
      </c>
      <c r="L72" s="42">
        <f t="shared" si="30"/>
        <v>120.76</v>
      </c>
      <c r="M72" s="42">
        <f t="shared" si="31"/>
        <v>631.38</v>
      </c>
      <c r="N72" s="102">
        <f t="shared" si="32"/>
        <v>6.3138000126275965E-3</v>
      </c>
    </row>
    <row r="73" spans="1:14" s="40" customFormat="1" x14ac:dyDescent="0.2">
      <c r="A73" s="201" t="s">
        <v>791</v>
      </c>
      <c r="B73" s="111" t="s">
        <v>748</v>
      </c>
      <c r="C73" s="112" t="s">
        <v>197</v>
      </c>
      <c r="D73" s="199" t="str">
        <f>IF(ISNUMBER(SEARCH("Com",B73)),VLOOKUP(B73,'[10]COMP.BG'!$A:$N,3,FALSE),VLOOKUP(B73,[10]SINAPI!$A:$M,2,FALSE))</f>
        <v>REMANEJAMENTO DE PEÇAS DE AR CONDICIONADO  -  EQUIPAMENTOS, TOMADA E OUTROS</v>
      </c>
      <c r="E73" s="41" t="str">
        <f>IF(ISNUMBER(SEARCH("Com",B73)),VLOOKUP(B73,'[10]COMP.BG'!$A:$N,5,FALSE),VLOOKUP(B73,[10]SINAPI!$A:$M,4,FALSE))</f>
        <v>UN</v>
      </c>
      <c r="F73" s="258">
        <v>9</v>
      </c>
      <c r="G73" s="133">
        <f>IF(ISNUMBER(SEARCH("COM",B73)),VLOOKUP(B73,'[10]COMP.BG'!$A:$M,13,FALSE),VLOOKUP(B73,[10]SINAPI!A:M,7,FALSE))</f>
        <v>37.870000000000005</v>
      </c>
      <c r="H73" s="133">
        <f>IF(ISNUMBER(SEARCH("COM",B73)),VLOOKUP(B73,'[10]COMP.BG'!$A:$N,14,FALSE),VLOOKUP(B73,[10]SINAPI!A:N,6,FALSE))</f>
        <v>100.64999999999999</v>
      </c>
      <c r="I73" s="42">
        <f t="shared" si="27"/>
        <v>340.83</v>
      </c>
      <c r="J73" s="42">
        <f t="shared" si="28"/>
        <v>905.85</v>
      </c>
      <c r="K73" s="42">
        <f t="shared" si="29"/>
        <v>1246.68</v>
      </c>
      <c r="L73" s="42">
        <f t="shared" si="30"/>
        <v>294.83999999999997</v>
      </c>
      <c r="M73" s="42">
        <f t="shared" si="31"/>
        <v>1541.52</v>
      </c>
      <c r="N73" s="102">
        <f t="shared" si="32"/>
        <v>1.5415200030830391E-2</v>
      </c>
    </row>
    <row r="74" spans="1:14" s="40" customFormat="1" x14ac:dyDescent="0.2">
      <c r="A74" s="201" t="s">
        <v>792</v>
      </c>
      <c r="B74" s="111" t="s">
        <v>749</v>
      </c>
      <c r="C74" s="112" t="s">
        <v>197</v>
      </c>
      <c r="D74" s="199" t="str">
        <f>IF(ISNUMBER(SEARCH("Com",B74)),VLOOKUP(B74,'[10]COMP.BG'!$A:$N,3,FALSE),VLOOKUP(B74,[10]SINAPI!$A:$M,2,FALSE))</f>
        <v>REMANEJAMENTO DE PEÇAS DE SPDA  - BALISADORES, PARARAIO E OUTROS</v>
      </c>
      <c r="E74" s="41" t="str">
        <f>IF(ISNUMBER(SEARCH("Com",B74)),VLOOKUP(B74,'[10]COMP.BG'!$A:$N,5,FALSE),VLOOKUP(B74,[10]SINAPI!$A:$M,4,FALSE))</f>
        <v>UN</v>
      </c>
      <c r="F74" s="258">
        <v>9</v>
      </c>
      <c r="G74" s="133">
        <f>IF(ISNUMBER(SEARCH("COM",B74)),VLOOKUP(B74,'[10]COMP.BG'!$A:$M,13,FALSE),VLOOKUP(B74,[10]SINAPI!A:M,7,FALSE))</f>
        <v>15.26</v>
      </c>
      <c r="H74" s="133">
        <f>IF(ISNUMBER(SEARCH("COM",B74)),VLOOKUP(B74,'[10]COMP.BG'!$A:$N,14,FALSE),VLOOKUP(B74,[10]SINAPI!A:N,6,FALSE))</f>
        <v>42.51</v>
      </c>
      <c r="I74" s="42">
        <f t="shared" si="27"/>
        <v>137.34</v>
      </c>
      <c r="J74" s="42">
        <f t="shared" si="28"/>
        <v>382.59</v>
      </c>
      <c r="K74" s="42">
        <f t="shared" si="29"/>
        <v>519.92999999999995</v>
      </c>
      <c r="L74" s="42">
        <f t="shared" si="30"/>
        <v>122.96</v>
      </c>
      <c r="M74" s="42">
        <f t="shared" si="31"/>
        <v>642.89</v>
      </c>
      <c r="N74" s="102">
        <f t="shared" si="32"/>
        <v>6.428900012857796E-3</v>
      </c>
    </row>
    <row r="75" spans="1:14" s="40" customFormat="1" x14ac:dyDescent="0.2">
      <c r="A75" s="201" t="s">
        <v>793</v>
      </c>
      <c r="B75" s="111" t="s">
        <v>750</v>
      </c>
      <c r="C75" s="112" t="s">
        <v>197</v>
      </c>
      <c r="D75" s="199" t="str">
        <f>IF(ISNUMBER(SEARCH("Com",B75)),VLOOKUP(B75,'[10]COMP.BG'!$A:$N,3,FALSE),VLOOKUP(B75,[10]SINAPI!$A:$M,2,FALSE))</f>
        <v>REMANEJAMENTO DE PEÇAS ELÉTRICAS  -  LUMINÁRIAS, TOMADAS E OUTROS</v>
      </c>
      <c r="E75" s="41" t="str">
        <f>IF(ISNUMBER(SEARCH("Com",B75)),VLOOKUP(B75,'[10]COMP.BG'!$A:$N,5,FALSE),VLOOKUP(B75,[10]SINAPI!$A:$M,4,FALSE))</f>
        <v>UN</v>
      </c>
      <c r="F75" s="258">
        <v>9</v>
      </c>
      <c r="G75" s="133">
        <f>IF(ISNUMBER(SEARCH("COM",B75)),VLOOKUP(B75,'[10]COMP.BG'!$A:$M,13,FALSE),VLOOKUP(B75,[10]SINAPI!A:M,7,FALSE))</f>
        <v>15.26</v>
      </c>
      <c r="H75" s="133">
        <f>IF(ISNUMBER(SEARCH("COM",B75)),VLOOKUP(B75,'[10]COMP.BG'!$A:$N,14,FALSE),VLOOKUP(B75,[10]SINAPI!A:N,6,FALSE))</f>
        <v>42.51</v>
      </c>
      <c r="I75" s="42">
        <f t="shared" si="27"/>
        <v>137.34</v>
      </c>
      <c r="J75" s="42">
        <f t="shared" si="28"/>
        <v>382.59</v>
      </c>
      <c r="K75" s="42">
        <f t="shared" si="29"/>
        <v>519.92999999999995</v>
      </c>
      <c r="L75" s="42">
        <f t="shared" si="30"/>
        <v>122.96</v>
      </c>
      <c r="M75" s="42">
        <f t="shared" si="31"/>
        <v>642.89</v>
      </c>
      <c r="N75" s="102">
        <f t="shared" si="32"/>
        <v>6.428900012857796E-3</v>
      </c>
    </row>
    <row r="76" spans="1:14" s="40" customFormat="1" x14ac:dyDescent="0.2">
      <c r="A76" s="201" t="s">
        <v>794</v>
      </c>
      <c r="B76" s="111" t="s">
        <v>751</v>
      </c>
      <c r="C76" s="112" t="s">
        <v>197</v>
      </c>
      <c r="D76" s="199" t="str">
        <f>IF(ISNUMBER(SEARCH("Com",B76)),VLOOKUP(B76,'[10]COMP.BG'!$A:$N,3,FALSE),VLOOKUP(B76,[10]SINAPI!$A:$M,2,FALSE))</f>
        <v>REMANEJAMENTO DE PEÇAS SANITÁRIAS  -  LOUÇAS, METAIS E ACESSÓRIOS SANITÁRIOS</v>
      </c>
      <c r="E76" s="41" t="str">
        <f>IF(ISNUMBER(SEARCH("Com",B76)),VLOOKUP(B76,'[10]COMP.BG'!$A:$N,5,FALSE),VLOOKUP(B76,[10]SINAPI!$A:$M,4,FALSE))</f>
        <v>UN</v>
      </c>
      <c r="F76" s="258">
        <v>5</v>
      </c>
      <c r="G76" s="133">
        <f>IF(ISNUMBER(SEARCH("COM",B76)),VLOOKUP(B76,'[10]COMP.BG'!$A:$M,13,FALSE),VLOOKUP(B76,[10]SINAPI!A:M,7,FALSE))</f>
        <v>14.08</v>
      </c>
      <c r="H76" s="133">
        <f>IF(ISNUMBER(SEARCH("COM",B76)),VLOOKUP(B76,'[10]COMP.BG'!$A:$N,14,FALSE),VLOOKUP(B76,[10]SINAPI!A:N,6,FALSE))</f>
        <v>41.879999999999995</v>
      </c>
      <c r="I76" s="42">
        <f t="shared" si="27"/>
        <v>70.400000000000006</v>
      </c>
      <c r="J76" s="42">
        <f t="shared" si="28"/>
        <v>209.4</v>
      </c>
      <c r="K76" s="42">
        <f t="shared" si="29"/>
        <v>279.8</v>
      </c>
      <c r="L76" s="42">
        <f t="shared" si="30"/>
        <v>66.17</v>
      </c>
      <c r="M76" s="42">
        <f t="shared" si="31"/>
        <v>345.97</v>
      </c>
      <c r="N76" s="102">
        <f t="shared" si="32"/>
        <v>3.4597000069193978E-3</v>
      </c>
    </row>
    <row r="77" spans="1:14" s="40" customFormat="1" x14ac:dyDescent="0.2">
      <c r="A77" s="201" t="s">
        <v>795</v>
      </c>
      <c r="B77" s="111" t="s">
        <v>752</v>
      </c>
      <c r="C77" s="112" t="s">
        <v>197</v>
      </c>
      <c r="D77" s="199" t="str">
        <f>IF(ISNUMBER(SEARCH("Com",B77)),VLOOKUP(B77,'[10]COMP.BG'!$A:$N,3,FALSE),VLOOKUP(B77,[10]SINAPI!$A:$M,2,FALSE))</f>
        <v>REMANEJAMENTO DE PERSIANAS</v>
      </c>
      <c r="E77" s="41" t="str">
        <f>IF(ISNUMBER(SEARCH("Com",B77)),VLOOKUP(B77,'[10]COMP.BG'!$A:$N,5,FALSE),VLOOKUP(B77,[10]SINAPI!$A:$M,4,FALSE))</f>
        <v>M2</v>
      </c>
      <c r="F77" s="258">
        <v>9</v>
      </c>
      <c r="G77" s="133">
        <f>IF(ISNUMBER(SEARCH("COM",B77)),VLOOKUP(B77,'[10]COMP.BG'!$A:$M,13,FALSE),VLOOKUP(B77,[10]SINAPI!A:M,7,FALSE))</f>
        <v>8.9879999999999995</v>
      </c>
      <c r="H77" s="133">
        <f>IF(ISNUMBER(SEARCH("COM",B77)),VLOOKUP(B77,'[10]COMP.BG'!$A:$N,14,FALSE),VLOOKUP(B77,[10]SINAPI!A:N,6,FALSE))</f>
        <v>25.77</v>
      </c>
      <c r="I77" s="42">
        <f t="shared" si="27"/>
        <v>80.89</v>
      </c>
      <c r="J77" s="42">
        <f t="shared" si="28"/>
        <v>231.93</v>
      </c>
      <c r="K77" s="42">
        <f t="shared" si="29"/>
        <v>312.82</v>
      </c>
      <c r="L77" s="42">
        <f t="shared" si="30"/>
        <v>73.98</v>
      </c>
      <c r="M77" s="42">
        <f t="shared" si="31"/>
        <v>386.8</v>
      </c>
      <c r="N77" s="102">
        <f t="shared" si="32"/>
        <v>3.8680000077359975E-3</v>
      </c>
    </row>
    <row r="78" spans="1:14" s="40" customFormat="1" x14ac:dyDescent="0.2">
      <c r="A78" s="201" t="s">
        <v>796</v>
      </c>
      <c r="B78" s="111" t="s">
        <v>753</v>
      </c>
      <c r="C78" s="112" t="s">
        <v>197</v>
      </c>
      <c r="D78" s="199" t="str">
        <f>IF(ISNUMBER(SEARCH("Com",B78)),VLOOKUP(B78,'[10]COMP.BG'!$A:$N,3,FALSE),VLOOKUP(B78,[10]SINAPI!$A:$M,2,FALSE))</f>
        <v>REMANEJAMENTO DE PORTAS DE MADEIRA</v>
      </c>
      <c r="E78" s="41" t="str">
        <f>IF(ISNUMBER(SEARCH("Com",B78)),VLOOKUP(B78,'[10]COMP.BG'!$A:$N,5,FALSE),VLOOKUP(B78,[10]SINAPI!$A:$M,4,FALSE))</f>
        <v>M2</v>
      </c>
      <c r="F78" s="258">
        <v>53</v>
      </c>
      <c r="G78" s="133">
        <f>IF(ISNUMBER(SEARCH("COM",B78)),VLOOKUP(B78,'[10]COMP.BG'!$A:$M,13,FALSE),VLOOKUP(B78,[10]SINAPI!A:M,7,FALSE))</f>
        <v>19.099499999999999</v>
      </c>
      <c r="H78" s="133">
        <f>IF(ISNUMBER(SEARCH("COM",B78)),VLOOKUP(B78,'[10]COMP.BG'!$A:$N,14,FALSE),VLOOKUP(B78,[10]SINAPI!A:N,6,FALSE))</f>
        <v>58.360999999999997</v>
      </c>
      <c r="I78" s="42">
        <f t="shared" si="27"/>
        <v>1012.27</v>
      </c>
      <c r="J78" s="42">
        <f t="shared" si="28"/>
        <v>3093.13</v>
      </c>
      <c r="K78" s="42">
        <f t="shared" si="29"/>
        <v>4105.3999999999996</v>
      </c>
      <c r="L78" s="42">
        <f t="shared" si="30"/>
        <v>970.93</v>
      </c>
      <c r="M78" s="42">
        <f t="shared" si="31"/>
        <v>5076.33</v>
      </c>
      <c r="N78" s="102">
        <f t="shared" si="32"/>
        <v>5.0763300101526576E-2</v>
      </c>
    </row>
    <row r="79" spans="1:14" s="40" customFormat="1" x14ac:dyDescent="0.2">
      <c r="A79" s="201" t="s">
        <v>797</v>
      </c>
      <c r="B79" s="111" t="s">
        <v>754</v>
      </c>
      <c r="C79" s="112" t="s">
        <v>197</v>
      </c>
      <c r="D79" s="199" t="str">
        <f>IF(ISNUMBER(SEARCH("Com",B79)),VLOOKUP(B79,'[10]COMP.BG'!$A:$N,3,FALSE),VLOOKUP(B79,[10]SINAPI!$A:$M,2,FALSE))</f>
        <v>REMANEJAMENTO DE PÓRTICO 24 HORAS (TIPO COLUNA) E BOTOEIRA</v>
      </c>
      <c r="E79" s="41" t="str">
        <f>IF(ISNUMBER(SEARCH("Com",B79)),VLOOKUP(B79,'[10]COMP.BG'!$A:$N,5,FALSE),VLOOKUP(B79,[10]SINAPI!$A:$M,4,FALSE))</f>
        <v>UN</v>
      </c>
      <c r="F79" s="258">
        <v>2</v>
      </c>
      <c r="G79" s="133">
        <f>IF(ISNUMBER(SEARCH("COM",B79)),VLOOKUP(B79,'[10]COMP.BG'!$A:$M,13,FALSE),VLOOKUP(B79,[10]SINAPI!A:M,7,FALSE))</f>
        <v>57.135000000000005</v>
      </c>
      <c r="H79" s="133">
        <f>IF(ISNUMBER(SEARCH("COM",B79)),VLOOKUP(B79,'[10]COMP.BG'!$A:$N,14,FALSE),VLOOKUP(B79,[10]SINAPI!A:N,6,FALSE))</f>
        <v>165.39999999999998</v>
      </c>
      <c r="I79" s="42">
        <f t="shared" si="27"/>
        <v>114.27</v>
      </c>
      <c r="J79" s="42">
        <f t="shared" si="28"/>
        <v>330.8</v>
      </c>
      <c r="K79" s="42">
        <f t="shared" si="29"/>
        <v>445.07</v>
      </c>
      <c r="L79" s="42">
        <f t="shared" si="30"/>
        <v>105.26</v>
      </c>
      <c r="M79" s="42">
        <f t="shared" si="31"/>
        <v>550.33000000000004</v>
      </c>
      <c r="N79" s="102">
        <f t="shared" si="32"/>
        <v>5.5033000110065967E-3</v>
      </c>
    </row>
    <row r="80" spans="1:14" s="40" customFormat="1" x14ac:dyDescent="0.2">
      <c r="A80" s="201" t="s">
        <v>798</v>
      </c>
      <c r="B80" s="111" t="s">
        <v>755</v>
      </c>
      <c r="C80" s="112" t="s">
        <v>197</v>
      </c>
      <c r="D80" s="199" t="str">
        <f>IF(ISNUMBER(SEARCH("Com",B80)),VLOOKUP(B80,'[10]COMP.BG'!$A:$N,3,FALSE),VLOOKUP(B80,[10]SINAPI!$A:$M,2,FALSE))</f>
        <v>REMANEJAMENTO DE PSDM / ECLUSA (INCLUSO ADEQUAÇÃO DO CIRCUITO DE ALIMENTAÇÃO )</v>
      </c>
      <c r="E80" s="41" t="str">
        <f>IF(ISNUMBER(SEARCH("Com",B80)),VLOOKUP(B80,'[10]COMP.BG'!$A:$N,5,FALSE),VLOOKUP(B80,[10]SINAPI!$A:$M,4,FALSE))</f>
        <v>UN</v>
      </c>
      <c r="F80" s="258">
        <v>2</v>
      </c>
      <c r="G80" s="133">
        <f>IF(ISNUMBER(SEARCH("COM",B80)),VLOOKUP(B80,'[10]COMP.BG'!$A:$M,13,FALSE),VLOOKUP(B80,[10]SINAPI!A:M,7,FALSE))</f>
        <v>125.71500000000002</v>
      </c>
      <c r="H80" s="133">
        <f>IF(ISNUMBER(SEARCH("COM",B80)),VLOOKUP(B80,'[10]COMP.BG'!$A:$N,14,FALSE),VLOOKUP(B80,[10]SINAPI!A:N,6,FALSE))</f>
        <v>364.11999999999995</v>
      </c>
      <c r="I80" s="42">
        <f t="shared" si="27"/>
        <v>251.43</v>
      </c>
      <c r="J80" s="42">
        <f t="shared" si="28"/>
        <v>728.24</v>
      </c>
      <c r="K80" s="42">
        <f t="shared" si="29"/>
        <v>979.67000000000007</v>
      </c>
      <c r="L80" s="42">
        <f t="shared" si="30"/>
        <v>231.69</v>
      </c>
      <c r="M80" s="42">
        <f t="shared" si="31"/>
        <v>1211.3600000000001</v>
      </c>
      <c r="N80" s="102">
        <f t="shared" si="32"/>
        <v>1.2113600024227194E-2</v>
      </c>
    </row>
    <row r="81" spans="1:14" s="40" customFormat="1" x14ac:dyDescent="0.2">
      <c r="A81" s="201" t="s">
        <v>799</v>
      </c>
      <c r="B81" s="111" t="s">
        <v>756</v>
      </c>
      <c r="C81" s="112" t="s">
        <v>197</v>
      </c>
      <c r="D81" s="199" t="str">
        <f>IF(ISNUMBER(SEARCH("Com",B81)),VLOOKUP(B81,'[10]COMP.BG'!$A:$N,3,FALSE),VLOOKUP(B81,[10]SINAPI!$A:$M,2,FALSE))</f>
        <v>REMANEJAMENTO DE PUXADOR TUBULAR</v>
      </c>
      <c r="E81" s="41" t="str">
        <f>IF(ISNUMBER(SEARCH("Com",B81)),VLOOKUP(B81,'[10]COMP.BG'!$A:$N,5,FALSE),VLOOKUP(B81,[10]SINAPI!$A:$M,4,FALSE))</f>
        <v>UN</v>
      </c>
      <c r="F81" s="258">
        <v>7</v>
      </c>
      <c r="G81" s="133">
        <f>IF(ISNUMBER(SEARCH("COM",B81)),VLOOKUP(B81,'[10]COMP.BG'!$A:$M,13,FALSE),VLOOKUP(B81,[10]SINAPI!A:M,7,FALSE))</f>
        <v>5.6174999999999997</v>
      </c>
      <c r="H81" s="133">
        <f>IF(ISNUMBER(SEARCH("COM",B81)),VLOOKUP(B81,'[10]COMP.BG'!$A:$N,14,FALSE),VLOOKUP(B81,[10]SINAPI!A:N,6,FALSE))</f>
        <v>17.164999999999999</v>
      </c>
      <c r="I81" s="42">
        <f t="shared" si="27"/>
        <v>39.32</v>
      </c>
      <c r="J81" s="42">
        <f t="shared" si="28"/>
        <v>120.16</v>
      </c>
      <c r="K81" s="42">
        <f t="shared" si="29"/>
        <v>159.47999999999999</v>
      </c>
      <c r="L81" s="42">
        <f t="shared" si="30"/>
        <v>37.72</v>
      </c>
      <c r="M81" s="42">
        <f t="shared" si="31"/>
        <v>197.2</v>
      </c>
      <c r="N81" s="102">
        <f t="shared" si="32"/>
        <v>1.9720000039439986E-3</v>
      </c>
    </row>
    <row r="82" spans="1:14" s="40" customFormat="1" x14ac:dyDescent="0.2">
      <c r="A82" s="201" t="s">
        <v>800</v>
      </c>
      <c r="B82" s="111" t="s">
        <v>757</v>
      </c>
      <c r="C82" s="112" t="s">
        <v>197</v>
      </c>
      <c r="D82" s="199" t="str">
        <f>IF(ISNUMBER(SEARCH("Com",B82)),VLOOKUP(B82,'[10]COMP.BG'!$A:$N,3,FALSE),VLOOKUP(B82,[10]SINAPI!$A:$M,2,FALSE))</f>
        <v>REMANEJAMENTO DE SUBPÓRTICO (GOLEIRA) E BOTOEIRA</v>
      </c>
      <c r="E82" s="41" t="str">
        <f>IF(ISNUMBER(SEARCH("Com",B82)),VLOOKUP(B82,'[10]COMP.BG'!$A:$N,5,FALSE),VLOOKUP(B82,[10]SINAPI!$A:$M,4,FALSE))</f>
        <v>UN</v>
      </c>
      <c r="F82" s="258">
        <v>9</v>
      </c>
      <c r="G82" s="133">
        <f>IF(ISNUMBER(SEARCH("COM",B82)),VLOOKUP(B82,'[10]COMP.BG'!$A:$M,13,FALSE),VLOOKUP(B82,[10]SINAPI!A:M,7,FALSE))</f>
        <v>68.55</v>
      </c>
      <c r="H82" s="133">
        <f>IF(ISNUMBER(SEARCH("COM",B82)),VLOOKUP(B82,'[10]COMP.BG'!$A:$N,14,FALSE),VLOOKUP(B82,[10]SINAPI!A:N,6,FALSE))</f>
        <v>198.32</v>
      </c>
      <c r="I82" s="42">
        <f t="shared" si="27"/>
        <v>616.95000000000005</v>
      </c>
      <c r="J82" s="42">
        <f t="shared" si="28"/>
        <v>1784.88</v>
      </c>
      <c r="K82" s="42">
        <f t="shared" si="29"/>
        <v>2401.83</v>
      </c>
      <c r="L82" s="42">
        <f t="shared" si="30"/>
        <v>568.03</v>
      </c>
      <c r="M82" s="42">
        <f t="shared" si="31"/>
        <v>2969.8599999999997</v>
      </c>
      <c r="N82" s="102">
        <f t="shared" si="32"/>
        <v>2.9698600059397177E-2</v>
      </c>
    </row>
    <row r="83" spans="1:14" s="40" customFormat="1" x14ac:dyDescent="0.2">
      <c r="A83" s="201" t="s">
        <v>801</v>
      </c>
      <c r="B83" s="111" t="s">
        <v>758</v>
      </c>
      <c r="C83" s="112" t="s">
        <v>197</v>
      </c>
      <c r="D83" s="199" t="str">
        <f>IF(ISNUMBER(SEARCH("Com",B83)),VLOOKUP(B83,'[10]COMP.BG'!$A:$N,3,FALSE),VLOOKUP(B83,[10]SINAPI!$A:$M,2,FALSE))</f>
        <v>REMANEJAMENTO DE SUPORTE PARA TV DE LED</v>
      </c>
      <c r="E83" s="41" t="str">
        <f>IF(ISNUMBER(SEARCH("Com",B83)),VLOOKUP(B83,'[10]COMP.BG'!$A:$N,5,FALSE),VLOOKUP(B83,[10]SINAPI!$A:$M,4,FALSE))</f>
        <v>UN</v>
      </c>
      <c r="F83" s="258">
        <v>9</v>
      </c>
      <c r="G83" s="133">
        <f>IF(ISNUMBER(SEARCH("COM",B83)),VLOOKUP(B83,'[10]COMP.BG'!$A:$M,13,FALSE),VLOOKUP(B83,[10]SINAPI!A:M,7,FALSE))</f>
        <v>7.8644999999999996</v>
      </c>
      <c r="H83" s="133">
        <f>IF(ISNUMBER(SEARCH("COM",B83)),VLOOKUP(B83,'[10]COMP.BG'!$A:$N,14,FALSE),VLOOKUP(B83,[10]SINAPI!A:N,6,FALSE))</f>
        <v>24.030999999999999</v>
      </c>
      <c r="I83" s="42">
        <f t="shared" si="27"/>
        <v>70.78</v>
      </c>
      <c r="J83" s="42">
        <f t="shared" si="28"/>
        <v>216.28</v>
      </c>
      <c r="K83" s="42">
        <f t="shared" si="29"/>
        <v>287.06</v>
      </c>
      <c r="L83" s="42">
        <f t="shared" si="30"/>
        <v>67.89</v>
      </c>
      <c r="M83" s="42">
        <f t="shared" si="31"/>
        <v>354.95</v>
      </c>
      <c r="N83" s="102">
        <f t="shared" si="32"/>
        <v>3.5495000070989977E-3</v>
      </c>
    </row>
    <row r="84" spans="1:14" s="40" customFormat="1" x14ac:dyDescent="0.2">
      <c r="A84" s="201" t="s">
        <v>802</v>
      </c>
      <c r="B84" s="111" t="s">
        <v>759</v>
      </c>
      <c r="C84" s="112" t="s">
        <v>197</v>
      </c>
      <c r="D84" s="199" t="str">
        <f>IF(ISNUMBER(SEARCH("Com",B84)),VLOOKUP(B84,'[10]COMP.BG'!$A:$N,3,FALSE),VLOOKUP(B84,[10]SINAPI!$A:$M,2,FALSE))</f>
        <v>REMANEJAMENTO DE TECLADO COM SENHA EM ÁREAS DE ACESSO RESTRITO</v>
      </c>
      <c r="E84" s="41" t="str">
        <f>IF(ISNUMBER(SEARCH("Com",B84)),VLOOKUP(B84,'[10]COMP.BG'!$A:$N,5,FALSE),VLOOKUP(B84,[10]SINAPI!$A:$M,4,FALSE))</f>
        <v>UN</v>
      </c>
      <c r="F84" s="258">
        <v>9</v>
      </c>
      <c r="G84" s="133">
        <f>IF(ISNUMBER(SEARCH("COM",B84)),VLOOKUP(B84,'[10]COMP.BG'!$A:$M,13,FALSE),VLOOKUP(B84,[10]SINAPI!A:M,7,FALSE))</f>
        <v>22.89</v>
      </c>
      <c r="H84" s="133">
        <f>IF(ISNUMBER(SEARCH("COM",B84)),VLOOKUP(B84,'[10]COMP.BG'!$A:$N,14,FALSE),VLOOKUP(B84,[10]SINAPI!A:N,6,FALSE))</f>
        <v>66.64</v>
      </c>
      <c r="I84" s="42">
        <f t="shared" si="27"/>
        <v>206.01</v>
      </c>
      <c r="J84" s="42">
        <f t="shared" si="28"/>
        <v>599.76</v>
      </c>
      <c r="K84" s="42">
        <f t="shared" si="29"/>
        <v>805.77</v>
      </c>
      <c r="L84" s="42">
        <f t="shared" si="30"/>
        <v>190.56</v>
      </c>
      <c r="M84" s="42">
        <f t="shared" si="31"/>
        <v>996.32999999999993</v>
      </c>
      <c r="N84" s="102">
        <f t="shared" si="32"/>
        <v>9.9633000199265929E-3</v>
      </c>
    </row>
    <row r="85" spans="1:14" s="40" customFormat="1" x14ac:dyDescent="0.2">
      <c r="A85" s="198" t="s">
        <v>53</v>
      </c>
      <c r="B85" s="208"/>
      <c r="C85" s="212"/>
      <c r="D85" s="209" t="s">
        <v>694</v>
      </c>
      <c r="E85" s="208"/>
      <c r="F85" s="244">
        <v>0</v>
      </c>
      <c r="G85" s="208"/>
      <c r="H85" s="208"/>
      <c r="I85" s="208"/>
      <c r="J85" s="208"/>
      <c r="K85" s="208"/>
      <c r="L85" s="208"/>
      <c r="M85" s="208"/>
      <c r="N85" s="210"/>
    </row>
    <row r="86" spans="1:14" s="40" customFormat="1" x14ac:dyDescent="0.2">
      <c r="A86" s="201" t="s">
        <v>803</v>
      </c>
      <c r="B86" s="111">
        <v>97661</v>
      </c>
      <c r="C86" s="111" t="s">
        <v>192</v>
      </c>
      <c r="D86" s="199" t="str">
        <f>IF(ISNUMBER(SEARCH("Com",B86)),VLOOKUP(B86,'[10]COMP.BG'!$A:$N,3,FALSE),VLOOKUP(B86,[10]SINAPI!$A:$M,2,FALSE))</f>
        <v>REMOÇÃO DE CABOS ELÉTRICOS, DE FORMA MANUAL, SEM REAPROVEITAMENTO. AF_12/2017</v>
      </c>
      <c r="E86" s="41" t="str">
        <f>IF(ISNUMBER(SEARCH("Com",B86)),VLOOKUP(B86,'[10]COMP.BG'!$A:$N,5,FALSE),VLOOKUP(B86,[10]SINAPI!$A:$M,4,FALSE))</f>
        <v>M</v>
      </c>
      <c r="F86" s="258">
        <v>14101</v>
      </c>
      <c r="G86" s="133" t="str">
        <f>IF(ISNUMBER(SEARCH("COM",B86)),VLOOKUP(B86,'[10]COMP.BG'!$A:$M,13,FALSE),VLOOKUP(B86,[10]SINAPI!A:M,7,FALSE))</f>
        <v>0,17</v>
      </c>
      <c r="H86" s="133" t="str">
        <f>IF(ISNUMBER(SEARCH("COM",B86)),VLOOKUP(B86,'[10]COMP.BG'!$A:$N,14,FALSE),VLOOKUP(B86,[10]SINAPI!A:N,6,FALSE))</f>
        <v>0,59</v>
      </c>
      <c r="I86" s="42">
        <f t="shared" ref="I86:I135" si="33">ROUND(F86*G86,2)</f>
        <v>2397.17</v>
      </c>
      <c r="J86" s="42">
        <f t="shared" ref="J86:J135" si="34">ROUND(F86*H86,2)</f>
        <v>8319.59</v>
      </c>
      <c r="K86" s="42">
        <f t="shared" ref="K86:K135" si="35">I86+J86</f>
        <v>10716.76</v>
      </c>
      <c r="L86" s="42">
        <f t="shared" ref="L86:L135" si="36">ROUND($L$15*K86,2)</f>
        <v>2534.5100000000002</v>
      </c>
      <c r="M86" s="42">
        <f t="shared" ref="M86:M135" si="37">K86+L86</f>
        <v>13251.27</v>
      </c>
      <c r="N86" s="102">
        <f t="shared" ref="N86:N117" si="38">M86/$M$1018*100</f>
        <v>0.13251270026502532</v>
      </c>
    </row>
    <row r="87" spans="1:14" s="40" customFormat="1" x14ac:dyDescent="0.2">
      <c r="A87" s="201" t="s">
        <v>804</v>
      </c>
      <c r="B87" s="113" t="s">
        <v>760</v>
      </c>
      <c r="C87" s="112" t="s">
        <v>197</v>
      </c>
      <c r="D87" s="199" t="str">
        <f>IF(ISNUMBER(SEARCH("Com",B87)),VLOOKUP(B87,'[10]COMP.BG'!$A:$N,3,FALSE),VLOOKUP(B87,[10]SINAPI!$A:$M,2,FALSE))</f>
        <v>REMOCÃO DE CALHA/ALGEROS/RUFO/CUMEEIRA/CAPEMANETO (QUALQUER MATERIAL)</v>
      </c>
      <c r="E87" s="41" t="str">
        <f>IF(ISNUMBER(SEARCH("Com",B87)),VLOOKUP(B87,'[10]COMP.BG'!$A:$N,5,FALSE),VLOOKUP(B87,[10]SINAPI!$A:$M,4,FALSE))</f>
        <v>M</v>
      </c>
      <c r="F87" s="258">
        <v>529</v>
      </c>
      <c r="G87" s="133">
        <f>IF(ISNUMBER(SEARCH("COM",B87)),VLOOKUP(B87,'[10]COMP.BG'!$A:$M,13,FALSE),VLOOKUP(B87,[10]SINAPI!A:M,7,FALSE))</f>
        <v>4.5660000000000007</v>
      </c>
      <c r="H87" s="133">
        <f>IF(ISNUMBER(SEARCH("COM",B87)),VLOOKUP(B87,'[10]COMP.BG'!$A:$N,14,FALSE),VLOOKUP(B87,[10]SINAPI!A:N,6,FALSE))</f>
        <v>12.032</v>
      </c>
      <c r="I87" s="42">
        <f t="shared" si="33"/>
        <v>2415.41</v>
      </c>
      <c r="J87" s="42">
        <f t="shared" si="34"/>
        <v>6364.93</v>
      </c>
      <c r="K87" s="42">
        <f t="shared" si="35"/>
        <v>8780.34</v>
      </c>
      <c r="L87" s="42">
        <f t="shared" si="36"/>
        <v>2076.5500000000002</v>
      </c>
      <c r="M87" s="42">
        <f t="shared" si="37"/>
        <v>10856.89</v>
      </c>
      <c r="N87" s="102">
        <f t="shared" si="38"/>
        <v>0.10856890021713773</v>
      </c>
    </row>
    <row r="88" spans="1:14" s="40" customFormat="1" x14ac:dyDescent="0.2">
      <c r="A88" s="201" t="s">
        <v>805</v>
      </c>
      <c r="B88" s="111" t="s">
        <v>729</v>
      </c>
      <c r="C88" s="112" t="s">
        <v>197</v>
      </c>
      <c r="D88" s="199" t="str">
        <f>IF(ISNUMBER(SEARCH("Com",B88)),VLOOKUP(B88,'[10]COMP.BG'!$A:$N,3,FALSE),VLOOKUP(B88,[10]SINAPI!$A:$M,2,FALSE))</f>
        <v>REMOÇÃO DE CARPETES / FORRAÇÕES E EQUIVALENTES</v>
      </c>
      <c r="E88" s="41" t="str">
        <f>IF(ISNUMBER(SEARCH("Com",B88)),VLOOKUP(B88,'[10]COMP.BG'!$A:$N,5,FALSE),VLOOKUP(B88,[10]SINAPI!$A:$M,4,FALSE))</f>
        <v>M2</v>
      </c>
      <c r="F88" s="258">
        <v>1763</v>
      </c>
      <c r="G88" s="133">
        <f>IF(ISNUMBER(SEARCH("COM",B88)),VLOOKUP(B88,'[10]COMP.BG'!$A:$M,13,FALSE),VLOOKUP(B88,[10]SINAPI!A:M,7,FALSE))</f>
        <v>1.1234999999999999</v>
      </c>
      <c r="H88" s="133">
        <f>IF(ISNUMBER(SEARCH("COM",B88)),VLOOKUP(B88,'[10]COMP.BG'!$A:$N,14,FALSE),VLOOKUP(B88,[10]SINAPI!A:N,6,FALSE))</f>
        <v>2.5859999999999999</v>
      </c>
      <c r="I88" s="42">
        <f t="shared" si="33"/>
        <v>1980.73</v>
      </c>
      <c r="J88" s="42">
        <f t="shared" si="34"/>
        <v>4559.12</v>
      </c>
      <c r="K88" s="42">
        <f t="shared" si="35"/>
        <v>6539.85</v>
      </c>
      <c r="L88" s="42">
        <f t="shared" si="36"/>
        <v>1546.67</v>
      </c>
      <c r="M88" s="42">
        <f t="shared" si="37"/>
        <v>8086.52</v>
      </c>
      <c r="N88" s="102">
        <f t="shared" si="38"/>
        <v>8.0865200161730363E-2</v>
      </c>
    </row>
    <row r="89" spans="1:14" s="40" customFormat="1" ht="25.5" x14ac:dyDescent="0.2">
      <c r="A89" s="201" t="s">
        <v>806</v>
      </c>
      <c r="B89" s="111">
        <v>97638</v>
      </c>
      <c r="C89" s="111" t="s">
        <v>192</v>
      </c>
      <c r="D89" s="19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58">
        <v>529</v>
      </c>
      <c r="G89" s="133" t="str">
        <f>IF(ISNUMBER(SEARCH("COM",B89)),VLOOKUP(B89,'[10]COMP.BG'!$A:$M,13,FALSE),VLOOKUP(B89,[10]SINAPI!A:M,7,FALSE))</f>
        <v>2,48</v>
      </c>
      <c r="H89" s="133" t="str">
        <f>IF(ISNUMBER(SEARCH("COM",B89)),VLOOKUP(B89,'[10]COMP.BG'!$A:$N,14,FALSE),VLOOKUP(B89,[10]SINAPI!A:N,6,FALSE))</f>
        <v>6,98</v>
      </c>
      <c r="I89" s="42">
        <f t="shared" si="33"/>
        <v>1311.92</v>
      </c>
      <c r="J89" s="42">
        <f t="shared" si="34"/>
        <v>3692.42</v>
      </c>
      <c r="K89" s="42">
        <f t="shared" si="35"/>
        <v>5004.34</v>
      </c>
      <c r="L89" s="42">
        <f t="shared" si="36"/>
        <v>1183.53</v>
      </c>
      <c r="M89" s="42">
        <f t="shared" si="37"/>
        <v>6187.87</v>
      </c>
      <c r="N89" s="102">
        <f t="shared" si="38"/>
        <v>6.187870012375736E-2</v>
      </c>
    </row>
    <row r="90" spans="1:14" s="40" customFormat="1" ht="25.5" x14ac:dyDescent="0.2">
      <c r="A90" s="201" t="s">
        <v>807</v>
      </c>
      <c r="B90" s="113" t="s">
        <v>761</v>
      </c>
      <c r="C90" s="112" t="s">
        <v>197</v>
      </c>
      <c r="D90" s="19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58">
        <v>353</v>
      </c>
      <c r="G90" s="133">
        <f>IF(ISNUMBER(SEARCH("COM",B90)),VLOOKUP(B90,'[10]COMP.BG'!$A:$M,13,FALSE),VLOOKUP(B90,[10]SINAPI!A:M,7,FALSE))</f>
        <v>6.0880000000000001</v>
      </c>
      <c r="H90" s="133">
        <f>IF(ISNUMBER(SEARCH("COM",B90)),VLOOKUP(B90,'[10]COMP.BG'!$A:$N,14,FALSE),VLOOKUP(B90,[10]SINAPI!A:N,6,FALSE))</f>
        <v>16.231999999999999</v>
      </c>
      <c r="I90" s="42">
        <f t="shared" si="33"/>
        <v>2149.06</v>
      </c>
      <c r="J90" s="42">
        <f t="shared" si="34"/>
        <v>5729.9</v>
      </c>
      <c r="K90" s="42">
        <f t="shared" si="35"/>
        <v>7878.9599999999991</v>
      </c>
      <c r="L90" s="42">
        <f t="shared" si="36"/>
        <v>1863.37</v>
      </c>
      <c r="M90" s="42">
        <f t="shared" si="37"/>
        <v>9742.3299999999981</v>
      </c>
      <c r="N90" s="102">
        <f t="shared" si="38"/>
        <v>9.7423300194846518E-2</v>
      </c>
    </row>
    <row r="91" spans="1:14" s="40" customFormat="1" ht="38.25" x14ac:dyDescent="0.2">
      <c r="A91" s="201" t="s">
        <v>808</v>
      </c>
      <c r="B91" s="111" t="s">
        <v>726</v>
      </c>
      <c r="C91" s="112" t="s">
        <v>197</v>
      </c>
      <c r="D91" s="19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58">
        <v>353</v>
      </c>
      <c r="G91" s="133">
        <f>IF(ISNUMBER(SEARCH("COM",B91)),VLOOKUP(B91,'[10]COMP.BG'!$A:$M,13,FALSE),VLOOKUP(B91,[10]SINAPI!A:M,7,FALSE))</f>
        <v>15.570000000000002</v>
      </c>
      <c r="H91" s="133">
        <f>IF(ISNUMBER(SEARCH("COM",B91)),VLOOKUP(B91,'[10]COMP.BG'!$A:$N,14,FALSE),VLOOKUP(B91,[10]SINAPI!A:N,6,FALSE))</f>
        <v>19.880000000000003</v>
      </c>
      <c r="I91" s="42">
        <f t="shared" si="33"/>
        <v>5496.21</v>
      </c>
      <c r="J91" s="42">
        <f t="shared" si="34"/>
        <v>7017.64</v>
      </c>
      <c r="K91" s="42">
        <f t="shared" si="35"/>
        <v>12513.85</v>
      </c>
      <c r="L91" s="42">
        <f t="shared" si="36"/>
        <v>2959.53</v>
      </c>
      <c r="M91" s="42">
        <f t="shared" si="37"/>
        <v>15473.380000000001</v>
      </c>
      <c r="N91" s="102">
        <f t="shared" si="38"/>
        <v>0.15473380030946751</v>
      </c>
    </row>
    <row r="92" spans="1:14" s="40" customFormat="1" ht="38.25" x14ac:dyDescent="0.2">
      <c r="A92" s="201" t="s">
        <v>809</v>
      </c>
      <c r="B92" s="111" t="s">
        <v>727</v>
      </c>
      <c r="C92" s="112" t="s">
        <v>197</v>
      </c>
      <c r="D92" s="19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58">
        <v>353</v>
      </c>
      <c r="G92" s="133">
        <f>IF(ISNUMBER(SEARCH("COM",B92)),VLOOKUP(B92,'[10]COMP.BG'!$A:$M,13,FALSE),VLOOKUP(B92,[10]SINAPI!A:M,7,FALSE))</f>
        <v>16.399999999999999</v>
      </c>
      <c r="H92" s="133">
        <f>IF(ISNUMBER(SEARCH("COM",B92)),VLOOKUP(B92,'[10]COMP.BG'!$A:$N,14,FALSE),VLOOKUP(B92,[10]SINAPI!A:N,6,FALSE))</f>
        <v>21.795000000000002</v>
      </c>
      <c r="I92" s="42">
        <f t="shared" si="33"/>
        <v>5789.2</v>
      </c>
      <c r="J92" s="42">
        <f t="shared" si="34"/>
        <v>7693.64</v>
      </c>
      <c r="K92" s="42">
        <f t="shared" si="35"/>
        <v>13482.84</v>
      </c>
      <c r="L92" s="42">
        <f t="shared" si="36"/>
        <v>3188.69</v>
      </c>
      <c r="M92" s="42">
        <f t="shared" si="37"/>
        <v>16671.53</v>
      </c>
      <c r="N92" s="102">
        <f t="shared" si="38"/>
        <v>0.16671530033343049</v>
      </c>
    </row>
    <row r="93" spans="1:14" s="40" customFormat="1" ht="25.5" x14ac:dyDescent="0.2">
      <c r="A93" s="201" t="s">
        <v>810</v>
      </c>
      <c r="B93" s="113" t="s">
        <v>762</v>
      </c>
      <c r="C93" s="112" t="s">
        <v>197</v>
      </c>
      <c r="D93" s="19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58">
        <v>176</v>
      </c>
      <c r="G93" s="133">
        <f>IF(ISNUMBER(SEARCH("COM",B93)),VLOOKUP(B93,'[10]COMP.BG'!$A:$M,13,FALSE),VLOOKUP(B93,[10]SINAPI!A:M,7,FALSE))</f>
        <v>13.530000000000001</v>
      </c>
      <c r="H93" s="133">
        <f>IF(ISNUMBER(SEARCH("COM",B93)),VLOOKUP(B93,'[10]COMP.BG'!$A:$N,14,FALSE),VLOOKUP(B93,[10]SINAPI!A:N,6,FALSE))</f>
        <v>35.788000000000004</v>
      </c>
      <c r="I93" s="42">
        <f t="shared" si="33"/>
        <v>2381.2800000000002</v>
      </c>
      <c r="J93" s="42">
        <f t="shared" si="34"/>
        <v>6298.69</v>
      </c>
      <c r="K93" s="42">
        <f t="shared" si="35"/>
        <v>8679.9699999999993</v>
      </c>
      <c r="L93" s="42">
        <f t="shared" si="36"/>
        <v>2052.81</v>
      </c>
      <c r="M93" s="42">
        <f t="shared" si="37"/>
        <v>10732.779999999999</v>
      </c>
      <c r="N93" s="102">
        <f t="shared" si="38"/>
        <v>0.10732780021465553</v>
      </c>
    </row>
    <row r="94" spans="1:14" s="40" customFormat="1" ht="25.5" x14ac:dyDescent="0.2">
      <c r="A94" s="201" t="s">
        <v>811</v>
      </c>
      <c r="B94" s="111">
        <v>97640</v>
      </c>
      <c r="C94" s="111" t="s">
        <v>192</v>
      </c>
      <c r="D94" s="19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58">
        <v>881</v>
      </c>
      <c r="G94" s="133" t="str">
        <f>IF(ISNUMBER(SEARCH("COM",B94)),VLOOKUP(B94,'[10]COMP.BG'!$A:$M,13,FALSE),VLOOKUP(B94,[10]SINAPI!A:M,7,FALSE))</f>
        <v>0,51</v>
      </c>
      <c r="H94" s="133" t="str">
        <f>IF(ISNUMBER(SEARCH("COM",B94)),VLOOKUP(B94,'[10]COMP.BG'!$A:$N,14,FALSE),VLOOKUP(B94,[10]SINAPI!A:N,6,FALSE))</f>
        <v>1,54</v>
      </c>
      <c r="I94" s="42">
        <f t="shared" si="33"/>
        <v>449.31</v>
      </c>
      <c r="J94" s="42">
        <f t="shared" si="34"/>
        <v>1356.74</v>
      </c>
      <c r="K94" s="42">
        <f t="shared" si="35"/>
        <v>1806.05</v>
      </c>
      <c r="L94" s="42">
        <f t="shared" si="36"/>
        <v>427.13</v>
      </c>
      <c r="M94" s="42">
        <f t="shared" si="37"/>
        <v>2233.1799999999998</v>
      </c>
      <c r="N94" s="102">
        <f t="shared" si="38"/>
        <v>2.2331800044663584E-2</v>
      </c>
    </row>
    <row r="95" spans="1:14" s="40" customFormat="1" x14ac:dyDescent="0.2">
      <c r="A95" s="201" t="s">
        <v>812</v>
      </c>
      <c r="B95" s="113" t="s">
        <v>763</v>
      </c>
      <c r="C95" s="112" t="s">
        <v>197</v>
      </c>
      <c r="D95" s="199" t="str">
        <f>IF(ISNUMBER(SEARCH("Com",B95)),VLOOKUP(B95,'[10]COMP.BG'!$A:$N,3,FALSE),VLOOKUP(B95,[10]SINAPI!$A:$M,2,FALSE))</f>
        <v>REMOÇÃO DE IMPERMEABILIZAÇÕES E LIMPEZA DO LOCAL</v>
      </c>
      <c r="E95" s="41" t="str">
        <f>IF(ISNUMBER(SEARCH("Com",B95)),VLOOKUP(B95,'[10]COMP.BG'!$A:$N,5,FALSE),VLOOKUP(B95,[10]SINAPI!$A:$M,4,FALSE))</f>
        <v>M2</v>
      </c>
      <c r="F95" s="258">
        <v>353</v>
      </c>
      <c r="G95" s="133">
        <f>IF(ISNUMBER(SEARCH("COM",B95)),VLOOKUP(B95,'[10]COMP.BG'!$A:$M,13,FALSE),VLOOKUP(B95,[10]SINAPI!A:M,7,FALSE))</f>
        <v>7.5259999999999998</v>
      </c>
      <c r="H95" s="133">
        <f>IF(ISNUMBER(SEARCH("COM",B95)),VLOOKUP(B95,'[10]COMP.BG'!$A:$N,14,FALSE),VLOOKUP(B95,[10]SINAPI!A:N,6,FALSE))</f>
        <v>19.273999999999997</v>
      </c>
      <c r="I95" s="42">
        <f t="shared" si="33"/>
        <v>2656.68</v>
      </c>
      <c r="J95" s="42">
        <f t="shared" si="34"/>
        <v>6803.72</v>
      </c>
      <c r="K95" s="42">
        <f t="shared" si="35"/>
        <v>9460.4</v>
      </c>
      <c r="L95" s="42">
        <f t="shared" si="36"/>
        <v>2237.38</v>
      </c>
      <c r="M95" s="42">
        <f t="shared" si="37"/>
        <v>11697.779999999999</v>
      </c>
      <c r="N95" s="102">
        <f t="shared" si="38"/>
        <v>0.11697780023395551</v>
      </c>
    </row>
    <row r="96" spans="1:14" s="40" customFormat="1" ht="25.5" x14ac:dyDescent="0.2">
      <c r="A96" s="201" t="s">
        <v>813</v>
      </c>
      <c r="B96" s="111">
        <v>97660</v>
      </c>
      <c r="C96" s="111" t="s">
        <v>192</v>
      </c>
      <c r="D96" s="19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58">
        <v>705</v>
      </c>
      <c r="G96" s="133" t="str">
        <f>IF(ISNUMBER(SEARCH("COM",B96)),VLOOKUP(B96,'[10]COMP.BG'!$A:$M,13,FALSE),VLOOKUP(B96,[10]SINAPI!A:M,7,FALSE))</f>
        <v>0,17</v>
      </c>
      <c r="H96" s="133" t="str">
        <f>IF(ISNUMBER(SEARCH("COM",B96)),VLOOKUP(B96,'[10]COMP.BG'!$A:$N,14,FALSE),VLOOKUP(B96,[10]SINAPI!A:N,6,FALSE))</f>
        <v>0,59</v>
      </c>
      <c r="I96" s="42">
        <f t="shared" si="33"/>
        <v>119.85</v>
      </c>
      <c r="J96" s="42">
        <f t="shared" si="34"/>
        <v>415.95</v>
      </c>
      <c r="K96" s="42">
        <f t="shared" si="35"/>
        <v>535.79999999999995</v>
      </c>
      <c r="L96" s="42">
        <f t="shared" si="36"/>
        <v>126.72</v>
      </c>
      <c r="M96" s="42">
        <f t="shared" si="37"/>
        <v>662.52</v>
      </c>
      <c r="N96" s="102">
        <f t="shared" si="38"/>
        <v>6.6252000132503951E-3</v>
      </c>
    </row>
    <row r="97" spans="1:14" s="40" customFormat="1" x14ac:dyDescent="0.2">
      <c r="A97" s="201" t="s">
        <v>814</v>
      </c>
      <c r="B97" s="111">
        <v>97645</v>
      </c>
      <c r="C97" s="111" t="s">
        <v>192</v>
      </c>
      <c r="D97" s="199" t="str">
        <f>IF(ISNUMBER(SEARCH("Com",B97)),VLOOKUP(B97,'[10]COMP.BG'!$A:$N,3,FALSE),VLOOKUP(B97,[10]SINAPI!$A:$M,2,FALSE))</f>
        <v>REMOÇÃO DE JANELAS, DE FORMA MANUAL, SEM REAPROVEITAMENTO. AF_12/2017</v>
      </c>
      <c r="E97" s="41" t="str">
        <f>IF(ISNUMBER(SEARCH("Com",B97)),VLOOKUP(B97,'[10]COMP.BG'!$A:$N,5,FALSE),VLOOKUP(B97,[10]SINAPI!$A:$M,4,FALSE))</f>
        <v>M2</v>
      </c>
      <c r="F97" s="258">
        <v>88</v>
      </c>
      <c r="G97" s="133" t="str">
        <f>IF(ISNUMBER(SEARCH("COM",B97)),VLOOKUP(B97,'[10]COMP.BG'!$A:$M,13,FALSE),VLOOKUP(B97,[10]SINAPI!A:M,7,FALSE))</f>
        <v>17,43</v>
      </c>
      <c r="H97" s="133" t="str">
        <f>IF(ISNUMBER(SEARCH("COM",B97)),VLOOKUP(B97,'[10]COMP.BG'!$A:$N,14,FALSE),VLOOKUP(B97,[10]SINAPI!A:N,6,FALSE))</f>
        <v>21,11</v>
      </c>
      <c r="I97" s="42">
        <f t="shared" si="33"/>
        <v>1533.84</v>
      </c>
      <c r="J97" s="42">
        <f t="shared" si="34"/>
        <v>1857.68</v>
      </c>
      <c r="K97" s="42">
        <f t="shared" si="35"/>
        <v>3391.52</v>
      </c>
      <c r="L97" s="42">
        <f t="shared" si="36"/>
        <v>802.09</v>
      </c>
      <c r="M97" s="42">
        <f t="shared" si="37"/>
        <v>4193.6099999999997</v>
      </c>
      <c r="N97" s="102">
        <f t="shared" si="38"/>
        <v>4.193610008387217E-2</v>
      </c>
    </row>
    <row r="98" spans="1:14" s="40" customFormat="1" x14ac:dyDescent="0.2">
      <c r="A98" s="201" t="s">
        <v>815</v>
      </c>
      <c r="B98" s="111">
        <v>97663</v>
      </c>
      <c r="C98" s="111" t="s">
        <v>192</v>
      </c>
      <c r="D98" s="199" t="str">
        <f>IF(ISNUMBER(SEARCH("Com",B98)),VLOOKUP(B98,'[10]COMP.BG'!$A:$N,3,FALSE),VLOOKUP(B98,[10]SINAPI!$A:$M,2,FALSE))</f>
        <v>REMOÇÃO DE LOUÇAS, DE FORMA MANUAL, SEM REAPROVEITAMENTO. AF_12/2017</v>
      </c>
      <c r="E98" s="41" t="str">
        <f>IF(ISNUMBER(SEARCH("Com",B98)),VLOOKUP(B98,'[10]COMP.BG'!$A:$N,5,FALSE),VLOOKUP(B98,[10]SINAPI!$A:$M,4,FALSE))</f>
        <v>UN</v>
      </c>
      <c r="F98" s="258">
        <v>35</v>
      </c>
      <c r="G98" s="133" t="str">
        <f>IF(ISNUMBER(SEARCH("COM",B98)),VLOOKUP(B98,'[10]COMP.BG'!$A:$M,13,FALSE),VLOOKUP(B98,[10]SINAPI!A:M,7,FALSE))</f>
        <v>3,77</v>
      </c>
      <c r="H98" s="133" t="str">
        <f>IF(ISNUMBER(SEARCH("COM",B98)),VLOOKUP(B98,'[10]COMP.BG'!$A:$N,14,FALSE),VLOOKUP(B98,[10]SINAPI!A:N,6,FALSE))</f>
        <v>10,15</v>
      </c>
      <c r="I98" s="42">
        <f t="shared" si="33"/>
        <v>131.94999999999999</v>
      </c>
      <c r="J98" s="42">
        <f t="shared" si="34"/>
        <v>355.25</v>
      </c>
      <c r="K98" s="42">
        <f t="shared" si="35"/>
        <v>487.2</v>
      </c>
      <c r="L98" s="42">
        <f t="shared" si="36"/>
        <v>115.22</v>
      </c>
      <c r="M98" s="42">
        <f t="shared" si="37"/>
        <v>602.41999999999996</v>
      </c>
      <c r="N98" s="102">
        <f t="shared" si="38"/>
        <v>6.0242000120483965E-3</v>
      </c>
    </row>
    <row r="99" spans="1:14" s="40" customFormat="1" x14ac:dyDescent="0.2">
      <c r="A99" s="201" t="s">
        <v>816</v>
      </c>
      <c r="B99" s="111">
        <v>97665</v>
      </c>
      <c r="C99" s="111" t="s">
        <v>192</v>
      </c>
      <c r="D99" s="199" t="str">
        <f>IF(ISNUMBER(SEARCH("Com",B99)),VLOOKUP(B99,'[10]COMP.BG'!$A:$N,3,FALSE),VLOOKUP(B99,[10]SINAPI!$A:$M,2,FALSE))</f>
        <v>REMOÇÃO DE LUMINÁRIAS, DE FORMA MANUAL, SEM REAPROVEITAMENTO. AF_12/2017</v>
      </c>
      <c r="E99" s="41" t="str">
        <f>IF(ISNUMBER(SEARCH("Com",B99)),VLOOKUP(B99,'[10]COMP.BG'!$A:$N,5,FALSE),VLOOKUP(B99,[10]SINAPI!$A:$M,4,FALSE))</f>
        <v>UN</v>
      </c>
      <c r="F99" s="258">
        <v>176</v>
      </c>
      <c r="G99" s="133" t="str">
        <f>IF(ISNUMBER(SEARCH("COM",B99)),VLOOKUP(B99,'[10]COMP.BG'!$A:$M,13,FALSE),VLOOKUP(B99,[10]SINAPI!A:M,7,FALSE))</f>
        <v>0,37</v>
      </c>
      <c r="H99" s="133" t="str">
        <f>IF(ISNUMBER(SEARCH("COM",B99)),VLOOKUP(B99,'[10]COMP.BG'!$A:$N,14,FALSE),VLOOKUP(B99,[10]SINAPI!A:N,6,FALSE))</f>
        <v>1,09</v>
      </c>
      <c r="I99" s="42">
        <f t="shared" si="33"/>
        <v>65.12</v>
      </c>
      <c r="J99" s="42">
        <f t="shared" si="34"/>
        <v>191.84</v>
      </c>
      <c r="K99" s="42">
        <f t="shared" si="35"/>
        <v>256.96000000000004</v>
      </c>
      <c r="L99" s="42">
        <f t="shared" si="36"/>
        <v>60.77</v>
      </c>
      <c r="M99" s="42">
        <f t="shared" si="37"/>
        <v>317.73</v>
      </c>
      <c r="N99" s="102">
        <f t="shared" si="38"/>
        <v>3.1773000063545988E-3</v>
      </c>
    </row>
    <row r="100" spans="1:14" s="40" customFormat="1" x14ac:dyDescent="0.2">
      <c r="A100" s="201" t="s">
        <v>817</v>
      </c>
      <c r="B100" s="113" t="s">
        <v>764</v>
      </c>
      <c r="C100" s="112" t="s">
        <v>197</v>
      </c>
      <c r="D100" s="199" t="str">
        <f>IF(ISNUMBER(SEARCH("Com",B100)),VLOOKUP(B100,'[10]COMP.BG'!$A:$N,3,FALSE),VLOOKUP(B100,[10]SINAPI!$A:$M,2,FALSE))</f>
        <v>REMOÇÃO DE MÁQUINAS ATMS (CASHS)</v>
      </c>
      <c r="E100" s="41" t="str">
        <f>IF(ISNUMBER(SEARCH("Com",B100)),VLOOKUP(B100,'[10]COMP.BG'!$A:$N,5,FALSE),VLOOKUP(B100,[10]SINAPI!$A:$M,4,FALSE))</f>
        <v>UN</v>
      </c>
      <c r="F100" s="258">
        <v>35</v>
      </c>
      <c r="G100" s="133">
        <f>IF(ISNUMBER(SEARCH("COM",B100)),VLOOKUP(B100,'[10]COMP.BG'!$A:$M,13,FALSE),VLOOKUP(B100,[10]SINAPI!A:M,7,FALSE))</f>
        <v>12.032000000000002</v>
      </c>
      <c r="H100" s="133">
        <f>IF(ISNUMBER(SEARCH("COM",B100)),VLOOKUP(B100,'[10]COMP.BG'!$A:$N,14,FALSE),VLOOKUP(B100,[10]SINAPI!A:N,6,FALSE))</f>
        <v>33.683999999999997</v>
      </c>
      <c r="I100" s="42">
        <f t="shared" si="33"/>
        <v>421.12</v>
      </c>
      <c r="J100" s="42">
        <f t="shared" si="34"/>
        <v>1178.94</v>
      </c>
      <c r="K100" s="42">
        <f t="shared" si="35"/>
        <v>1600.06</v>
      </c>
      <c r="L100" s="42">
        <f t="shared" si="36"/>
        <v>378.41</v>
      </c>
      <c r="M100" s="42">
        <f t="shared" si="37"/>
        <v>1978.47</v>
      </c>
      <c r="N100" s="102">
        <f t="shared" si="38"/>
        <v>1.9784700039569388E-2</v>
      </c>
    </row>
    <row r="101" spans="1:14" s="40" customFormat="1" x14ac:dyDescent="0.2">
      <c r="A101" s="201" t="s">
        <v>818</v>
      </c>
      <c r="B101" s="111">
        <v>97666</v>
      </c>
      <c r="C101" s="111" t="s">
        <v>192</v>
      </c>
      <c r="D101" s="271"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58">
        <v>53</v>
      </c>
      <c r="G101" s="133" t="str">
        <f>IF(ISNUMBER(SEARCH("COM",B101)),VLOOKUP(B101,'[10]COMP.BG'!$A:$M,13,FALSE),VLOOKUP(B101,[10]SINAPI!A:M,7,FALSE))</f>
        <v>2,75</v>
      </c>
      <c r="H101" s="133" t="str">
        <f>IF(ISNUMBER(SEARCH("COM",B101)),VLOOKUP(B101,'[10]COMP.BG'!$A:$N,14,FALSE),VLOOKUP(B101,[10]SINAPI!A:N,6,FALSE))</f>
        <v>7,40</v>
      </c>
      <c r="I101" s="42">
        <f t="shared" si="33"/>
        <v>145.75</v>
      </c>
      <c r="J101" s="42">
        <f t="shared" si="34"/>
        <v>392.2</v>
      </c>
      <c r="K101" s="42">
        <f t="shared" si="35"/>
        <v>537.95000000000005</v>
      </c>
      <c r="L101" s="42">
        <f t="shared" si="36"/>
        <v>127.23</v>
      </c>
      <c r="M101" s="42">
        <f t="shared" si="37"/>
        <v>665.18000000000006</v>
      </c>
      <c r="N101" s="102">
        <f t="shared" si="38"/>
        <v>6.6518000133035972E-3</v>
      </c>
    </row>
    <row r="102" spans="1:14" s="40" customFormat="1" x14ac:dyDescent="0.2">
      <c r="A102" s="201" t="s">
        <v>819</v>
      </c>
      <c r="B102" s="113" t="s">
        <v>765</v>
      </c>
      <c r="C102" s="112" t="s">
        <v>197</v>
      </c>
      <c r="D102" s="199" t="str">
        <f>IF(ISNUMBER(SEARCH("Com",B102)),VLOOKUP(B102,'[10]COMP.BG'!$A:$N,3,FALSE),VLOOKUP(B102,[10]SINAPI!$A:$M,2,FALSE))</f>
        <v>REMOÇÃO DE MOLAS DE PISO E/OU MOLAS AÉREAS</v>
      </c>
      <c r="E102" s="41" t="str">
        <f>IF(ISNUMBER(SEARCH("Com",B102)),VLOOKUP(B102,'[10]COMP.BG'!$A:$N,5,FALSE),VLOOKUP(B102,[10]SINAPI!$A:$M,4,FALSE))</f>
        <v>UN</v>
      </c>
      <c r="F102" s="258">
        <v>18</v>
      </c>
      <c r="G102" s="133">
        <f>IF(ISNUMBER(SEARCH("COM",B102)),VLOOKUP(B102,'[10]COMP.BG'!$A:$M,13,FALSE),VLOOKUP(B102,[10]SINAPI!A:M,7,FALSE))</f>
        <v>6.7409999999999997</v>
      </c>
      <c r="H102" s="133">
        <f>IF(ISNUMBER(SEARCH("COM",B102)),VLOOKUP(B102,'[10]COMP.BG'!$A:$N,14,FALSE),VLOOKUP(B102,[10]SINAPI!A:N,6,FALSE))</f>
        <v>18.638999999999999</v>
      </c>
      <c r="I102" s="42">
        <f t="shared" si="33"/>
        <v>121.34</v>
      </c>
      <c r="J102" s="42">
        <f t="shared" si="34"/>
        <v>335.5</v>
      </c>
      <c r="K102" s="42">
        <f t="shared" si="35"/>
        <v>456.84000000000003</v>
      </c>
      <c r="L102" s="42">
        <f t="shared" si="36"/>
        <v>108.04</v>
      </c>
      <c r="M102" s="42">
        <f t="shared" si="37"/>
        <v>564.88</v>
      </c>
      <c r="N102" s="102">
        <f t="shared" si="38"/>
        <v>5.6488000112975964E-3</v>
      </c>
    </row>
    <row r="103" spans="1:14" s="40" customFormat="1" x14ac:dyDescent="0.2">
      <c r="A103" s="201" t="s">
        <v>820</v>
      </c>
      <c r="B103" s="113" t="s">
        <v>766</v>
      </c>
      <c r="C103" s="112" t="s">
        <v>197</v>
      </c>
      <c r="D103" s="199" t="str">
        <f>IF(ISNUMBER(SEARCH("Com",B103)),VLOOKUP(B103,'[10]COMP.BG'!$A:$N,3,FALSE),VLOOKUP(B103,[10]SINAPI!$A:$M,2,FALSE))</f>
        <v>REMOÇÃO DE DIVISÓRIAS NAVAIS / BP-PLUS / MADEIRA, INCLUSIVE PORTAS</v>
      </c>
      <c r="E103" s="41" t="str">
        <f>IF(ISNUMBER(SEARCH("Com",B103)),VLOOKUP(B103,'[10]COMP.BG'!$A:$N,5,FALSE),VLOOKUP(B103,[10]SINAPI!$A:$M,4,FALSE))</f>
        <v>M2</v>
      </c>
      <c r="F103" s="258">
        <v>176</v>
      </c>
      <c r="G103" s="133">
        <f>IF(ISNUMBER(SEARCH("COM",B103)),VLOOKUP(B103,'[10]COMP.BG'!$A:$M,13,FALSE),VLOOKUP(B103,[10]SINAPI!A:M,7,FALSE))</f>
        <v>11.234999999999999</v>
      </c>
      <c r="H103" s="133">
        <f>IF(ISNUMBER(SEARCH("COM",B103)),VLOOKUP(B103,'[10]COMP.BG'!$A:$N,14,FALSE),VLOOKUP(B103,[10]SINAPI!A:N,6,FALSE))</f>
        <v>31.065000000000001</v>
      </c>
      <c r="I103" s="42">
        <f t="shared" si="33"/>
        <v>1977.36</v>
      </c>
      <c r="J103" s="42">
        <f t="shared" si="34"/>
        <v>5467.44</v>
      </c>
      <c r="K103" s="42">
        <f t="shared" si="35"/>
        <v>7444.7999999999993</v>
      </c>
      <c r="L103" s="42">
        <f t="shared" si="36"/>
        <v>1760.7</v>
      </c>
      <c r="M103" s="42">
        <f t="shared" si="37"/>
        <v>9205.5</v>
      </c>
      <c r="N103" s="102">
        <f t="shared" si="38"/>
        <v>9.2055000184109947E-2</v>
      </c>
    </row>
    <row r="104" spans="1:14" s="40" customFormat="1" x14ac:dyDescent="0.2">
      <c r="A104" s="201" t="s">
        <v>821</v>
      </c>
      <c r="B104" s="113" t="s">
        <v>767</v>
      </c>
      <c r="C104" s="112" t="s">
        <v>197</v>
      </c>
      <c r="D104" s="199" t="str">
        <f>IF(ISNUMBER(SEARCH("Com",B104)),VLOOKUP(B104,'[10]COMP.BG'!$A:$N,3,FALSE),VLOOKUP(B104,[10]SINAPI!$A:$M,2,FALSE))</f>
        <v>REMOÇÃO DE PASSA-OBJETO</v>
      </c>
      <c r="E104" s="41" t="str">
        <f>IF(ISNUMBER(SEARCH("Com",B104)),VLOOKUP(B104,'[10]COMP.BG'!$A:$N,5,FALSE),VLOOKUP(B104,[10]SINAPI!$A:$M,4,FALSE))</f>
        <v>UN</v>
      </c>
      <c r="F104" s="258">
        <v>18</v>
      </c>
      <c r="G104" s="133">
        <f>IF(ISNUMBER(SEARCH("COM",B104)),VLOOKUP(B104,'[10]COMP.BG'!$A:$M,13,FALSE),VLOOKUP(B104,[10]SINAPI!A:M,7,FALSE))</f>
        <v>12.032000000000002</v>
      </c>
      <c r="H104" s="133">
        <f>IF(ISNUMBER(SEARCH("COM",B104)),VLOOKUP(B104,'[10]COMP.BG'!$A:$N,14,FALSE),VLOOKUP(B104,[10]SINAPI!A:N,6,FALSE))</f>
        <v>32.340000000000003</v>
      </c>
      <c r="I104" s="42">
        <f t="shared" si="33"/>
        <v>216.58</v>
      </c>
      <c r="J104" s="42">
        <f t="shared" si="34"/>
        <v>582.12</v>
      </c>
      <c r="K104" s="42">
        <f t="shared" si="35"/>
        <v>798.7</v>
      </c>
      <c r="L104" s="42">
        <f t="shared" si="36"/>
        <v>188.89</v>
      </c>
      <c r="M104" s="42">
        <f t="shared" si="37"/>
        <v>987.59</v>
      </c>
      <c r="N104" s="102">
        <f t="shared" si="38"/>
        <v>9.8759000197517939E-3</v>
      </c>
    </row>
    <row r="105" spans="1:14" s="40" customFormat="1" x14ac:dyDescent="0.2">
      <c r="A105" s="201" t="s">
        <v>822</v>
      </c>
      <c r="B105" s="113" t="s">
        <v>768</v>
      </c>
      <c r="C105" s="112" t="s">
        <v>197</v>
      </c>
      <c r="D105" s="19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58">
        <v>18</v>
      </c>
      <c r="G105" s="133">
        <f>IF(ISNUMBER(SEARCH("COM",B105)),VLOOKUP(B105,'[10]COMP.BG'!$A:$M,13,FALSE),VLOOKUP(B105,[10]SINAPI!A:M,7,FALSE))</f>
        <v>8.1039999999999992</v>
      </c>
      <c r="H105" s="133">
        <f>IF(ISNUMBER(SEARCH("COM",B105)),VLOOKUP(B105,'[10]COMP.BG'!$A:$N,14,FALSE),VLOOKUP(B105,[10]SINAPI!A:N,6,FALSE))</f>
        <v>23.463999999999999</v>
      </c>
      <c r="I105" s="42">
        <f t="shared" si="33"/>
        <v>145.87</v>
      </c>
      <c r="J105" s="42">
        <f t="shared" si="34"/>
        <v>422.35</v>
      </c>
      <c r="K105" s="42">
        <f t="shared" si="35"/>
        <v>568.22</v>
      </c>
      <c r="L105" s="42">
        <f t="shared" si="36"/>
        <v>134.38</v>
      </c>
      <c r="M105" s="42">
        <f t="shared" si="37"/>
        <v>702.6</v>
      </c>
      <c r="N105" s="102">
        <f t="shared" si="38"/>
        <v>7.0260000140519958E-3</v>
      </c>
    </row>
    <row r="106" spans="1:14" s="40" customFormat="1" x14ac:dyDescent="0.2">
      <c r="A106" s="201" t="s">
        <v>823</v>
      </c>
      <c r="B106" s="113" t="s">
        <v>769</v>
      </c>
      <c r="C106" s="112" t="s">
        <v>197</v>
      </c>
      <c r="D106" s="199" t="str">
        <f>IF(ISNUMBER(SEARCH("Com",B106)),VLOOKUP(B106,'[10]COMP.BG'!$A:$N,3,FALSE),VLOOKUP(B106,[10]SINAPI!$A:$M,2,FALSE))</f>
        <v>REMOÇÃO DE PEÇAS DE AR CONDICIONADO  -  EQUIPAMENTOS, TOMADAS E OUTROS</v>
      </c>
      <c r="E106" s="41" t="str">
        <f>IF(ISNUMBER(SEARCH("Com",B106)),VLOOKUP(B106,'[10]COMP.BG'!$A:$N,5,FALSE),VLOOKUP(B106,[10]SINAPI!$A:$M,4,FALSE))</f>
        <v>UN</v>
      </c>
      <c r="F106" s="258">
        <v>18</v>
      </c>
      <c r="G106" s="133">
        <f>IF(ISNUMBER(SEARCH("COM",B106)),VLOOKUP(B106,'[10]COMP.BG'!$A:$M,13,FALSE),VLOOKUP(B106,[10]SINAPI!A:M,7,FALSE))</f>
        <v>15.19</v>
      </c>
      <c r="H106" s="133">
        <f>IF(ISNUMBER(SEARCH("COM",B106)),VLOOKUP(B106,'[10]COMP.BG'!$A:$N,14,FALSE),VLOOKUP(B106,[10]SINAPI!A:N,6,FALSE))</f>
        <v>41.704999999999998</v>
      </c>
      <c r="I106" s="42">
        <f t="shared" si="33"/>
        <v>273.42</v>
      </c>
      <c r="J106" s="42">
        <f t="shared" si="34"/>
        <v>750.69</v>
      </c>
      <c r="K106" s="42">
        <f t="shared" si="35"/>
        <v>1024.1100000000001</v>
      </c>
      <c r="L106" s="42">
        <f t="shared" si="36"/>
        <v>242.2</v>
      </c>
      <c r="M106" s="42">
        <f t="shared" si="37"/>
        <v>1266.3100000000002</v>
      </c>
      <c r="N106" s="102">
        <f t="shared" si="38"/>
        <v>1.2663100025326194E-2</v>
      </c>
    </row>
    <row r="107" spans="1:14" s="40" customFormat="1" x14ac:dyDescent="0.2">
      <c r="A107" s="201" t="s">
        <v>824</v>
      </c>
      <c r="B107" s="113" t="s">
        <v>770</v>
      </c>
      <c r="C107" s="112" t="s">
        <v>197</v>
      </c>
      <c r="D107" s="199" t="str">
        <f>IF(ISNUMBER(SEARCH("Com",B107)),VLOOKUP(B107,'[10]COMP.BG'!$A:$N,3,FALSE),VLOOKUP(B107,[10]SINAPI!$A:$M,2,FALSE))</f>
        <v>REMOÇÃO DE PEÇAS DE SPDA  -  BALISADORES, PARARAIOS, ATERRAMANETOS E OUTROS</v>
      </c>
      <c r="E107" s="41" t="str">
        <f>IF(ISNUMBER(SEARCH("Com",B107)),VLOOKUP(B107,'[10]COMP.BG'!$A:$N,5,FALSE),VLOOKUP(B107,[10]SINAPI!$A:$M,4,FALSE))</f>
        <v>UN</v>
      </c>
      <c r="F107" s="258">
        <v>35</v>
      </c>
      <c r="G107" s="133">
        <f>IF(ISNUMBER(SEARCH("COM",B107)),VLOOKUP(B107,'[10]COMP.BG'!$A:$M,13,FALSE),VLOOKUP(B107,[10]SINAPI!A:M,7,FALSE))</f>
        <v>7.63</v>
      </c>
      <c r="H107" s="133">
        <f>IF(ISNUMBER(SEARCH("COM",B107)),VLOOKUP(B107,'[10]COMP.BG'!$A:$N,14,FALSE),VLOOKUP(B107,[10]SINAPI!A:N,6,FALSE))</f>
        <v>21.254999999999999</v>
      </c>
      <c r="I107" s="42">
        <f t="shared" si="33"/>
        <v>267.05</v>
      </c>
      <c r="J107" s="42">
        <f t="shared" si="34"/>
        <v>743.93</v>
      </c>
      <c r="K107" s="42">
        <f t="shared" si="35"/>
        <v>1010.98</v>
      </c>
      <c r="L107" s="42">
        <f t="shared" si="36"/>
        <v>239.1</v>
      </c>
      <c r="M107" s="42">
        <f t="shared" si="37"/>
        <v>1250.08</v>
      </c>
      <c r="N107" s="102">
        <f t="shared" si="38"/>
        <v>1.2500800025001592E-2</v>
      </c>
    </row>
    <row r="108" spans="1:14" s="40" customFormat="1" ht="25.5" x14ac:dyDescent="0.2">
      <c r="A108" s="201" t="s">
        <v>825</v>
      </c>
      <c r="B108" s="113" t="s">
        <v>730</v>
      </c>
      <c r="C108" s="112" t="s">
        <v>197</v>
      </c>
      <c r="D108" s="19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58">
        <v>53</v>
      </c>
      <c r="G108" s="133">
        <f>IF(ISNUMBER(SEARCH("COM",B108)),VLOOKUP(B108,'[10]COMP.BG'!$A:$M,13,FALSE),VLOOKUP(B108,[10]SINAPI!A:M,7,FALSE))</f>
        <v>7.9064999999999994</v>
      </c>
      <c r="H108" s="133">
        <f>IF(ISNUMBER(SEARCH("COM",B108)),VLOOKUP(B108,'[10]COMP.BG'!$A:$N,14,FALSE),VLOOKUP(B108,[10]SINAPI!A:N,6,FALSE))</f>
        <v>20.474999999999998</v>
      </c>
      <c r="I108" s="42">
        <f t="shared" si="33"/>
        <v>419.04</v>
      </c>
      <c r="J108" s="42">
        <f t="shared" si="34"/>
        <v>1085.18</v>
      </c>
      <c r="K108" s="42">
        <f t="shared" si="35"/>
        <v>1504.22</v>
      </c>
      <c r="L108" s="42">
        <f t="shared" si="36"/>
        <v>355.75</v>
      </c>
      <c r="M108" s="42">
        <f t="shared" si="37"/>
        <v>1859.97</v>
      </c>
      <c r="N108" s="102">
        <f t="shared" si="38"/>
        <v>1.859970003719939E-2</v>
      </c>
    </row>
    <row r="109" spans="1:14" s="40" customFormat="1" x14ac:dyDescent="0.2">
      <c r="A109" s="201" t="s">
        <v>826</v>
      </c>
      <c r="B109" s="113" t="s">
        <v>731</v>
      </c>
      <c r="C109" s="112" t="s">
        <v>197</v>
      </c>
      <c r="D109" s="199" t="str">
        <f>IF(ISNUMBER(SEARCH("Com",B109)),VLOOKUP(B109,'[10]COMP.BG'!$A:$N,3,FALSE),VLOOKUP(B109,[10]SINAPI!$A:$M,2,FALSE))</f>
        <v>REMOÇÃO DE PERSIANAS, CORTINAS E OUTROS</v>
      </c>
      <c r="E109" s="41" t="str">
        <f>IF(ISNUMBER(SEARCH("Com",B109)),VLOOKUP(B109,'[10]COMP.BG'!$A:$N,5,FALSE),VLOOKUP(B109,[10]SINAPI!$A:$M,4,FALSE))</f>
        <v>M2</v>
      </c>
      <c r="F109" s="258">
        <v>88</v>
      </c>
      <c r="G109" s="133">
        <f>IF(ISNUMBER(SEARCH("COM",B109)),VLOOKUP(B109,'[10]COMP.BG'!$A:$M,13,FALSE),VLOOKUP(B109,[10]SINAPI!A:M,7,FALSE))</f>
        <v>4.4939999999999998</v>
      </c>
      <c r="H109" s="133">
        <f>IF(ISNUMBER(SEARCH("COM",B109)),VLOOKUP(B109,'[10]COMP.BG'!$A:$N,14,FALSE),VLOOKUP(B109,[10]SINAPI!A:N,6,FALSE))</f>
        <v>12.885</v>
      </c>
      <c r="I109" s="42">
        <f t="shared" si="33"/>
        <v>395.47</v>
      </c>
      <c r="J109" s="42">
        <f t="shared" si="34"/>
        <v>1133.8800000000001</v>
      </c>
      <c r="K109" s="42">
        <f t="shared" si="35"/>
        <v>1529.3500000000001</v>
      </c>
      <c r="L109" s="42">
        <f t="shared" si="36"/>
        <v>361.69</v>
      </c>
      <c r="M109" s="42">
        <f t="shared" si="37"/>
        <v>1891.0400000000002</v>
      </c>
      <c r="N109" s="102">
        <f t="shared" si="38"/>
        <v>1.8910400037820789E-2</v>
      </c>
    </row>
    <row r="110" spans="1:14" s="40" customFormat="1" ht="25.5" x14ac:dyDescent="0.2">
      <c r="A110" s="201" t="s">
        <v>827</v>
      </c>
      <c r="B110" s="111">
        <v>97643</v>
      </c>
      <c r="C110" s="111" t="s">
        <v>192</v>
      </c>
      <c r="D110" s="19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58">
        <v>53</v>
      </c>
      <c r="G110" s="133" t="str">
        <f>IF(ISNUMBER(SEARCH("COM",B110)),VLOOKUP(B110,'[10]COMP.BG'!$A:$M,13,FALSE),VLOOKUP(B110,[10]SINAPI!A:M,7,FALSE))</f>
        <v>7,74</v>
      </c>
      <c r="H110" s="133" t="str">
        <f>IF(ISNUMBER(SEARCH("COM",B110)),VLOOKUP(B110,'[10]COMP.BG'!$A:$N,14,FALSE),VLOOKUP(B110,[10]SINAPI!A:N,6,FALSE))</f>
        <v>20,24</v>
      </c>
      <c r="I110" s="42">
        <f t="shared" si="33"/>
        <v>410.22</v>
      </c>
      <c r="J110" s="42">
        <f t="shared" si="34"/>
        <v>1072.72</v>
      </c>
      <c r="K110" s="42">
        <f t="shared" si="35"/>
        <v>1482.94</v>
      </c>
      <c r="L110" s="42">
        <f t="shared" si="36"/>
        <v>350.72</v>
      </c>
      <c r="M110" s="42">
        <f t="shared" si="37"/>
        <v>1833.66</v>
      </c>
      <c r="N110" s="102">
        <f t="shared" si="38"/>
        <v>1.833660003667319E-2</v>
      </c>
    </row>
    <row r="111" spans="1:14" s="40" customFormat="1" x14ac:dyDescent="0.2">
      <c r="A111" s="201" t="s">
        <v>828</v>
      </c>
      <c r="B111" s="113" t="s">
        <v>732</v>
      </c>
      <c r="C111" s="112" t="s">
        <v>197</v>
      </c>
      <c r="D111" s="199" t="str">
        <f>IF(ISNUMBER(SEARCH("Com",B111)),VLOOKUP(B111,'[10]COMP.BG'!$A:$N,3,FALSE),VLOOKUP(B111,[10]SINAPI!$A:$M,2,FALSE))</f>
        <v>REMOÇÃO DE PISO ELEVADO</v>
      </c>
      <c r="E111" s="41" t="str">
        <f>IF(ISNUMBER(SEARCH("Com",B111)),VLOOKUP(B111,'[10]COMP.BG'!$A:$N,5,FALSE),VLOOKUP(B111,[10]SINAPI!$A:$M,4,FALSE))</f>
        <v>M2</v>
      </c>
      <c r="F111" s="258">
        <v>53</v>
      </c>
      <c r="G111" s="133">
        <f>IF(ISNUMBER(SEARCH("COM",B111)),VLOOKUP(B111,'[10]COMP.BG'!$A:$M,13,FALSE),VLOOKUP(B111,[10]SINAPI!A:M,7,FALSE))</f>
        <v>0.4</v>
      </c>
      <c r="H111" s="133">
        <f>IF(ISNUMBER(SEARCH("COM",B111)),VLOOKUP(B111,'[10]COMP.BG'!$A:$N,14,FALSE),VLOOKUP(B111,[10]SINAPI!A:N,6,FALSE))</f>
        <v>15.486000000000001</v>
      </c>
      <c r="I111" s="42">
        <f t="shared" si="33"/>
        <v>21.2</v>
      </c>
      <c r="J111" s="42">
        <f t="shared" si="34"/>
        <v>820.76</v>
      </c>
      <c r="K111" s="42">
        <f t="shared" si="35"/>
        <v>841.96</v>
      </c>
      <c r="L111" s="42">
        <f t="shared" si="36"/>
        <v>199.12</v>
      </c>
      <c r="M111" s="42">
        <f t="shared" si="37"/>
        <v>1041.08</v>
      </c>
      <c r="N111" s="102">
        <f t="shared" si="38"/>
        <v>1.0410800020821592E-2</v>
      </c>
    </row>
    <row r="112" spans="1:14" s="40" customFormat="1" x14ac:dyDescent="0.2">
      <c r="A112" s="201" t="s">
        <v>829</v>
      </c>
      <c r="B112" s="113" t="s">
        <v>733</v>
      </c>
      <c r="C112" s="112" t="s">
        <v>197</v>
      </c>
      <c r="D112" s="199" t="str">
        <f>IF(ISNUMBER(SEARCH("Com",B112)),VLOOKUP(B112,'[10]COMP.BG'!$A:$N,3,FALSE),VLOOKUP(B112,[10]SINAPI!$A:$M,2,FALSE))</f>
        <v xml:space="preserve">REMOÇÃO DE PISO TÁTIL </v>
      </c>
      <c r="E112" s="41" t="str">
        <f>IF(ISNUMBER(SEARCH("Com",B112)),VLOOKUP(B112,'[10]COMP.BG'!$A:$N,5,FALSE),VLOOKUP(B112,[10]SINAPI!$A:$M,4,FALSE))</f>
        <v>M2</v>
      </c>
      <c r="F112" s="258">
        <v>88</v>
      </c>
      <c r="G112" s="133">
        <f>IF(ISNUMBER(SEARCH("COM",B112)),VLOOKUP(B112,'[10]COMP.BG'!$A:$M,13,FALSE),VLOOKUP(B112,[10]SINAPI!A:M,7,FALSE))</f>
        <v>7.4899999999999993</v>
      </c>
      <c r="H112" s="133">
        <f>IF(ISNUMBER(SEARCH("COM",B112)),VLOOKUP(B112,'[10]COMP.BG'!$A:$N,14,FALSE),VLOOKUP(B112,[10]SINAPI!A:N,6,FALSE))</f>
        <v>19.780999999999999</v>
      </c>
      <c r="I112" s="42">
        <f t="shared" si="33"/>
        <v>659.12</v>
      </c>
      <c r="J112" s="42">
        <f t="shared" si="34"/>
        <v>1740.73</v>
      </c>
      <c r="K112" s="42">
        <f t="shared" si="35"/>
        <v>2399.85</v>
      </c>
      <c r="L112" s="42">
        <f t="shared" si="36"/>
        <v>567.55999999999995</v>
      </c>
      <c r="M112" s="42">
        <f t="shared" si="37"/>
        <v>2967.41</v>
      </c>
      <c r="N112" s="102">
        <f t="shared" si="38"/>
        <v>2.9674100059348181E-2</v>
      </c>
    </row>
    <row r="113" spans="1:14" s="40" customFormat="1" x14ac:dyDescent="0.2">
      <c r="A113" s="201" t="s">
        <v>830</v>
      </c>
      <c r="B113" s="111">
        <v>97644</v>
      </c>
      <c r="C113" s="111" t="s">
        <v>192</v>
      </c>
      <c r="D113" s="199" t="str">
        <f>IF(ISNUMBER(SEARCH("Com",B113)),VLOOKUP(B113,'[10]COMP.BG'!$A:$N,3,FALSE),VLOOKUP(B113,[10]SINAPI!$A:$M,2,FALSE))</f>
        <v>REMOÇÃO DE PORTAS, DE FORMA MANUAL, SEM REAPROVEITAMENTO. AF_12/2017</v>
      </c>
      <c r="E113" s="41" t="str">
        <f>IF(ISNUMBER(SEARCH("Com",B113)),VLOOKUP(B113,'[10]COMP.BG'!$A:$N,5,FALSE),VLOOKUP(B113,[10]SINAPI!$A:$M,4,FALSE))</f>
        <v>M2</v>
      </c>
      <c r="F113" s="258">
        <v>176</v>
      </c>
      <c r="G113" s="133" t="str">
        <f>IF(ISNUMBER(SEARCH("COM",B113)),VLOOKUP(B113,'[10]COMP.BG'!$A:$M,13,FALSE),VLOOKUP(B113,[10]SINAPI!A:M,7,FALSE))</f>
        <v>2,88</v>
      </c>
      <c r="H113" s="133" t="str">
        <f>IF(ISNUMBER(SEARCH("COM",B113)),VLOOKUP(B113,'[10]COMP.BG'!$A:$N,14,FALSE),VLOOKUP(B113,[10]SINAPI!A:N,6,FALSE))</f>
        <v>7,65</v>
      </c>
      <c r="I113" s="42">
        <f t="shared" si="33"/>
        <v>506.88</v>
      </c>
      <c r="J113" s="42">
        <f t="shared" si="34"/>
        <v>1346.4</v>
      </c>
      <c r="K113" s="42">
        <f t="shared" si="35"/>
        <v>1853.2800000000002</v>
      </c>
      <c r="L113" s="42">
        <f t="shared" si="36"/>
        <v>438.3</v>
      </c>
      <c r="M113" s="42">
        <f t="shared" si="37"/>
        <v>2291.5800000000004</v>
      </c>
      <c r="N113" s="102">
        <f t="shared" si="38"/>
        <v>2.2915800045831589E-2</v>
      </c>
    </row>
    <row r="114" spans="1:14" s="40" customFormat="1" x14ac:dyDescent="0.2">
      <c r="A114" s="201" t="s">
        <v>831</v>
      </c>
      <c r="B114" s="113" t="s">
        <v>734</v>
      </c>
      <c r="C114" s="112" t="s">
        <v>197</v>
      </c>
      <c r="D114" s="199" t="str">
        <f>IF(ISNUMBER(SEARCH("Com",B114)),VLOOKUP(B114,'[10]COMP.BG'!$A:$N,3,FALSE),VLOOKUP(B114,[10]SINAPI!$A:$M,2,FALSE))</f>
        <v>REMOÇÃO DE PSDM / ECLUSA EXISTENTE</v>
      </c>
      <c r="E114" s="41" t="str">
        <f>IF(ISNUMBER(SEARCH("Com",B114)),VLOOKUP(B114,'[10]COMP.BG'!$A:$N,5,FALSE),VLOOKUP(B114,[10]SINAPI!$A:$M,4,FALSE))</f>
        <v>UN</v>
      </c>
      <c r="F114" s="258">
        <v>5</v>
      </c>
      <c r="G114" s="133">
        <f>IF(ISNUMBER(SEARCH("COM",B114)),VLOOKUP(B114,'[10]COMP.BG'!$A:$M,13,FALSE),VLOOKUP(B114,[10]SINAPI!A:M,7,FALSE))</f>
        <v>60.95000000000001</v>
      </c>
      <c r="H114" s="133">
        <f>IF(ISNUMBER(SEARCH("COM",B114)),VLOOKUP(B114,'[10]COMP.BG'!$A:$N,14,FALSE),VLOOKUP(B114,[10]SINAPI!A:N,6,FALSE))</f>
        <v>177.46499999999997</v>
      </c>
      <c r="I114" s="42">
        <f t="shared" si="33"/>
        <v>304.75</v>
      </c>
      <c r="J114" s="42">
        <f t="shared" si="34"/>
        <v>887.33</v>
      </c>
      <c r="K114" s="42">
        <f t="shared" si="35"/>
        <v>1192.08</v>
      </c>
      <c r="L114" s="42">
        <f t="shared" si="36"/>
        <v>281.93</v>
      </c>
      <c r="M114" s="42">
        <f t="shared" si="37"/>
        <v>1474.01</v>
      </c>
      <c r="N114" s="102">
        <f t="shared" si="38"/>
        <v>1.4740100029480192E-2</v>
      </c>
    </row>
    <row r="115" spans="1:14" s="40" customFormat="1" x14ac:dyDescent="0.2">
      <c r="A115" s="201" t="s">
        <v>832</v>
      </c>
      <c r="B115" s="113" t="s">
        <v>771</v>
      </c>
      <c r="C115" s="112" t="s">
        <v>197</v>
      </c>
      <c r="D115" s="199" t="str">
        <f>IF(ISNUMBER(SEARCH("Com",B115)),VLOOKUP(B115,'[10]COMP.BG'!$A:$N,3,FALSE),VLOOKUP(B115,[10]SINAPI!$A:$M,2,FALSE))</f>
        <v>REMOÇÃO DE PUXADOR</v>
      </c>
      <c r="E115" s="41" t="str">
        <f>IF(ISNUMBER(SEARCH("Com",B115)),VLOOKUP(B115,'[10]COMP.BG'!$A:$N,5,FALSE),VLOOKUP(B115,[10]SINAPI!$A:$M,4,FALSE))</f>
        <v>UN</v>
      </c>
      <c r="F115" s="258">
        <v>7</v>
      </c>
      <c r="G115" s="133">
        <f>IF(ISNUMBER(SEARCH("COM",B115)),VLOOKUP(B115,'[10]COMP.BG'!$A:$M,13,FALSE),VLOOKUP(B115,[10]SINAPI!A:M,7,FALSE))</f>
        <v>2.9960000000000004</v>
      </c>
      <c r="H115" s="133">
        <f>IF(ISNUMBER(SEARCH("COM",B115)),VLOOKUP(B115,'[10]COMP.BG'!$A:$N,14,FALSE),VLOOKUP(B115,[10]SINAPI!A:N,6,FALSE))</f>
        <v>8.59</v>
      </c>
      <c r="I115" s="42">
        <f t="shared" si="33"/>
        <v>20.97</v>
      </c>
      <c r="J115" s="42">
        <f t="shared" si="34"/>
        <v>60.13</v>
      </c>
      <c r="K115" s="42">
        <f t="shared" si="35"/>
        <v>81.099999999999994</v>
      </c>
      <c r="L115" s="42">
        <f t="shared" si="36"/>
        <v>19.18</v>
      </c>
      <c r="M115" s="42">
        <f t="shared" si="37"/>
        <v>100.28</v>
      </c>
      <c r="N115" s="102">
        <f t="shared" si="38"/>
        <v>1.0028000020055996E-3</v>
      </c>
    </row>
    <row r="116" spans="1:14" s="40" customFormat="1" x14ac:dyDescent="0.2">
      <c r="A116" s="201" t="s">
        <v>833</v>
      </c>
      <c r="B116" s="113" t="s">
        <v>772</v>
      </c>
      <c r="C116" s="112" t="s">
        <v>197</v>
      </c>
      <c r="D116" s="199" t="str">
        <f>IF(ISNUMBER(SEARCH("Com",B116)),VLOOKUP(B116,'[10]COMP.BG'!$A:$N,3,FALSE),VLOOKUP(B116,[10]SINAPI!$A:$M,2,FALSE))</f>
        <v>REMOÇÃO DE REDE DE ANTI-INCÊNDIO - PRUMADAS, RAMAIS E OUTROS</v>
      </c>
      <c r="E116" s="41" t="str">
        <f>IF(ISNUMBER(SEARCH("Com",B116)),VLOOKUP(B116,'[10]COMP.BG'!$A:$N,5,FALSE),VLOOKUP(B116,[10]SINAPI!$A:$M,4,FALSE))</f>
        <v>M</v>
      </c>
      <c r="F116" s="258">
        <v>176</v>
      </c>
      <c r="G116" s="133">
        <f>IF(ISNUMBER(SEARCH("COM",B116)),VLOOKUP(B116,'[10]COMP.BG'!$A:$M,13,FALSE),VLOOKUP(B116,[10]SINAPI!A:M,7,FALSE))</f>
        <v>1.8275000000000001</v>
      </c>
      <c r="H116" s="133">
        <f>IF(ISNUMBER(SEARCH("COM",B116)),VLOOKUP(B116,'[10]COMP.BG'!$A:$N,14,FALSE),VLOOKUP(B116,[10]SINAPI!A:N,6,FALSE))</f>
        <v>4.9630000000000001</v>
      </c>
      <c r="I116" s="42">
        <f t="shared" si="33"/>
        <v>321.64</v>
      </c>
      <c r="J116" s="42">
        <f t="shared" si="34"/>
        <v>873.49</v>
      </c>
      <c r="K116" s="42">
        <f t="shared" si="35"/>
        <v>1195.1300000000001</v>
      </c>
      <c r="L116" s="42">
        <f t="shared" si="36"/>
        <v>282.64999999999998</v>
      </c>
      <c r="M116" s="42">
        <f t="shared" si="37"/>
        <v>1477.7800000000002</v>
      </c>
      <c r="N116" s="102">
        <f t="shared" si="38"/>
        <v>1.4777800029555591E-2</v>
      </c>
    </row>
    <row r="117" spans="1:14" s="40" customFormat="1" x14ac:dyDescent="0.2">
      <c r="A117" s="201" t="s">
        <v>834</v>
      </c>
      <c r="B117" s="113" t="s">
        <v>773</v>
      </c>
      <c r="C117" s="112" t="s">
        <v>197</v>
      </c>
      <c r="D117" s="199" t="str">
        <f>IF(ISNUMBER(SEARCH("Com",B117)),VLOOKUP(B117,'[10]COMP.BG'!$A:$N,3,FALSE),VLOOKUP(B117,[10]SINAPI!$A:$M,2,FALSE))</f>
        <v>REMOÇÃO DE REDE DE AR CONDICIONADO - DUTOS, LINHAS DE COBRE E OUTROS</v>
      </c>
      <c r="E117" s="41" t="str">
        <f>IF(ISNUMBER(SEARCH("Com",B117)),VLOOKUP(B117,'[10]COMP.BG'!$A:$N,5,FALSE),VLOOKUP(B117,[10]SINAPI!$A:$M,4,FALSE))</f>
        <v>M</v>
      </c>
      <c r="F117" s="258">
        <v>176</v>
      </c>
      <c r="G117" s="133">
        <f>IF(ISNUMBER(SEARCH("COM",B117)),VLOOKUP(B117,'[10]COMP.BG'!$A:$M,13,FALSE),VLOOKUP(B117,[10]SINAPI!A:M,7,FALSE))</f>
        <v>1.8935</v>
      </c>
      <c r="H117" s="133">
        <f>IF(ISNUMBER(SEARCH("COM",B117)),VLOOKUP(B117,'[10]COMP.BG'!$A:$N,14,FALSE),VLOOKUP(B117,[10]SINAPI!A:N,6,FALSE))</f>
        <v>4.8769999999999998</v>
      </c>
      <c r="I117" s="42">
        <f t="shared" si="33"/>
        <v>333.26</v>
      </c>
      <c r="J117" s="42">
        <f t="shared" si="34"/>
        <v>858.35</v>
      </c>
      <c r="K117" s="42">
        <f t="shared" si="35"/>
        <v>1191.6100000000001</v>
      </c>
      <c r="L117" s="42">
        <f t="shared" si="36"/>
        <v>281.82</v>
      </c>
      <c r="M117" s="42">
        <f t="shared" si="37"/>
        <v>1473.43</v>
      </c>
      <c r="N117" s="102">
        <f t="shared" si="38"/>
        <v>1.4734300029468591E-2</v>
      </c>
    </row>
    <row r="118" spans="1:14" s="40" customFormat="1" x14ac:dyDescent="0.2">
      <c r="A118" s="201" t="s">
        <v>835</v>
      </c>
      <c r="B118" s="113" t="s">
        <v>774</v>
      </c>
      <c r="C118" s="112" t="s">
        <v>197</v>
      </c>
      <c r="D118" s="199" t="str">
        <f>IF(ISNUMBER(SEARCH("Com",B118)),VLOOKUP(B118,'[10]COMP.BG'!$A:$N,3,FALSE),VLOOKUP(B118,[10]SINAPI!$A:$M,2,FALSE))</f>
        <v>REMOÇÃO DE REDE DE SPDA  - CABOS DE COBRE E OUTROS</v>
      </c>
      <c r="E118" s="41" t="str">
        <f>IF(ISNUMBER(SEARCH("Com",B118)),VLOOKUP(B118,'[10]COMP.BG'!$A:$N,5,FALSE),VLOOKUP(B118,[10]SINAPI!$A:$M,4,FALSE))</f>
        <v>M</v>
      </c>
      <c r="F118" s="258">
        <v>176</v>
      </c>
      <c r="G118" s="133">
        <f>IF(ISNUMBER(SEARCH("COM",B118)),VLOOKUP(B118,'[10]COMP.BG'!$A:$M,13,FALSE),VLOOKUP(B118,[10]SINAPI!A:M,7,FALSE))</f>
        <v>1.526</v>
      </c>
      <c r="H118" s="133">
        <f>IF(ISNUMBER(SEARCH("COM",B118)),VLOOKUP(B118,'[10]COMP.BG'!$A:$N,14,FALSE),VLOOKUP(B118,[10]SINAPI!A:N,6,FALSE))</f>
        <v>4.2510000000000003</v>
      </c>
      <c r="I118" s="42">
        <f t="shared" si="33"/>
        <v>268.58</v>
      </c>
      <c r="J118" s="42">
        <f t="shared" si="34"/>
        <v>748.18</v>
      </c>
      <c r="K118" s="42">
        <f t="shared" si="35"/>
        <v>1016.76</v>
      </c>
      <c r="L118" s="42">
        <f t="shared" si="36"/>
        <v>240.46</v>
      </c>
      <c r="M118" s="42">
        <f t="shared" si="37"/>
        <v>1257.22</v>
      </c>
      <c r="N118" s="102">
        <f t="shared" ref="N118:N135" si="39">M118/$M$1018*100</f>
        <v>1.2572200025144392E-2</v>
      </c>
    </row>
    <row r="119" spans="1:14" s="40" customFormat="1" ht="25.5" x14ac:dyDescent="0.2">
      <c r="A119" s="201" t="s">
        <v>836</v>
      </c>
      <c r="B119" s="114">
        <v>97637</v>
      </c>
      <c r="C119" s="111" t="s">
        <v>192</v>
      </c>
      <c r="D119" s="19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58">
        <v>176</v>
      </c>
      <c r="G119" s="133" t="str">
        <f>IF(ISNUMBER(SEARCH("COM",B119)),VLOOKUP(B119,'[10]COMP.BG'!$A:$M,13,FALSE),VLOOKUP(B119,[10]SINAPI!A:M,7,FALSE))</f>
        <v>0,84</v>
      </c>
      <c r="H119" s="133" t="str">
        <f>IF(ISNUMBER(SEARCH("COM",B119)),VLOOKUP(B119,'[10]COMP.BG'!$A:$N,14,FALSE),VLOOKUP(B119,[10]SINAPI!A:N,6,FALSE))</f>
        <v>2,41</v>
      </c>
      <c r="I119" s="42">
        <f t="shared" si="33"/>
        <v>147.84</v>
      </c>
      <c r="J119" s="42">
        <f t="shared" si="34"/>
        <v>424.16</v>
      </c>
      <c r="K119" s="42">
        <f t="shared" si="35"/>
        <v>572</v>
      </c>
      <c r="L119" s="42">
        <f t="shared" si="36"/>
        <v>135.28</v>
      </c>
      <c r="M119" s="42">
        <f t="shared" si="37"/>
        <v>707.28</v>
      </c>
      <c r="N119" s="102">
        <f t="shared" si="39"/>
        <v>7.0728000141455959E-3</v>
      </c>
    </row>
    <row r="120" spans="1:14" s="40" customFormat="1" ht="25.5" x14ac:dyDescent="0.2">
      <c r="A120" s="201" t="s">
        <v>837</v>
      </c>
      <c r="B120" s="111">
        <v>97647</v>
      </c>
      <c r="C120" s="111" t="s">
        <v>192</v>
      </c>
      <c r="D120" s="19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58">
        <v>881</v>
      </c>
      <c r="G120" s="133" t="str">
        <f>IF(ISNUMBER(SEARCH("COM",B120)),VLOOKUP(B120,'[10]COMP.BG'!$A:$M,13,FALSE),VLOOKUP(B120,[10]SINAPI!A:M,7,FALSE))</f>
        <v>1,05</v>
      </c>
      <c r="H120" s="133" t="str">
        <f>IF(ISNUMBER(SEARCH("COM",B120)),VLOOKUP(B120,'[10]COMP.BG'!$A:$N,14,FALSE),VLOOKUP(B120,[10]SINAPI!A:N,6,FALSE))</f>
        <v>2,88</v>
      </c>
      <c r="I120" s="42">
        <f t="shared" si="33"/>
        <v>925.05</v>
      </c>
      <c r="J120" s="42">
        <f t="shared" si="34"/>
        <v>2537.2800000000002</v>
      </c>
      <c r="K120" s="42">
        <f t="shared" si="35"/>
        <v>3462.33</v>
      </c>
      <c r="L120" s="42">
        <f t="shared" si="36"/>
        <v>818.84</v>
      </c>
      <c r="M120" s="42">
        <f t="shared" si="37"/>
        <v>4281.17</v>
      </c>
      <c r="N120" s="102">
        <f t="shared" si="39"/>
        <v>4.2811700085623378E-2</v>
      </c>
    </row>
    <row r="121" spans="1:14" s="40" customFormat="1" ht="25.5" x14ac:dyDescent="0.2">
      <c r="A121" s="201" t="s">
        <v>838</v>
      </c>
      <c r="B121" s="111">
        <v>97652</v>
      </c>
      <c r="C121" s="111" t="s">
        <v>192</v>
      </c>
      <c r="D121" s="19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58">
        <v>9</v>
      </c>
      <c r="G121" s="133" t="str">
        <f>IF(ISNUMBER(SEARCH("COM",B121)),VLOOKUP(B121,'[10]COMP.BG'!$A:$M,13,FALSE),VLOOKUP(B121,[10]SINAPI!A:M,7,FALSE))</f>
        <v>59,06</v>
      </c>
      <c r="H121" s="133" t="str">
        <f>IF(ISNUMBER(SEARCH("COM",B121)),VLOOKUP(B121,'[10]COMP.BG'!$A:$N,14,FALSE),VLOOKUP(B121,[10]SINAPI!A:N,6,FALSE))</f>
        <v>152,85</v>
      </c>
      <c r="I121" s="42">
        <f t="shared" si="33"/>
        <v>531.54</v>
      </c>
      <c r="J121" s="42">
        <f t="shared" si="34"/>
        <v>1375.65</v>
      </c>
      <c r="K121" s="42">
        <f t="shared" si="35"/>
        <v>1907.19</v>
      </c>
      <c r="L121" s="42">
        <f t="shared" si="36"/>
        <v>451.05</v>
      </c>
      <c r="M121" s="42">
        <f t="shared" si="37"/>
        <v>2358.2400000000002</v>
      </c>
      <c r="N121" s="102">
        <f t="shared" si="39"/>
        <v>2.3582400047164789E-2</v>
      </c>
    </row>
    <row r="122" spans="1:14" s="40" customFormat="1" ht="25.5" x14ac:dyDescent="0.2">
      <c r="A122" s="201" t="s">
        <v>839</v>
      </c>
      <c r="B122" s="111">
        <v>97651</v>
      </c>
      <c r="C122" s="111" t="s">
        <v>192</v>
      </c>
      <c r="D122" s="19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58">
        <v>9</v>
      </c>
      <c r="G122" s="133" t="str">
        <f>IF(ISNUMBER(SEARCH("COM",B122)),VLOOKUP(B122,'[10]COMP.BG'!$A:$M,13,FALSE),VLOOKUP(B122,[10]SINAPI!A:M,7,FALSE))</f>
        <v>26,03</v>
      </c>
      <c r="H122" s="133" t="str">
        <f>IF(ISNUMBER(SEARCH("COM",B122)),VLOOKUP(B122,'[10]COMP.BG'!$A:$N,14,FALSE),VLOOKUP(B122,[10]SINAPI!A:N,6,FALSE))</f>
        <v>67,44</v>
      </c>
      <c r="I122" s="42">
        <f t="shared" si="33"/>
        <v>234.27</v>
      </c>
      <c r="J122" s="42">
        <f t="shared" si="34"/>
        <v>606.96</v>
      </c>
      <c r="K122" s="42">
        <f t="shared" si="35"/>
        <v>841.23</v>
      </c>
      <c r="L122" s="42">
        <f t="shared" si="36"/>
        <v>198.95</v>
      </c>
      <c r="M122" s="42">
        <f t="shared" si="37"/>
        <v>1040.18</v>
      </c>
      <c r="N122" s="102">
        <f t="shared" si="39"/>
        <v>1.0401800020803594E-2</v>
      </c>
    </row>
    <row r="123" spans="1:14" s="40" customFormat="1" ht="25.5" x14ac:dyDescent="0.2">
      <c r="A123" s="201" t="s">
        <v>840</v>
      </c>
      <c r="B123" s="111">
        <v>97657</v>
      </c>
      <c r="C123" s="111" t="s">
        <v>192</v>
      </c>
      <c r="D123" s="19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58">
        <v>9</v>
      </c>
      <c r="G123" s="133" t="str">
        <f>IF(ISNUMBER(SEARCH("COM",B123)),VLOOKUP(B123,'[10]COMP.BG'!$A:$M,13,FALSE),VLOOKUP(B123,[10]SINAPI!A:M,7,FALSE))</f>
        <v>173,08</v>
      </c>
      <c r="H123" s="133" t="str">
        <f>IF(ISNUMBER(SEARCH("COM",B123)),VLOOKUP(B123,'[10]COMP.BG'!$A:$N,14,FALSE),VLOOKUP(B123,[10]SINAPI!A:N,6,FALSE))</f>
        <v>288,90</v>
      </c>
      <c r="I123" s="42">
        <f t="shared" si="33"/>
        <v>1557.72</v>
      </c>
      <c r="J123" s="42">
        <f t="shared" si="34"/>
        <v>2600.1</v>
      </c>
      <c r="K123" s="42">
        <f t="shared" si="35"/>
        <v>4157.82</v>
      </c>
      <c r="L123" s="42">
        <f t="shared" si="36"/>
        <v>983.32</v>
      </c>
      <c r="M123" s="42">
        <f t="shared" si="37"/>
        <v>5141.1399999999994</v>
      </c>
      <c r="N123" s="102">
        <f t="shared" si="39"/>
        <v>5.141140010282276E-2</v>
      </c>
    </row>
    <row r="124" spans="1:14" s="40" customFormat="1" ht="25.5" x14ac:dyDescent="0.2">
      <c r="A124" s="201" t="s">
        <v>841</v>
      </c>
      <c r="B124" s="111">
        <v>97656</v>
      </c>
      <c r="C124" s="111" t="s">
        <v>192</v>
      </c>
      <c r="D124" s="19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58">
        <v>9</v>
      </c>
      <c r="G124" s="133" t="str">
        <f>IF(ISNUMBER(SEARCH("COM",B124)),VLOOKUP(B124,'[10]COMP.BG'!$A:$M,13,FALSE),VLOOKUP(B124,[10]SINAPI!A:M,7,FALSE))</f>
        <v>87,29</v>
      </c>
      <c r="H124" s="133" t="str">
        <f>IF(ISNUMBER(SEARCH("COM",B124)),VLOOKUP(B124,'[10]COMP.BG'!$A:$N,14,FALSE),VLOOKUP(B124,[10]SINAPI!A:N,6,FALSE))</f>
        <v>145,79</v>
      </c>
      <c r="I124" s="42">
        <f t="shared" si="33"/>
        <v>785.61</v>
      </c>
      <c r="J124" s="42">
        <f t="shared" si="34"/>
        <v>1312.11</v>
      </c>
      <c r="K124" s="42">
        <f t="shared" si="35"/>
        <v>2097.7199999999998</v>
      </c>
      <c r="L124" s="42">
        <f t="shared" si="36"/>
        <v>496.11</v>
      </c>
      <c r="M124" s="42">
        <f t="shared" si="37"/>
        <v>2593.83</v>
      </c>
      <c r="N124" s="102">
        <f t="shared" si="39"/>
        <v>2.5938300051876584E-2</v>
      </c>
    </row>
    <row r="125" spans="1:14" s="40" customFormat="1" ht="25.5" x14ac:dyDescent="0.2">
      <c r="A125" s="201" t="s">
        <v>842</v>
      </c>
      <c r="B125" s="111">
        <v>97650</v>
      </c>
      <c r="C125" s="111" t="s">
        <v>192</v>
      </c>
      <c r="D125" s="19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58">
        <v>176</v>
      </c>
      <c r="G125" s="133" t="str">
        <f>IF(ISNUMBER(SEARCH("COM",B125)),VLOOKUP(B125,'[10]COMP.BG'!$A:$M,13,FALSE),VLOOKUP(B125,[10]SINAPI!A:M,7,FALSE))</f>
        <v>2,30</v>
      </c>
      <c r="H125" s="133" t="str">
        <f>IF(ISNUMBER(SEARCH("COM",B125)),VLOOKUP(B125,'[10]COMP.BG'!$A:$N,14,FALSE),VLOOKUP(B125,[10]SINAPI!A:N,6,FALSE))</f>
        <v>6,14</v>
      </c>
      <c r="I125" s="42">
        <f t="shared" si="33"/>
        <v>404.8</v>
      </c>
      <c r="J125" s="42">
        <f t="shared" si="34"/>
        <v>1080.6400000000001</v>
      </c>
      <c r="K125" s="42">
        <f t="shared" si="35"/>
        <v>1485.44</v>
      </c>
      <c r="L125" s="42">
        <f t="shared" si="36"/>
        <v>351.31</v>
      </c>
      <c r="M125" s="42">
        <f t="shared" si="37"/>
        <v>1836.75</v>
      </c>
      <c r="N125" s="102">
        <f t="shared" si="39"/>
        <v>1.8367500036734988E-2</v>
      </c>
    </row>
    <row r="126" spans="1:14" s="40" customFormat="1" ht="25.5" x14ac:dyDescent="0.2">
      <c r="A126" s="201" t="s">
        <v>843</v>
      </c>
      <c r="B126" s="111">
        <v>97642</v>
      </c>
      <c r="C126" s="111" t="s">
        <v>192</v>
      </c>
      <c r="D126" s="19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58">
        <v>176</v>
      </c>
      <c r="G126" s="133" t="str">
        <f>IF(ISNUMBER(SEARCH("COM",B126)),VLOOKUP(B126,'[10]COMP.BG'!$A:$M,13,FALSE),VLOOKUP(B126,[10]SINAPI!A:M,7,FALSE))</f>
        <v>0,95</v>
      </c>
      <c r="H126" s="133" t="str">
        <f>IF(ISNUMBER(SEARCH("COM",B126)),VLOOKUP(B126,'[10]COMP.BG'!$A:$N,14,FALSE),VLOOKUP(B126,[10]SINAPI!A:N,6,FALSE))</f>
        <v>2,72</v>
      </c>
      <c r="I126" s="42">
        <f t="shared" si="33"/>
        <v>167.2</v>
      </c>
      <c r="J126" s="42">
        <f t="shared" si="34"/>
        <v>478.72</v>
      </c>
      <c r="K126" s="42">
        <f t="shared" si="35"/>
        <v>645.92000000000007</v>
      </c>
      <c r="L126" s="42">
        <f t="shared" si="36"/>
        <v>152.76</v>
      </c>
      <c r="M126" s="42">
        <f t="shared" si="37"/>
        <v>798.68000000000006</v>
      </c>
      <c r="N126" s="102">
        <f t="shared" si="39"/>
        <v>7.9868000159735962E-3</v>
      </c>
    </row>
    <row r="127" spans="1:14" s="40" customFormat="1" ht="25.5" x14ac:dyDescent="0.2">
      <c r="A127" s="201" t="s">
        <v>844</v>
      </c>
      <c r="B127" s="111">
        <v>97655</v>
      </c>
      <c r="C127" s="111" t="s">
        <v>192</v>
      </c>
      <c r="D127" s="19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58">
        <v>176</v>
      </c>
      <c r="G127" s="133" t="str">
        <f>IF(ISNUMBER(SEARCH("COM",B127)),VLOOKUP(B127,'[10]COMP.BG'!$A:$M,13,FALSE),VLOOKUP(B127,[10]SINAPI!A:M,7,FALSE))</f>
        <v>9,21</v>
      </c>
      <c r="H127" s="133" t="str">
        <f>IF(ISNUMBER(SEARCH("COM",B127)),VLOOKUP(B127,'[10]COMP.BG'!$A:$N,14,FALSE),VLOOKUP(B127,[10]SINAPI!A:N,6,FALSE))</f>
        <v>13,75</v>
      </c>
      <c r="I127" s="42">
        <f t="shared" si="33"/>
        <v>1620.96</v>
      </c>
      <c r="J127" s="42">
        <f t="shared" si="34"/>
        <v>2420</v>
      </c>
      <c r="K127" s="42">
        <f t="shared" si="35"/>
        <v>4040.96</v>
      </c>
      <c r="L127" s="42">
        <f t="shared" si="36"/>
        <v>955.69</v>
      </c>
      <c r="M127" s="42">
        <f t="shared" si="37"/>
        <v>4996.6499999999996</v>
      </c>
      <c r="N127" s="102">
        <f t="shared" si="39"/>
        <v>4.9966500099932969E-2</v>
      </c>
    </row>
    <row r="128" spans="1:14" s="40" customFormat="1" ht="25.5" x14ac:dyDescent="0.2">
      <c r="A128" s="201" t="s">
        <v>845</v>
      </c>
      <c r="B128" s="111">
        <v>97662</v>
      </c>
      <c r="C128" s="111" t="s">
        <v>192</v>
      </c>
      <c r="D128" s="19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58">
        <v>353</v>
      </c>
      <c r="G128" s="133" t="str">
        <f>IF(ISNUMBER(SEARCH("COM",B128)),VLOOKUP(B128,'[10]COMP.BG'!$A:$M,13,FALSE),VLOOKUP(B128,[10]SINAPI!A:M,7,FALSE))</f>
        <v>0,11</v>
      </c>
      <c r="H128" s="133" t="str">
        <f>IF(ISNUMBER(SEARCH("COM",B128)),VLOOKUP(B128,'[10]COMP.BG'!$A:$N,14,FALSE),VLOOKUP(B128,[10]SINAPI!A:N,6,FALSE))</f>
        <v>0,44</v>
      </c>
      <c r="I128" s="42">
        <f t="shared" si="33"/>
        <v>38.83</v>
      </c>
      <c r="J128" s="42">
        <f t="shared" si="34"/>
        <v>155.32</v>
      </c>
      <c r="K128" s="42">
        <f t="shared" si="35"/>
        <v>194.14999999999998</v>
      </c>
      <c r="L128" s="42">
        <f t="shared" si="36"/>
        <v>45.92</v>
      </c>
      <c r="M128" s="42">
        <f t="shared" si="37"/>
        <v>240.07</v>
      </c>
      <c r="N128" s="102">
        <f t="shared" si="39"/>
        <v>2.4007000048013984E-3</v>
      </c>
    </row>
    <row r="129" spans="1:14" s="40" customFormat="1" x14ac:dyDescent="0.2">
      <c r="A129" s="201" t="s">
        <v>846</v>
      </c>
      <c r="B129" s="111">
        <v>102191</v>
      </c>
      <c r="C129" s="111" t="s">
        <v>192</v>
      </c>
      <c r="D129" s="271"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58">
        <v>106</v>
      </c>
      <c r="G129" s="133" t="str">
        <f>IF(ISNUMBER(SEARCH("COM",B129)),VLOOKUP(B129,'[10]COMP.BG'!$A:$M,13,FALSE),VLOOKUP(B129,[10]SINAPI!A:M,7,FALSE))</f>
        <v>7,21</v>
      </c>
      <c r="H129" s="133" t="str">
        <f>IF(ISNUMBER(SEARCH("COM",B129)),VLOOKUP(B129,'[10]COMP.BG'!$A:$N,14,FALSE),VLOOKUP(B129,[10]SINAPI!A:N,6,FALSE))</f>
        <v>18,27</v>
      </c>
      <c r="I129" s="42">
        <f t="shared" si="33"/>
        <v>764.26</v>
      </c>
      <c r="J129" s="42">
        <f t="shared" si="34"/>
        <v>1936.62</v>
      </c>
      <c r="K129" s="42">
        <f t="shared" si="35"/>
        <v>2700.88</v>
      </c>
      <c r="L129" s="42">
        <f t="shared" si="36"/>
        <v>638.76</v>
      </c>
      <c r="M129" s="42">
        <f t="shared" si="37"/>
        <v>3339.6400000000003</v>
      </c>
      <c r="N129" s="102">
        <f t="shared" si="39"/>
        <v>3.3396400066792779E-2</v>
      </c>
    </row>
    <row r="130" spans="1:14" s="40" customFormat="1" x14ac:dyDescent="0.2">
      <c r="A130" s="201" t="s">
        <v>847</v>
      </c>
      <c r="B130" s="111">
        <v>102192</v>
      </c>
      <c r="C130" s="111" t="s">
        <v>192</v>
      </c>
      <c r="D130" s="199" t="str">
        <f>IF(ISNUMBER(SEARCH("Com",B130)),VLOOKUP(B130,'[10]COMP.BG'!$A:$N,3,FALSE),VLOOKUP(B130,[10]SINAPI!$A:$M,2,FALSE))</f>
        <v>REMOÇÃO DE VIDRO TEMPERADO FIXADO EM PERFIL U. AF_01/2021</v>
      </c>
      <c r="E130" s="41" t="str">
        <f>IF(ISNUMBER(SEARCH("Com",B130)),VLOOKUP(B130,'[10]COMP.BG'!$A:$N,5,FALSE),VLOOKUP(B130,[10]SINAPI!$A:$M,4,FALSE))</f>
        <v>M2</v>
      </c>
      <c r="F130" s="258">
        <v>176</v>
      </c>
      <c r="G130" s="133" t="str">
        <f>IF(ISNUMBER(SEARCH("COM",B130)),VLOOKUP(B130,'[10]COMP.BG'!$A:$M,13,FALSE),VLOOKUP(B130,[10]SINAPI!A:M,7,FALSE))</f>
        <v>5,13</v>
      </c>
      <c r="H130" s="133" t="str">
        <f>IF(ISNUMBER(SEARCH("COM",B130)),VLOOKUP(B130,'[10]COMP.BG'!$A:$N,14,FALSE),VLOOKUP(B130,[10]SINAPI!A:N,6,FALSE))</f>
        <v>13,05</v>
      </c>
      <c r="I130" s="42">
        <f t="shared" si="33"/>
        <v>902.88</v>
      </c>
      <c r="J130" s="42">
        <f t="shared" si="34"/>
        <v>2296.8000000000002</v>
      </c>
      <c r="K130" s="42">
        <f t="shared" si="35"/>
        <v>3199.6800000000003</v>
      </c>
      <c r="L130" s="42">
        <f t="shared" si="36"/>
        <v>756.72</v>
      </c>
      <c r="M130" s="42">
        <f t="shared" si="37"/>
        <v>3956.4000000000005</v>
      </c>
      <c r="N130" s="102">
        <f t="shared" si="39"/>
        <v>3.9564000079127977E-2</v>
      </c>
    </row>
    <row r="131" spans="1:14" s="40" customFormat="1" x14ac:dyDescent="0.2">
      <c r="A131" s="201" t="s">
        <v>848</v>
      </c>
      <c r="B131" s="113" t="s">
        <v>775</v>
      </c>
      <c r="C131" s="112" t="s">
        <v>197</v>
      </c>
      <c r="D131" s="199" t="str">
        <f>IF(ISNUMBER(SEARCH("Com",B131)),VLOOKUP(B131,'[10]COMP.BG'!$A:$N,3,FALSE),VLOOKUP(B131,[10]SINAPI!$A:$M,2,FALSE))</f>
        <v>REMOÇÃO E DESCARTE DE CARENAGENS DO MODELO ANTIGO</v>
      </c>
      <c r="E131" s="41" t="str">
        <f>IF(ISNUMBER(SEARCH("Com",B131)),VLOOKUP(B131,'[10]COMP.BG'!$A:$N,5,FALSE),VLOOKUP(B131,[10]SINAPI!$A:$M,4,FALSE))</f>
        <v>UN</v>
      </c>
      <c r="F131" s="258">
        <v>4</v>
      </c>
      <c r="G131" s="133">
        <f>IF(ISNUMBER(SEARCH("COM",B131)),VLOOKUP(B131,'[10]COMP.BG'!$A:$M,13,FALSE),VLOOKUP(B131,[10]SINAPI!A:M,7,FALSE))</f>
        <v>22.47</v>
      </c>
      <c r="H131" s="133">
        <f>IF(ISNUMBER(SEARCH("COM",B131)),VLOOKUP(B131,'[10]COMP.BG'!$A:$N,14,FALSE),VLOOKUP(B131,[10]SINAPI!A:N,6,FALSE))</f>
        <v>60.260000000000005</v>
      </c>
      <c r="I131" s="42">
        <f t="shared" si="33"/>
        <v>89.88</v>
      </c>
      <c r="J131" s="42">
        <f t="shared" si="34"/>
        <v>241.04</v>
      </c>
      <c r="K131" s="42">
        <f t="shared" si="35"/>
        <v>330.91999999999996</v>
      </c>
      <c r="L131" s="42">
        <f t="shared" si="36"/>
        <v>78.260000000000005</v>
      </c>
      <c r="M131" s="42">
        <f t="shared" si="37"/>
        <v>409.17999999999995</v>
      </c>
      <c r="N131" s="102">
        <f t="shared" si="39"/>
        <v>4.0918000081835966E-3</v>
      </c>
    </row>
    <row r="132" spans="1:14" s="40" customFormat="1" x14ac:dyDescent="0.2">
      <c r="A132" s="201" t="s">
        <v>849</v>
      </c>
      <c r="B132" s="113" t="s">
        <v>776</v>
      </c>
      <c r="C132" s="112" t="s">
        <v>197</v>
      </c>
      <c r="D132" s="199" t="str">
        <f>IF(ISNUMBER(SEARCH("Com",B132)),VLOOKUP(B132,'[10]COMP.BG'!$A:$N,3,FALSE),VLOOKUP(B132,[10]SINAPI!$A:$M,2,FALSE))</f>
        <v>REMOÇÃO PÓRTICO 24 HORAS (TIPO COLUNA) E BOTOEIRA</v>
      </c>
      <c r="E132" s="41" t="str">
        <f>IF(ISNUMBER(SEARCH("Com",B132)),VLOOKUP(B132,'[10]COMP.BG'!$A:$N,5,FALSE),VLOOKUP(B132,[10]SINAPI!$A:$M,4,FALSE))</f>
        <v>UN</v>
      </c>
      <c r="F132" s="258">
        <v>4</v>
      </c>
      <c r="G132" s="133">
        <f>IF(ISNUMBER(SEARCH("COM",B132)),VLOOKUP(B132,'[10]COMP.BG'!$A:$M,13,FALSE),VLOOKUP(B132,[10]SINAPI!A:M,7,FALSE))</f>
        <v>30.470000000000002</v>
      </c>
      <c r="H132" s="133">
        <f>IF(ISNUMBER(SEARCH("COM",B132)),VLOOKUP(B132,'[10]COMP.BG'!$A:$N,14,FALSE),VLOOKUP(B132,[10]SINAPI!A:N,6,FALSE))</f>
        <v>87.24</v>
      </c>
      <c r="I132" s="42">
        <f t="shared" si="33"/>
        <v>121.88</v>
      </c>
      <c r="J132" s="42">
        <f t="shared" si="34"/>
        <v>348.96</v>
      </c>
      <c r="K132" s="42">
        <f t="shared" si="35"/>
        <v>470.84</v>
      </c>
      <c r="L132" s="42">
        <f t="shared" si="36"/>
        <v>111.35</v>
      </c>
      <c r="M132" s="42">
        <f t="shared" si="37"/>
        <v>582.18999999999994</v>
      </c>
      <c r="N132" s="102">
        <f t="shared" si="39"/>
        <v>5.8219000116437958E-3</v>
      </c>
    </row>
    <row r="133" spans="1:14" s="40" customFormat="1" x14ac:dyDescent="0.2">
      <c r="A133" s="201" t="s">
        <v>850</v>
      </c>
      <c r="B133" s="113" t="s">
        <v>777</v>
      </c>
      <c r="C133" s="112" t="s">
        <v>197</v>
      </c>
      <c r="D133" s="199" t="str">
        <f>IF(ISNUMBER(SEARCH("Com",B133)),VLOOKUP(B133,'[10]COMP.BG'!$A:$N,3,FALSE),VLOOKUP(B133,[10]SINAPI!$A:$M,2,FALSE))</f>
        <v>REMOÇÃO SUBPÓRTICO (GOLEIRA) E BOTOEIRA</v>
      </c>
      <c r="E133" s="41" t="str">
        <f>IF(ISNUMBER(SEARCH("Com",B133)),VLOOKUP(B133,'[10]COMP.BG'!$A:$N,5,FALSE),VLOOKUP(B133,[10]SINAPI!$A:$M,4,FALSE))</f>
        <v>UN</v>
      </c>
      <c r="F133" s="258">
        <v>5</v>
      </c>
      <c r="G133" s="133">
        <f>IF(ISNUMBER(SEARCH("COM",B133)),VLOOKUP(B133,'[10]COMP.BG'!$A:$M,13,FALSE),VLOOKUP(B133,[10]SINAPI!A:M,7,FALSE))</f>
        <v>34.274999999999999</v>
      </c>
      <c r="H133" s="133">
        <f>IF(ISNUMBER(SEARCH("COM",B133)),VLOOKUP(B133,'[10]COMP.BG'!$A:$N,14,FALSE),VLOOKUP(B133,[10]SINAPI!A:N,6,FALSE))</f>
        <v>99.16</v>
      </c>
      <c r="I133" s="42">
        <f t="shared" si="33"/>
        <v>171.38</v>
      </c>
      <c r="J133" s="42">
        <f t="shared" si="34"/>
        <v>495.8</v>
      </c>
      <c r="K133" s="42">
        <f t="shared" si="35"/>
        <v>667.18000000000006</v>
      </c>
      <c r="L133" s="42">
        <f t="shared" si="36"/>
        <v>157.79</v>
      </c>
      <c r="M133" s="42">
        <f t="shared" si="37"/>
        <v>824.97</v>
      </c>
      <c r="N133" s="102">
        <f t="shared" si="39"/>
        <v>8.2497000164993943E-3</v>
      </c>
    </row>
    <row r="134" spans="1:14" s="40" customFormat="1" x14ac:dyDescent="0.2">
      <c r="A134" s="201" t="s">
        <v>851</v>
      </c>
      <c r="B134" s="113" t="s">
        <v>778</v>
      </c>
      <c r="C134" s="112" t="s">
        <v>197</v>
      </c>
      <c r="D134" s="199" t="str">
        <f>IF(ISNUMBER(SEARCH("Com",B134)),VLOOKUP(B134,'[10]COMP.BG'!$A:$N,3,FALSE),VLOOKUP(B134,[10]SINAPI!$A:$M,2,FALSE))</f>
        <v>RETIRADA DE GUICHÊS PADRÃO ANTIGO</v>
      </c>
      <c r="E134" s="41" t="str">
        <f>IF(ISNUMBER(SEARCH("Com",B134)),VLOOKUP(B134,'[10]COMP.BG'!$A:$N,5,FALSE),VLOOKUP(B134,[10]SINAPI!$A:$M,4,FALSE))</f>
        <v>UN</v>
      </c>
      <c r="F134" s="258">
        <v>19</v>
      </c>
      <c r="G134" s="133">
        <f>IF(ISNUMBER(SEARCH("COM",B134)),VLOOKUP(B134,'[10]COMP.BG'!$A:$M,13,FALSE),VLOOKUP(B134,[10]SINAPI!A:M,7,FALSE))</f>
        <v>8.9880000000000013</v>
      </c>
      <c r="H134" s="133">
        <f>IF(ISNUMBER(SEARCH("COM",B134)),VLOOKUP(B134,'[10]COMP.BG'!$A:$N,14,FALSE),VLOOKUP(B134,[10]SINAPI!A:N,6,FALSE))</f>
        <v>24.103999999999999</v>
      </c>
      <c r="I134" s="42">
        <f t="shared" si="33"/>
        <v>170.77</v>
      </c>
      <c r="J134" s="42">
        <f t="shared" si="34"/>
        <v>457.98</v>
      </c>
      <c r="K134" s="42">
        <f t="shared" si="35"/>
        <v>628.75</v>
      </c>
      <c r="L134" s="42">
        <f t="shared" si="36"/>
        <v>148.69999999999999</v>
      </c>
      <c r="M134" s="42">
        <f t="shared" si="37"/>
        <v>777.45</v>
      </c>
      <c r="N134" s="102">
        <f t="shared" si="39"/>
        <v>7.7745000155489954E-3</v>
      </c>
    </row>
    <row r="135" spans="1:14" s="40" customFormat="1" ht="25.5" x14ac:dyDescent="0.2">
      <c r="A135" s="201" t="s">
        <v>852</v>
      </c>
      <c r="B135" s="113" t="s">
        <v>779</v>
      </c>
      <c r="C135" s="112" t="s">
        <v>197</v>
      </c>
      <c r="D135" s="19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58">
        <v>18</v>
      </c>
      <c r="G135" s="133">
        <f>IF(ISNUMBER(SEARCH("COM",B135)),VLOOKUP(B135,'[10]COMP.BG'!$A:$M,13,FALSE),VLOOKUP(B135,[10]SINAPI!A:M,7,FALSE))</f>
        <v>12.04</v>
      </c>
      <c r="H135" s="133">
        <f>IF(ISNUMBER(SEARCH("COM",B135)),VLOOKUP(B135,'[10]COMP.BG'!$A:$N,14,FALSE),VLOOKUP(B135,[10]SINAPI!A:N,6,FALSE))</f>
        <v>29.095999999999997</v>
      </c>
      <c r="I135" s="42">
        <f t="shared" si="33"/>
        <v>216.72</v>
      </c>
      <c r="J135" s="42">
        <f t="shared" si="34"/>
        <v>523.73</v>
      </c>
      <c r="K135" s="42">
        <f t="shared" si="35"/>
        <v>740.45</v>
      </c>
      <c r="L135" s="42">
        <f t="shared" si="36"/>
        <v>175.12</v>
      </c>
      <c r="M135" s="42">
        <f t="shared" si="37"/>
        <v>915.57</v>
      </c>
      <c r="N135" s="102">
        <f t="shared" si="39"/>
        <v>9.1557000183113951E-3</v>
      </c>
    </row>
    <row r="136" spans="1:14" s="40" customFormat="1" x14ac:dyDescent="0.2">
      <c r="A136" s="198" t="s">
        <v>54</v>
      </c>
      <c r="B136" s="208"/>
      <c r="C136" s="212"/>
      <c r="D136" s="209" t="s">
        <v>695</v>
      </c>
      <c r="E136" s="208"/>
      <c r="F136" s="244">
        <v>0</v>
      </c>
      <c r="G136" s="208"/>
      <c r="H136" s="208"/>
      <c r="I136" s="208"/>
      <c r="J136" s="208"/>
      <c r="K136" s="208"/>
      <c r="L136" s="208"/>
      <c r="M136" s="208"/>
      <c r="N136" s="210"/>
    </row>
    <row r="137" spans="1:14" s="40" customFormat="1" x14ac:dyDescent="0.2">
      <c r="A137" s="201" t="s">
        <v>853</v>
      </c>
      <c r="B137" s="118">
        <v>93358</v>
      </c>
      <c r="C137" s="111" t="s">
        <v>192</v>
      </c>
      <c r="D137" s="19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58">
        <v>529</v>
      </c>
      <c r="G137" s="133" t="str">
        <f>IF(ISNUMBER(SEARCH("COM",B137)),VLOOKUP(B137,'[10]COMP.BG'!$A:$M,13,FALSE),VLOOKUP(B137,[10]SINAPI!A:M,7,FALSE))</f>
        <v>29,60</v>
      </c>
      <c r="H137" s="133" t="str">
        <f>IF(ISNUMBER(SEARCH("COM",B137)),VLOOKUP(B137,'[10]COMP.BG'!$A:$N,14,FALSE),VLOOKUP(B137,[10]SINAPI!A:N,6,FALSE))</f>
        <v>68,23</v>
      </c>
      <c r="I137" s="42">
        <f t="shared" ref="I137:I139" si="40">ROUND(F137*G137,2)</f>
        <v>15658.4</v>
      </c>
      <c r="J137" s="42">
        <f t="shared" ref="J137:J139" si="41">ROUND(F137*H137,2)</f>
        <v>36093.67</v>
      </c>
      <c r="K137" s="42">
        <f t="shared" ref="K137:K139" si="42">I137+J137</f>
        <v>51752.07</v>
      </c>
      <c r="L137" s="42">
        <f t="shared" ref="L137:L139" si="43">ROUND($L$15*K137,2)</f>
        <v>12239.36</v>
      </c>
      <c r="M137" s="42">
        <f t="shared" ref="M137:M139" si="44">K137+L137</f>
        <v>63991.43</v>
      </c>
      <c r="N137" s="102">
        <f>M137/$M$1018*100</f>
        <v>0.63991430127982818</v>
      </c>
    </row>
    <row r="138" spans="1:14" s="40" customFormat="1" x14ac:dyDescent="0.2">
      <c r="A138" s="201" t="s">
        <v>854</v>
      </c>
      <c r="B138" s="118">
        <v>96995</v>
      </c>
      <c r="C138" s="111" t="s">
        <v>192</v>
      </c>
      <c r="D138" s="199" t="str">
        <f>IF(ISNUMBER(SEARCH("Com",B138)),VLOOKUP(B138,'[10]COMP.BG'!$A:$N,3,FALSE),VLOOKUP(B138,[10]SINAPI!$A:$M,2,FALSE))</f>
        <v>REATERRO MANUAL APILOADO COM SOQUETE. AF_10/2017</v>
      </c>
      <c r="E138" s="41" t="str">
        <f>IF(ISNUMBER(SEARCH("Com",B138)),VLOOKUP(B138,'[10]COMP.BG'!$A:$N,5,FALSE),VLOOKUP(B138,[10]SINAPI!$A:$M,4,FALSE))</f>
        <v>M3</v>
      </c>
      <c r="F138" s="258">
        <v>529</v>
      </c>
      <c r="G138" s="133" t="str">
        <f>IF(ISNUMBER(SEARCH("COM",B138)),VLOOKUP(B138,'[10]COMP.BG'!$A:$M,13,FALSE),VLOOKUP(B138,[10]SINAPI!A:M,7,FALSE))</f>
        <v>17,94</v>
      </c>
      <c r="H138" s="133" t="str">
        <f>IF(ISNUMBER(SEARCH("COM",B138)),VLOOKUP(B138,'[10]COMP.BG'!$A:$N,14,FALSE),VLOOKUP(B138,[10]SINAPI!A:N,6,FALSE))</f>
        <v>41,37</v>
      </c>
      <c r="I138" s="42">
        <f t="shared" si="40"/>
        <v>9490.26</v>
      </c>
      <c r="J138" s="42">
        <f t="shared" si="41"/>
        <v>21884.73</v>
      </c>
      <c r="K138" s="42">
        <f t="shared" si="42"/>
        <v>31374.989999999998</v>
      </c>
      <c r="L138" s="42">
        <f t="shared" si="43"/>
        <v>7420.19</v>
      </c>
      <c r="M138" s="42">
        <f t="shared" si="44"/>
        <v>38795.18</v>
      </c>
      <c r="N138" s="102">
        <f>M138/$M$1018*100</f>
        <v>0.38795180077590335</v>
      </c>
    </row>
    <row r="139" spans="1:14" s="40" customFormat="1" x14ac:dyDescent="0.2">
      <c r="A139" s="201" t="s">
        <v>855</v>
      </c>
      <c r="B139" s="118">
        <v>93382</v>
      </c>
      <c r="C139" s="111" t="s">
        <v>192</v>
      </c>
      <c r="D139" s="199" t="str">
        <f>IF(ISNUMBER(SEARCH("Com",B139)),VLOOKUP(B139,'[10]COMP.BG'!$A:$N,3,FALSE),VLOOKUP(B139,[10]SINAPI!$A:$M,2,FALSE))</f>
        <v>REATERRO MANUAL DE VALAS COM COMPACTAÇÃO MECANIZADA. AF_04/2016</v>
      </c>
      <c r="E139" s="41" t="str">
        <f>IF(ISNUMBER(SEARCH("Com",B139)),VLOOKUP(B139,'[10]COMP.BG'!$A:$N,5,FALSE),VLOOKUP(B139,[10]SINAPI!$A:$M,4,FALSE))</f>
        <v>M3</v>
      </c>
      <c r="F139" s="258">
        <v>529</v>
      </c>
      <c r="G139" s="133" t="str">
        <f>IF(ISNUMBER(SEARCH("COM",B139)),VLOOKUP(B139,'[10]COMP.BG'!$A:$M,13,FALSE),VLOOKUP(B139,[10]SINAPI!A:M,7,FALSE))</f>
        <v>11,88</v>
      </c>
      <c r="H139" s="133" t="str">
        <f>IF(ISNUMBER(SEARCH("COM",B139)),VLOOKUP(B139,'[10]COMP.BG'!$A:$N,14,FALSE),VLOOKUP(B139,[10]SINAPI!A:N,6,FALSE))</f>
        <v>26,82</v>
      </c>
      <c r="I139" s="42">
        <f t="shared" si="40"/>
        <v>6284.52</v>
      </c>
      <c r="J139" s="42">
        <f t="shared" si="41"/>
        <v>14187.78</v>
      </c>
      <c r="K139" s="42">
        <f t="shared" si="42"/>
        <v>20472.300000000003</v>
      </c>
      <c r="L139" s="42">
        <f t="shared" si="43"/>
        <v>4841.7</v>
      </c>
      <c r="M139" s="42">
        <f t="shared" si="44"/>
        <v>25314.000000000004</v>
      </c>
      <c r="N139" s="102">
        <f>M139/$M$1018*100</f>
        <v>0.25314000050627988</v>
      </c>
    </row>
    <row r="140" spans="1:14" s="40" customFormat="1" x14ac:dyDescent="0.2">
      <c r="A140" s="202">
        <v>3</v>
      </c>
      <c r="B140" s="211"/>
      <c r="C140" s="203"/>
      <c r="D140" s="204" t="s">
        <v>55</v>
      </c>
      <c r="E140" s="205"/>
      <c r="F140" s="243"/>
      <c r="G140" s="206"/>
      <c r="H140" s="206"/>
      <c r="I140" s="207">
        <f>SUM(I141:I144)</f>
        <v>262613.49</v>
      </c>
      <c r="J140" s="207">
        <f t="shared" ref="J140" si="45">SUM(J141:J144)</f>
        <v>61418.53</v>
      </c>
      <c r="K140" s="207">
        <f>SUM(K141:K144)</f>
        <v>324032.02</v>
      </c>
      <c r="L140" s="207">
        <f t="shared" ref="L140:N140" si="46">SUM(L141:L144)</f>
        <v>76633.570000000007</v>
      </c>
      <c r="M140" s="207">
        <f t="shared" si="46"/>
        <v>400665.58999999997</v>
      </c>
      <c r="N140" s="207">
        <f t="shared" si="46"/>
        <v>4.0066559080133102</v>
      </c>
    </row>
    <row r="141" spans="1:14" s="40" customFormat="1" ht="38.25" x14ac:dyDescent="0.2">
      <c r="A141" s="201" t="s">
        <v>56</v>
      </c>
      <c r="B141" s="113" t="s">
        <v>856</v>
      </c>
      <c r="C141" s="112" t="s">
        <v>197</v>
      </c>
      <c r="D141" s="19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58">
        <v>74</v>
      </c>
      <c r="G141" s="133">
        <f>IF(ISNUMBER(SEARCH("COM",B141)),VLOOKUP(B141,'[10]COMP.BG'!$A:$M,13,FALSE),VLOOKUP(B141,[10]SINAPI!A:M,7,FALSE))</f>
        <v>1904.6712299999999</v>
      </c>
      <c r="H141" s="133">
        <f>IF(ISNUMBER(SEARCH("COM",B141)),VLOOKUP(B141,'[10]COMP.BG'!$A:$N,14,FALSE),VLOOKUP(B141,[10]SINAPI!A:N,6,FALSE))</f>
        <v>478.64229999999986</v>
      </c>
      <c r="I141" s="42">
        <f t="shared" ref="I141:I144" si="47">ROUND(F141*G141,2)</f>
        <v>140945.67000000001</v>
      </c>
      <c r="J141" s="42">
        <f t="shared" ref="J141:J144" si="48">ROUND(F141*H141,2)</f>
        <v>35419.53</v>
      </c>
      <c r="K141" s="42">
        <f t="shared" ref="K141:K144" si="49">I141+J141</f>
        <v>176365.2</v>
      </c>
      <c r="L141" s="42">
        <f t="shared" ref="L141:L144" si="50">ROUND($L$15*K141,2)</f>
        <v>41710.370000000003</v>
      </c>
      <c r="M141" s="42">
        <f t="shared" ref="M141:M144" si="51">K141+L141</f>
        <v>218075.57</v>
      </c>
      <c r="N141" s="102">
        <f>M141/$M$1018*100</f>
        <v>2.1807557043615104</v>
      </c>
    </row>
    <row r="142" spans="1:14" s="40" customFormat="1" ht="38.25" x14ac:dyDescent="0.2">
      <c r="A142" s="201" t="s">
        <v>57</v>
      </c>
      <c r="B142" s="113" t="s">
        <v>857</v>
      </c>
      <c r="C142" s="112" t="s">
        <v>197</v>
      </c>
      <c r="D142" s="19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58">
        <v>1477</v>
      </c>
      <c r="G142" s="133">
        <f>IF(ISNUMBER(SEARCH("COM",B142)),VLOOKUP(B142,'[10]COMP.BG'!$A:$M,13,FALSE),VLOOKUP(B142,[10]SINAPI!A:M,7,FALSE))</f>
        <v>20.723419</v>
      </c>
      <c r="H142" s="133">
        <f>IF(ISNUMBER(SEARCH("COM",B142)),VLOOKUP(B142,'[10]COMP.BG'!$A:$N,14,FALSE),VLOOKUP(B142,[10]SINAPI!A:N,6,FALSE))</f>
        <v>1.2097880000000001</v>
      </c>
      <c r="I142" s="42">
        <f t="shared" ref="I142:I143" si="52">ROUND(F142*G142,2)</f>
        <v>30608.49</v>
      </c>
      <c r="J142" s="42">
        <f t="shared" ref="J142:J143" si="53">ROUND(F142*H142,2)</f>
        <v>1786.86</v>
      </c>
      <c r="K142" s="42">
        <f t="shared" ref="K142:K143" si="54">I142+J142</f>
        <v>32395.350000000002</v>
      </c>
      <c r="L142" s="42">
        <f t="shared" ref="L142:L143" si="55">ROUND($L$15*K142,2)</f>
        <v>7661.5</v>
      </c>
      <c r="M142" s="42">
        <f t="shared" ref="M142:M143" si="56">K142+L142</f>
        <v>40056.850000000006</v>
      </c>
      <c r="N142" s="102">
        <f>M142/$M$1018*100</f>
        <v>0.40056850080113676</v>
      </c>
    </row>
    <row r="143" spans="1:14" s="40" customFormat="1" ht="25.5" x14ac:dyDescent="0.2">
      <c r="A143" s="201" t="s">
        <v>219</v>
      </c>
      <c r="B143" s="113" t="s">
        <v>1707</v>
      </c>
      <c r="C143" s="112" t="s">
        <v>197</v>
      </c>
      <c r="D143" s="19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58">
        <v>111</v>
      </c>
      <c r="G143" s="133">
        <f>IF(ISNUMBER(SEARCH("COM",B143)),VLOOKUP(B143,'[10]COMP.BG'!$A:$M,13,FALSE),VLOOKUP(B143,[10]SINAPI!A:M,7,FALSE))</f>
        <v>390.53499999999997</v>
      </c>
      <c r="H143" s="133">
        <f>IF(ISNUMBER(SEARCH("COM",B143)),VLOOKUP(B143,'[10]COMP.BG'!$A:$N,14,FALSE),VLOOKUP(B143,[10]SINAPI!A:N,6,FALSE))</f>
        <v>180.44</v>
      </c>
      <c r="I143" s="42">
        <f t="shared" si="52"/>
        <v>43349.39</v>
      </c>
      <c r="J143" s="42">
        <f t="shared" si="53"/>
        <v>20028.84</v>
      </c>
      <c r="K143" s="42">
        <f t="shared" si="54"/>
        <v>63378.229999999996</v>
      </c>
      <c r="L143" s="42">
        <f t="shared" si="55"/>
        <v>14988.95</v>
      </c>
      <c r="M143" s="42">
        <f t="shared" si="56"/>
        <v>78367.179999999993</v>
      </c>
      <c r="N143" s="102">
        <f>M143/$M$1018*100</f>
        <v>0.78367180156734306</v>
      </c>
    </row>
    <row r="144" spans="1:14" s="40" customFormat="1" ht="25.5" x14ac:dyDescent="0.2">
      <c r="A144" s="201" t="s">
        <v>222</v>
      </c>
      <c r="B144" s="113" t="s">
        <v>1708</v>
      </c>
      <c r="C144" s="112" t="s">
        <v>197</v>
      </c>
      <c r="D144" s="19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58">
        <v>111</v>
      </c>
      <c r="G144" s="133">
        <f>IF(ISNUMBER(SEARCH("COM",B144)),VLOOKUP(B144,'[10]COMP.BG'!$A:$M,13,FALSE),VLOOKUP(B144,[10]SINAPI!A:M,7,FALSE))</f>
        <v>429.81931999999995</v>
      </c>
      <c r="H144" s="133">
        <f>IF(ISNUMBER(SEARCH("COM",B144)),VLOOKUP(B144,'[10]COMP.BG'!$A:$N,14,FALSE),VLOOKUP(B144,[10]SINAPI!A:N,6,FALSE))</f>
        <v>37.687379999999997</v>
      </c>
      <c r="I144" s="42">
        <f t="shared" si="47"/>
        <v>47709.94</v>
      </c>
      <c r="J144" s="42">
        <f t="shared" si="48"/>
        <v>4183.3</v>
      </c>
      <c r="K144" s="42">
        <f t="shared" si="49"/>
        <v>51893.240000000005</v>
      </c>
      <c r="L144" s="42">
        <f t="shared" si="50"/>
        <v>12272.75</v>
      </c>
      <c r="M144" s="42">
        <f t="shared" si="51"/>
        <v>64165.990000000005</v>
      </c>
      <c r="N144" s="102">
        <f>M144/$M$1018*100</f>
        <v>0.64165990128331951</v>
      </c>
    </row>
    <row r="145" spans="1:14" s="40" customFormat="1" x14ac:dyDescent="0.2">
      <c r="A145" s="202">
        <v>4</v>
      </c>
      <c r="B145" s="211"/>
      <c r="C145" s="203"/>
      <c r="D145" s="204" t="s">
        <v>680</v>
      </c>
      <c r="E145" s="205"/>
      <c r="F145" s="206"/>
      <c r="G145" s="206"/>
      <c r="H145" s="206"/>
      <c r="I145" s="207">
        <f t="shared" ref="I145:N145" si="57">SUM(I146:I215)</f>
        <v>1034623.87</v>
      </c>
      <c r="J145" s="207">
        <f t="shared" si="57"/>
        <v>173109.95000000004</v>
      </c>
      <c r="K145" s="207">
        <f t="shared" si="57"/>
        <v>1207733.8199999998</v>
      </c>
      <c r="L145" s="207">
        <f t="shared" si="57"/>
        <v>285629.04999999993</v>
      </c>
      <c r="M145" s="207">
        <f t="shared" si="57"/>
        <v>1493362.8700000003</v>
      </c>
      <c r="N145" s="207">
        <f t="shared" si="57"/>
        <v>14.933628729867252</v>
      </c>
    </row>
    <row r="146" spans="1:14" s="40" customFormat="1" x14ac:dyDescent="0.2">
      <c r="A146" s="198" t="s">
        <v>58</v>
      </c>
      <c r="B146" s="208"/>
      <c r="C146" s="212"/>
      <c r="D146" s="209" t="s">
        <v>681</v>
      </c>
      <c r="E146" s="208"/>
      <c r="F146" s="244">
        <v>0</v>
      </c>
      <c r="G146" s="208"/>
      <c r="H146" s="208"/>
      <c r="I146" s="208">
        <f t="shared" ref="I146:I162" si="58">ROUND(F146*G146,2)</f>
        <v>0</v>
      </c>
      <c r="J146" s="208">
        <f t="shared" ref="J146:J162" si="59">ROUND(F146*H146,2)</f>
        <v>0</v>
      </c>
      <c r="K146" s="208">
        <f t="shared" ref="K146:K162" si="60">I146+J146</f>
        <v>0</v>
      </c>
      <c r="L146" s="208">
        <f t="shared" ref="L146:L162" si="61">ROUND($L$15*K146,2)</f>
        <v>0</v>
      </c>
      <c r="M146" s="208">
        <f t="shared" ref="M146:M162" si="62">K146+L146</f>
        <v>0</v>
      </c>
      <c r="N146" s="210"/>
    </row>
    <row r="147" spans="1:14" s="40" customFormat="1" ht="25.5" x14ac:dyDescent="0.2">
      <c r="A147" s="219" t="s">
        <v>429</v>
      </c>
      <c r="B147" s="118">
        <v>101159</v>
      </c>
      <c r="C147" s="112" t="s">
        <v>192</v>
      </c>
      <c r="D147" s="19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58">
        <v>189</v>
      </c>
      <c r="G147" s="133" t="str">
        <f>IF(ISNUMBER(SEARCH("COM",B147)),VLOOKUP(B147,'[10]COMP.BG'!$A:$M,13,FALSE),VLOOKUP(B147,[10]SINAPI!A:M,7,FALSE))</f>
        <v>97,24</v>
      </c>
      <c r="H147" s="133" t="str">
        <f>IF(ISNUMBER(SEARCH("COM",B147)),VLOOKUP(B147,'[10]COMP.BG'!$A:$N,14,FALSE),VLOOKUP(B147,[10]SINAPI!A:N,6,FALSE))</f>
        <v>65,93</v>
      </c>
      <c r="I147" s="42">
        <f t="shared" si="58"/>
        <v>18378.36</v>
      </c>
      <c r="J147" s="42">
        <f t="shared" si="59"/>
        <v>12460.77</v>
      </c>
      <c r="K147" s="42">
        <f t="shared" si="60"/>
        <v>30839.13</v>
      </c>
      <c r="L147" s="42">
        <f t="shared" si="61"/>
        <v>7293.45</v>
      </c>
      <c r="M147" s="42">
        <f t="shared" si="62"/>
        <v>38132.58</v>
      </c>
      <c r="N147" s="102">
        <f t="shared" ref="N147:N154" si="63">M147/$M$1018*100</f>
        <v>0.38132580076265138</v>
      </c>
    </row>
    <row r="148" spans="1:14" s="40" customFormat="1" ht="27" customHeight="1" x14ac:dyDescent="0.2">
      <c r="A148" s="219" t="s">
        <v>430</v>
      </c>
      <c r="B148" s="114">
        <v>103324</v>
      </c>
      <c r="C148" s="112" t="s">
        <v>192</v>
      </c>
      <c r="D148" s="19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58">
        <v>189</v>
      </c>
      <c r="G148" s="133" t="str">
        <f>IF(ISNUMBER(SEARCH("COM",B148)),VLOOKUP(B148,'[10]COMP.BG'!$A:$M,13,FALSE),VLOOKUP(B148,[10]SINAPI!A:M,7,FALSE))</f>
        <v>62,31</v>
      </c>
      <c r="H148" s="133" t="str">
        <f>IF(ISNUMBER(SEARCH("COM",B148)),VLOOKUP(B148,'[10]COMP.BG'!$A:$N,14,FALSE),VLOOKUP(B148,[10]SINAPI!A:N,6,FALSE))</f>
        <v>29,17</v>
      </c>
      <c r="I148" s="42">
        <f t="shared" si="58"/>
        <v>11776.59</v>
      </c>
      <c r="J148" s="42">
        <f t="shared" si="59"/>
        <v>5513.13</v>
      </c>
      <c r="K148" s="42">
        <f t="shared" si="60"/>
        <v>17289.72</v>
      </c>
      <c r="L148" s="42">
        <f t="shared" si="61"/>
        <v>4089.02</v>
      </c>
      <c r="M148" s="42">
        <f t="shared" si="62"/>
        <v>21378.74</v>
      </c>
      <c r="N148" s="102">
        <f t="shared" si="63"/>
        <v>0.21378740042757469</v>
      </c>
    </row>
    <row r="149" spans="1:14" s="40" customFormat="1" ht="26.25" customHeight="1" x14ac:dyDescent="0.2">
      <c r="A149" s="219" t="s">
        <v>431</v>
      </c>
      <c r="B149" s="114">
        <v>103326</v>
      </c>
      <c r="C149" s="112" t="s">
        <v>192</v>
      </c>
      <c r="D149" s="19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58">
        <v>189</v>
      </c>
      <c r="G149" s="133" t="str">
        <f>IF(ISNUMBER(SEARCH("COM",B149)),VLOOKUP(B149,'[10]COMP.BG'!$A:$M,13,FALSE),VLOOKUP(B149,[10]SINAPI!A:M,7,FALSE))</f>
        <v>76,95</v>
      </c>
      <c r="H149" s="133" t="str">
        <f>IF(ISNUMBER(SEARCH("COM",B149)),VLOOKUP(B149,'[10]COMP.BG'!$A:$N,14,FALSE),VLOOKUP(B149,[10]SINAPI!A:N,6,FALSE))</f>
        <v>33,61</v>
      </c>
      <c r="I149" s="42">
        <f t="shared" si="58"/>
        <v>14543.55</v>
      </c>
      <c r="J149" s="42">
        <f t="shared" si="59"/>
        <v>6352.29</v>
      </c>
      <c r="K149" s="42">
        <f t="shared" si="60"/>
        <v>20895.84</v>
      </c>
      <c r="L149" s="42">
        <f t="shared" si="61"/>
        <v>4941.87</v>
      </c>
      <c r="M149" s="42">
        <f t="shared" si="62"/>
        <v>25837.71</v>
      </c>
      <c r="N149" s="102">
        <f t="shared" si="63"/>
        <v>0.25837710051675405</v>
      </c>
    </row>
    <row r="150" spans="1:14" s="40" customFormat="1" ht="33" customHeight="1" x14ac:dyDescent="0.2">
      <c r="A150" s="219" t="s">
        <v>432</v>
      </c>
      <c r="B150" s="114">
        <v>103322</v>
      </c>
      <c r="C150" s="112" t="s">
        <v>192</v>
      </c>
      <c r="D150" s="19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58">
        <v>189</v>
      </c>
      <c r="G150" s="133" t="str">
        <f>IF(ISNUMBER(SEARCH("COM",B150)),VLOOKUP(B150,'[10]COMP.BG'!$A:$M,13,FALSE),VLOOKUP(B150,[10]SINAPI!A:M,7,FALSE))</f>
        <v>48,04</v>
      </c>
      <c r="H150" s="133" t="str">
        <f>IF(ISNUMBER(SEARCH("COM",B150)),VLOOKUP(B150,'[10]COMP.BG'!$A:$N,14,FALSE),VLOOKUP(B150,[10]SINAPI!A:N,6,FALSE))</f>
        <v>20,23</v>
      </c>
      <c r="I150" s="42">
        <f t="shared" si="58"/>
        <v>9079.56</v>
      </c>
      <c r="J150" s="42">
        <f t="shared" si="59"/>
        <v>3823.47</v>
      </c>
      <c r="K150" s="42">
        <f t="shared" si="60"/>
        <v>12903.029999999999</v>
      </c>
      <c r="L150" s="42">
        <f t="shared" si="61"/>
        <v>3051.57</v>
      </c>
      <c r="M150" s="42">
        <f t="shared" si="62"/>
        <v>15954.599999999999</v>
      </c>
      <c r="N150" s="102">
        <f t="shared" si="63"/>
        <v>0.15954600031909189</v>
      </c>
    </row>
    <row r="151" spans="1:14" s="40" customFormat="1" x14ac:dyDescent="0.2">
      <c r="A151" s="219" t="s">
        <v>433</v>
      </c>
      <c r="B151" s="113">
        <v>96374</v>
      </c>
      <c r="C151" s="112" t="s">
        <v>192</v>
      </c>
      <c r="D151" s="199" t="str">
        <f>IF(ISNUMBER(SEARCH("Com",B151)),VLOOKUP(B151,'[10]COMP.BG'!$A:$N,3,FALSE),VLOOKUP(B151,[10]SINAPI!$A:$M,2,FALSE))</f>
        <v>INSTALAÇÃO DE REFORÇO DE MADEIRA EM PAREDE DRYWALL. AF_06/2017</v>
      </c>
      <c r="E151" s="41" t="str">
        <f>IF(ISNUMBER(SEARCH("Com",B151)),VLOOKUP(B151,'[10]COMP.BG'!$A:$N,5,FALSE),VLOOKUP(B151,[10]SINAPI!$A:$M,4,FALSE))</f>
        <v>M</v>
      </c>
      <c r="F151" s="258">
        <v>95</v>
      </c>
      <c r="G151" s="133" t="str">
        <f>IF(ISNUMBER(SEARCH("COM",B151)),VLOOKUP(B151,'[10]COMP.BG'!$A:$M,13,FALSE),VLOOKUP(B151,[10]SINAPI!A:M,7,FALSE))</f>
        <v>33,44</v>
      </c>
      <c r="H151" s="133" t="str">
        <f>IF(ISNUMBER(SEARCH("COM",B151)),VLOOKUP(B151,'[10]COMP.BG'!$A:$N,14,FALSE),VLOOKUP(B151,[10]SINAPI!A:N,6,FALSE))</f>
        <v>2,44</v>
      </c>
      <c r="I151" s="42">
        <f t="shared" si="58"/>
        <v>3176.8</v>
      </c>
      <c r="J151" s="42">
        <f t="shared" si="59"/>
        <v>231.8</v>
      </c>
      <c r="K151" s="42">
        <f t="shared" si="60"/>
        <v>3408.6000000000004</v>
      </c>
      <c r="L151" s="42">
        <f t="shared" si="61"/>
        <v>806.13</v>
      </c>
      <c r="M151" s="42">
        <f t="shared" si="62"/>
        <v>4214.7300000000005</v>
      </c>
      <c r="N151" s="102">
        <f t="shared" si="63"/>
        <v>4.2147300084294577E-2</v>
      </c>
    </row>
    <row r="152" spans="1:14" s="40" customFormat="1" ht="25.5" x14ac:dyDescent="0.2">
      <c r="A152" s="219" t="s">
        <v>434</v>
      </c>
      <c r="B152" s="113">
        <v>96359</v>
      </c>
      <c r="C152" s="112" t="s">
        <v>192</v>
      </c>
      <c r="D152" s="19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58">
        <v>189</v>
      </c>
      <c r="G152" s="133" t="str">
        <f>IF(ISNUMBER(SEARCH("COM",B152)),VLOOKUP(B152,'[10]COMP.BG'!$A:$M,13,FALSE),VLOOKUP(B152,[10]SINAPI!A:M,7,FALSE))</f>
        <v>97,47</v>
      </c>
      <c r="H152" s="133" t="str">
        <f>IF(ISNUMBER(SEARCH("COM",B152)),VLOOKUP(B152,'[10]COMP.BG'!$A:$N,14,FALSE),VLOOKUP(B152,[10]SINAPI!A:N,6,FALSE))</f>
        <v>18,27</v>
      </c>
      <c r="I152" s="42">
        <f t="shared" si="58"/>
        <v>18421.830000000002</v>
      </c>
      <c r="J152" s="42">
        <f t="shared" si="59"/>
        <v>3453.03</v>
      </c>
      <c r="K152" s="42">
        <f t="shared" si="60"/>
        <v>21874.86</v>
      </c>
      <c r="L152" s="42">
        <f t="shared" si="61"/>
        <v>5173.3999999999996</v>
      </c>
      <c r="M152" s="42">
        <f t="shared" si="62"/>
        <v>27048.260000000002</v>
      </c>
      <c r="N152" s="102">
        <f t="shared" si="63"/>
        <v>0.27048260054096507</v>
      </c>
    </row>
    <row r="153" spans="1:14" s="40" customFormat="1" ht="38.25" x14ac:dyDescent="0.2">
      <c r="A153" s="219" t="s">
        <v>435</v>
      </c>
      <c r="B153" s="113" t="s">
        <v>858</v>
      </c>
      <c r="C153" s="112" t="s">
        <v>197</v>
      </c>
      <c r="D153" s="19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58">
        <v>189</v>
      </c>
      <c r="G153" s="133">
        <f>IF(ISNUMBER(SEARCH("COM",B153)),VLOOKUP(B153,'[10]COMP.BG'!$A:$M,13,FALSE),VLOOKUP(B153,[10]SINAPI!A:M,7,FALSE))</f>
        <v>110.68050000000001</v>
      </c>
      <c r="H153" s="133">
        <f>IF(ISNUMBER(SEARCH("COM",B153)),VLOOKUP(B153,'[10]COMP.BG'!$A:$N,14,FALSE),VLOOKUP(B153,[10]SINAPI!A:N,6,FALSE))</f>
        <v>18.376100000000001</v>
      </c>
      <c r="I153" s="42">
        <f t="shared" si="58"/>
        <v>20918.61</v>
      </c>
      <c r="J153" s="42">
        <f t="shared" si="59"/>
        <v>3473.08</v>
      </c>
      <c r="K153" s="42">
        <f t="shared" si="60"/>
        <v>24391.690000000002</v>
      </c>
      <c r="L153" s="42">
        <f t="shared" si="61"/>
        <v>5768.63</v>
      </c>
      <c r="M153" s="42">
        <f t="shared" si="62"/>
        <v>30160.320000000003</v>
      </c>
      <c r="N153" s="102">
        <f t="shared" si="63"/>
        <v>0.30160320060320628</v>
      </c>
    </row>
    <row r="154" spans="1:14" s="40" customFormat="1" ht="35.25" customHeight="1" x14ac:dyDescent="0.2">
      <c r="A154" s="219" t="s">
        <v>889</v>
      </c>
      <c r="B154" s="113" t="s">
        <v>859</v>
      </c>
      <c r="C154" s="112" t="s">
        <v>197</v>
      </c>
      <c r="D154" s="19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58">
        <v>189</v>
      </c>
      <c r="G154" s="133">
        <f>IF(ISNUMBER(SEARCH("COM",B154)),VLOOKUP(B154,'[10]COMP.BG'!$A:$M,13,FALSE),VLOOKUP(B154,[10]SINAPI!A:M,7,FALSE))</f>
        <v>101.9225</v>
      </c>
      <c r="H154" s="133">
        <f>IF(ISNUMBER(SEARCH("COM",B154)),VLOOKUP(B154,'[10]COMP.BG'!$A:$N,14,FALSE),VLOOKUP(B154,[10]SINAPI!A:N,6,FALSE))</f>
        <v>18.376100000000001</v>
      </c>
      <c r="I154" s="42">
        <f t="shared" si="58"/>
        <v>19263.349999999999</v>
      </c>
      <c r="J154" s="42">
        <f t="shared" si="59"/>
        <v>3473.08</v>
      </c>
      <c r="K154" s="42">
        <f t="shared" si="60"/>
        <v>22736.43</v>
      </c>
      <c r="L154" s="42">
        <f t="shared" si="61"/>
        <v>5377.17</v>
      </c>
      <c r="M154" s="42">
        <f t="shared" si="62"/>
        <v>28113.599999999999</v>
      </c>
      <c r="N154" s="102">
        <f t="shared" si="63"/>
        <v>0.28113600056227184</v>
      </c>
    </row>
    <row r="155" spans="1:14" s="40" customFormat="1" x14ac:dyDescent="0.2">
      <c r="A155" s="198" t="s">
        <v>422</v>
      </c>
      <c r="B155" s="208"/>
      <c r="C155" s="212"/>
      <c r="D155" s="209" t="s">
        <v>865</v>
      </c>
      <c r="E155" s="208"/>
      <c r="F155" s="244">
        <v>0</v>
      </c>
      <c r="G155" s="208"/>
      <c r="H155" s="208"/>
      <c r="I155" s="208">
        <f t="shared" si="58"/>
        <v>0</v>
      </c>
      <c r="J155" s="208">
        <f t="shared" si="59"/>
        <v>0</v>
      </c>
      <c r="K155" s="208">
        <f t="shared" si="60"/>
        <v>0</v>
      </c>
      <c r="L155" s="208">
        <f t="shared" si="61"/>
        <v>0</v>
      </c>
      <c r="M155" s="208">
        <f t="shared" si="62"/>
        <v>0</v>
      </c>
      <c r="N155" s="210"/>
    </row>
    <row r="156" spans="1:14" s="40" customFormat="1" ht="38.25" x14ac:dyDescent="0.2">
      <c r="A156" s="219" t="s">
        <v>423</v>
      </c>
      <c r="B156" s="113" t="s">
        <v>867</v>
      </c>
      <c r="C156" s="112" t="s">
        <v>197</v>
      </c>
      <c r="D156" s="19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41" t="str">
        <f>IF(ISNUMBER(SEARCH("Com",B156)),VLOOKUP(B156,'[10]COMP.BG'!$A:$N,5,FALSE),VLOOKUP(B156,[10]SINAPI!$A:$M,4,FALSE))</f>
        <v xml:space="preserve">M2    </v>
      </c>
      <c r="F156" s="42">
        <v>19</v>
      </c>
      <c r="G156" s="133">
        <f>IF(ISNUMBER(SEARCH("COM",B156)),VLOOKUP(B156,'[10]COMP.BG'!$A:$M,13,FALSE),VLOOKUP(B156,[10]SINAPI!A:M,7,FALSE))</f>
        <v>803.63499999999999</v>
      </c>
      <c r="H156" s="133">
        <f>IF(ISNUMBER(SEARCH("COM",B156)),VLOOKUP(B156,'[10]COMP.BG'!$A:$N,14,FALSE),VLOOKUP(B156,[10]SINAPI!A:N,6,FALSE))</f>
        <v>128.28</v>
      </c>
      <c r="I156" s="42">
        <f t="shared" si="58"/>
        <v>15269.07</v>
      </c>
      <c r="J156" s="42">
        <f t="shared" si="59"/>
        <v>2437.3200000000002</v>
      </c>
      <c r="K156" s="42">
        <f t="shared" si="60"/>
        <v>17706.39</v>
      </c>
      <c r="L156" s="42">
        <f t="shared" si="61"/>
        <v>4187.5600000000004</v>
      </c>
      <c r="M156" s="42">
        <f t="shared" si="62"/>
        <v>21893.95</v>
      </c>
      <c r="N156" s="102">
        <f t="shared" ref="N156:N162" si="64">M156/$M$1018*100</f>
        <v>0.21893950043787888</v>
      </c>
    </row>
    <row r="157" spans="1:14" s="40" customFormat="1" x14ac:dyDescent="0.2">
      <c r="A157" s="245" t="s">
        <v>692</v>
      </c>
      <c r="B157" s="113" t="s">
        <v>866</v>
      </c>
      <c r="C157" s="112" t="s">
        <v>197</v>
      </c>
      <c r="D157" s="199" t="str">
        <f>IF(ISNUMBER(SEARCH("Com",B157)),VLOOKUP(B157,'[10]COMP.BG'!$A:$N,3,FALSE),VLOOKUP(B157,[10]SINAPI!$A:$M,2,FALSE))</f>
        <v>DIVISÓRIA EM MADEFIBRA FIRE, PARA PINTURA - FORNECIMENTO E INSTALAÇÃO</v>
      </c>
      <c r="E157" s="41" t="str">
        <f>IF(ISNUMBER(SEARCH("Com",B157)),VLOOKUP(B157,'[10]COMP.BG'!$A:$N,5,FALSE),VLOOKUP(B157,[10]SINAPI!$A:$M,4,FALSE))</f>
        <v xml:space="preserve">M2    </v>
      </c>
      <c r="F157" s="258">
        <v>189</v>
      </c>
      <c r="G157" s="133">
        <f>IF(ISNUMBER(SEARCH("COM",B157)),VLOOKUP(B157,'[10]COMP.BG'!$A:$M,13,FALSE),VLOOKUP(B157,[10]SINAPI!A:M,7,FALSE))</f>
        <v>272.52540399999998</v>
      </c>
      <c r="H157" s="133">
        <f>IF(ISNUMBER(SEARCH("COM",B157)),VLOOKUP(B157,'[10]COMP.BG'!$A:$N,14,FALSE),VLOOKUP(B157,[10]SINAPI!A:N,6,FALSE))</f>
        <v>33.409999999999997</v>
      </c>
      <c r="I157" s="42">
        <f t="shared" si="58"/>
        <v>51507.3</v>
      </c>
      <c r="J157" s="42">
        <f t="shared" si="59"/>
        <v>6314.49</v>
      </c>
      <c r="K157" s="42">
        <f t="shared" si="60"/>
        <v>57821.79</v>
      </c>
      <c r="L157" s="42">
        <f t="shared" si="61"/>
        <v>13674.85</v>
      </c>
      <c r="M157" s="42">
        <f t="shared" si="62"/>
        <v>71496.639999999999</v>
      </c>
      <c r="N157" s="102">
        <f t="shared" si="64"/>
        <v>0.7149664014299324</v>
      </c>
    </row>
    <row r="158" spans="1:14" s="40" customFormat="1" ht="25.5" x14ac:dyDescent="0.2">
      <c r="A158" s="219" t="s">
        <v>424</v>
      </c>
      <c r="B158" s="113">
        <v>102253</v>
      </c>
      <c r="C158" s="112" t="s">
        <v>192</v>
      </c>
      <c r="D158" s="199" t="str">
        <f>IF(ISNUMBER(SEARCH("Com",B158)),VLOOKUP(B158,'[10]COMP.BG'!$A:$N,3,FALSE),VLOOKUP(B158,[10]SINAPI!$A:$M,2,FALSE))</f>
        <v>DIVISORIA SANITÁRIA, TIPO CABINE, EM GRANITO CINZA POLIDO, ESP = 3CM, ASSENTADO COM ARGAMASSA COLANTE AC III-E, EXCLUSIVE FERRAGENS. AF_01/2021</v>
      </c>
      <c r="E158" s="41" t="str">
        <f>IF(ISNUMBER(SEARCH("Com",B158)),VLOOKUP(B158,'[10]COMP.BG'!$A:$N,5,FALSE),VLOOKUP(B158,[10]SINAPI!$A:$M,4,FALSE))</f>
        <v>M2</v>
      </c>
      <c r="F158" s="258">
        <v>189</v>
      </c>
      <c r="G158" s="133" t="str">
        <f>IF(ISNUMBER(SEARCH("COM",B158)),VLOOKUP(B158,'[10]COMP.BG'!$A:$M,13,FALSE),VLOOKUP(B158,[10]SINAPI!A:M,7,FALSE))</f>
        <v>795,90</v>
      </c>
      <c r="H158" s="133" t="str">
        <f>IF(ISNUMBER(SEARCH("COM",B158)),VLOOKUP(B158,'[10]COMP.BG'!$A:$N,14,FALSE),VLOOKUP(B158,[10]SINAPI!A:N,6,FALSE))</f>
        <v>78,29</v>
      </c>
      <c r="I158" s="42">
        <f t="shared" si="58"/>
        <v>150425.1</v>
      </c>
      <c r="J158" s="42">
        <f t="shared" si="59"/>
        <v>14796.81</v>
      </c>
      <c r="K158" s="42">
        <f t="shared" si="60"/>
        <v>165221.91</v>
      </c>
      <c r="L158" s="42">
        <f t="shared" si="61"/>
        <v>39074.980000000003</v>
      </c>
      <c r="M158" s="42">
        <f t="shared" si="62"/>
        <v>204296.89</v>
      </c>
      <c r="N158" s="102">
        <f t="shared" si="64"/>
        <v>2.0429689040859369</v>
      </c>
    </row>
    <row r="159" spans="1:14" s="40" customFormat="1" x14ac:dyDescent="0.2">
      <c r="A159" s="219" t="s">
        <v>425</v>
      </c>
      <c r="B159" s="113" t="s">
        <v>1360</v>
      </c>
      <c r="C159" s="112" t="s">
        <v>197</v>
      </c>
      <c r="D159" s="199" t="str">
        <f>IF(ISNUMBER(SEARCH("Com",B159)),VLOOKUP(B159,'[10]COMP.BG'!$A:$N,3,FALSE),VLOOKUP(B159,[10]SINAPI!$A:$M,2,FALSE))</f>
        <v>DIVISÓRIAS TIPO ALCOPLAC, COM PORTAS, INCL. ESTRUTURAS E FERRAGENS DE FIXAÇÃO</v>
      </c>
      <c r="E159" s="41" t="str">
        <f>IF(ISNUMBER(SEARCH("Com",B159)),VLOOKUP(B159,'[10]COMP.BG'!$A:$N,5,FALSE),VLOOKUP(B159,[10]SINAPI!$A:$M,4,FALSE))</f>
        <v>M2</v>
      </c>
      <c r="F159" s="258">
        <v>189</v>
      </c>
      <c r="G159" s="133">
        <f>IF(ISNUMBER(SEARCH("COM",B159)),VLOOKUP(B159,'[10]COMP.BG'!$A:$M,13,FALSE),VLOOKUP(B159,[10]SINAPI!A:M,7,FALSE))</f>
        <v>884.94</v>
      </c>
      <c r="H159" s="133">
        <f>IF(ISNUMBER(SEARCH("COM",B159)),VLOOKUP(B159,'[10]COMP.BG'!$A:$N,14,FALSE),VLOOKUP(B159,[10]SINAPI!A:N,6,FALSE))</f>
        <v>128.85</v>
      </c>
      <c r="I159" s="42">
        <f t="shared" si="58"/>
        <v>167253.66</v>
      </c>
      <c r="J159" s="42">
        <f t="shared" si="59"/>
        <v>24352.65</v>
      </c>
      <c r="K159" s="42">
        <f t="shared" si="60"/>
        <v>191606.31</v>
      </c>
      <c r="L159" s="42">
        <f t="shared" si="61"/>
        <v>45314.89</v>
      </c>
      <c r="M159" s="42">
        <f t="shared" si="62"/>
        <v>236921.2</v>
      </c>
      <c r="N159" s="102">
        <f t="shared" si="64"/>
        <v>2.3692120047384226</v>
      </c>
    </row>
    <row r="160" spans="1:14" s="40" customFormat="1" ht="25.5" x14ac:dyDescent="0.2">
      <c r="A160" s="219" t="s">
        <v>426</v>
      </c>
      <c r="B160" s="113" t="s">
        <v>1361</v>
      </c>
      <c r="C160" s="112" t="s">
        <v>197</v>
      </c>
      <c r="D160" s="199" t="str">
        <f>IF(ISNUMBER(SEARCH("Com",B160)),VLOOKUP(B160,'[10]COMP.BG'!$A:$N,3,FALSE),VLOOKUP(B160,[10]SINAPI!$A:$M,2,FALSE))</f>
        <v>DIVISÓRIAS TIPO ALCOPLAC, TAPA MICTÓRIO COM PRATELEIRA, MEDINDO 0,60 X 1,10M, INCL. ESTRUTURAS E FERRAGENS DE FIXAÇÃO</v>
      </c>
      <c r="E160" s="41" t="str">
        <f>IF(ISNUMBER(SEARCH("Com",B160)),VLOOKUP(B160,'[10]COMP.BG'!$A:$N,5,FALSE),VLOOKUP(B160,[10]SINAPI!$A:$M,4,FALSE))</f>
        <v>UN</v>
      </c>
      <c r="F160" s="258">
        <v>28</v>
      </c>
      <c r="G160" s="133">
        <f>IF(ISNUMBER(SEARCH("COM",B160)),VLOOKUP(B160,'[10]COMP.BG'!$A:$M,13,FALSE),VLOOKUP(B160,[10]SINAPI!A:M,7,FALSE))</f>
        <v>605.96</v>
      </c>
      <c r="H160" s="133">
        <f>IF(ISNUMBER(SEARCH("COM",B160)),VLOOKUP(B160,'[10]COMP.BG'!$A:$N,14,FALSE),VLOOKUP(B160,[10]SINAPI!A:N,6,FALSE))</f>
        <v>85.9</v>
      </c>
      <c r="I160" s="42">
        <f t="shared" si="58"/>
        <v>16966.88</v>
      </c>
      <c r="J160" s="42">
        <f t="shared" si="59"/>
        <v>2405.1999999999998</v>
      </c>
      <c r="K160" s="42">
        <f t="shared" si="60"/>
        <v>19372.080000000002</v>
      </c>
      <c r="L160" s="42">
        <f t="shared" si="61"/>
        <v>4581.5</v>
      </c>
      <c r="M160" s="42">
        <f t="shared" si="62"/>
        <v>23953.58</v>
      </c>
      <c r="N160" s="102">
        <f t="shared" si="64"/>
        <v>0.2395358004790715</v>
      </c>
    </row>
    <row r="161" spans="1:14" s="40" customFormat="1" x14ac:dyDescent="0.2">
      <c r="A161" s="219" t="s">
        <v>427</v>
      </c>
      <c r="B161" s="113" t="s">
        <v>1345</v>
      </c>
      <c r="C161" s="112" t="s">
        <v>197</v>
      </c>
      <c r="D161" s="199" t="str">
        <f>IF(ISNUMBER(SEARCH("Com",B161)),VLOOKUP(B161,'[10]COMP.BG'!$A:$N,3,FALSE),VLOOKUP(B161,[10]SINAPI!$A:$M,2,FALSE))</f>
        <v xml:space="preserve">FORNECIMENTO E INSTALAÇÃO DE PAINEL WALL </v>
      </c>
      <c r="E161" s="41" t="str">
        <f>IF(ISNUMBER(SEARCH("Com",B161)),VLOOKUP(B161,'[10]COMP.BG'!$A:$N,5,FALSE),VLOOKUP(B161,[10]SINAPI!$A:$M,4,FALSE))</f>
        <v>M2</v>
      </c>
      <c r="F161" s="258">
        <v>95</v>
      </c>
      <c r="G161" s="133">
        <f>IF(ISNUMBER(SEARCH("COM",B161)),VLOOKUP(B161,'[10]COMP.BG'!$A:$M,13,FALSE),VLOOKUP(B161,[10]SINAPI!A:M,7,FALSE))</f>
        <v>234.38249999999999</v>
      </c>
      <c r="H161" s="133">
        <f>IF(ISNUMBER(SEARCH("COM",B161)),VLOOKUP(B161,'[10]COMP.BG'!$A:$N,14,FALSE),VLOOKUP(B161,[10]SINAPI!A:N,6,FALSE))</f>
        <v>51.494999999999997</v>
      </c>
      <c r="I161" s="42">
        <f t="shared" si="58"/>
        <v>22266.34</v>
      </c>
      <c r="J161" s="42">
        <f t="shared" si="59"/>
        <v>4892.03</v>
      </c>
      <c r="K161" s="42">
        <f t="shared" si="60"/>
        <v>27158.37</v>
      </c>
      <c r="L161" s="42">
        <f t="shared" si="61"/>
        <v>6422.95</v>
      </c>
      <c r="M161" s="42">
        <f t="shared" si="62"/>
        <v>33581.32</v>
      </c>
      <c r="N161" s="102">
        <f t="shared" si="64"/>
        <v>0.33581320067162618</v>
      </c>
    </row>
    <row r="162" spans="1:14" s="40" customFormat="1" x14ac:dyDescent="0.2">
      <c r="A162" s="219" t="s">
        <v>428</v>
      </c>
      <c r="B162" s="113" t="s">
        <v>913</v>
      </c>
      <c r="C162" s="112" t="s">
        <v>197</v>
      </c>
      <c r="D162" s="199" t="str">
        <f>IF(ISNUMBER(SEARCH("Com",B162)),VLOOKUP(B162,'[10]COMP.BG'!$A:$N,3,FALSE),VLOOKUP(B162,[10]SINAPI!$A:$M,2,FALSE))</f>
        <v>ISOLAMENTO COM LÃ DE ROCHA 50MM</v>
      </c>
      <c r="E162" s="41" t="str">
        <f>IF(ISNUMBER(SEARCH("Com",B162)),VLOOKUP(B162,'[10]COMP.BG'!$A:$N,5,FALSE),VLOOKUP(B162,[10]SINAPI!$A:$M,4,FALSE))</f>
        <v>M2</v>
      </c>
      <c r="F162" s="258">
        <v>189</v>
      </c>
      <c r="G162" s="133">
        <f>IF(ISNUMBER(SEARCH("COM",B162)),VLOOKUP(B162,'[10]COMP.BG'!$A:$M,13,FALSE),VLOOKUP(B162,[10]SINAPI!A:M,7,FALSE))</f>
        <v>63.711666666666673</v>
      </c>
      <c r="H162" s="133">
        <f>IF(ISNUMBER(SEARCH("COM",B162)),VLOOKUP(B162,'[10]COMP.BG'!$A:$N,14,FALSE),VLOOKUP(B162,[10]SINAPI!A:N,6,FALSE))</f>
        <v>9.4670000000000005</v>
      </c>
      <c r="I162" s="42">
        <f t="shared" si="58"/>
        <v>12041.51</v>
      </c>
      <c r="J162" s="42">
        <f t="shared" si="59"/>
        <v>1789.26</v>
      </c>
      <c r="K162" s="42">
        <f t="shared" si="60"/>
        <v>13830.77</v>
      </c>
      <c r="L162" s="42">
        <f t="shared" si="61"/>
        <v>3270.98</v>
      </c>
      <c r="M162" s="42">
        <f t="shared" si="62"/>
        <v>17101.75</v>
      </c>
      <c r="N162" s="102">
        <f t="shared" si="64"/>
        <v>0.17101750034203492</v>
      </c>
    </row>
    <row r="163" spans="1:14" s="40" customFormat="1" x14ac:dyDescent="0.2">
      <c r="A163" s="198" t="s">
        <v>682</v>
      </c>
      <c r="B163" s="208"/>
      <c r="C163" s="212"/>
      <c r="D163" s="209" t="s">
        <v>863</v>
      </c>
      <c r="E163" s="208"/>
      <c r="F163" s="244">
        <v>0</v>
      </c>
      <c r="G163" s="208"/>
      <c r="H163" s="208"/>
      <c r="I163" s="208"/>
      <c r="J163" s="208"/>
      <c r="K163" s="208"/>
      <c r="L163" s="208"/>
      <c r="M163" s="208"/>
      <c r="N163" s="210"/>
    </row>
    <row r="164" spans="1:14" s="40" customFormat="1" x14ac:dyDescent="0.2">
      <c r="A164" s="219" t="s">
        <v>683</v>
      </c>
      <c r="B164" s="114">
        <v>99862</v>
      </c>
      <c r="C164" s="220" t="s">
        <v>192</v>
      </c>
      <c r="D164" s="271" t="str">
        <f>IF(ISNUMBER(SEARCH("Com",B164)),VLOOKUP(B164,'[10]COMP.BG'!$A:$N,3,FALSE),VLOOKUP(B164,[10]SINAPI!$A:$M,2,FALSE))</f>
        <v>GRADIL EM ALUMÍNIO FIXADO EM VÃOS DE JANELAS, FORMADO POR TUBOS DE 3/4". AF_04/2019</v>
      </c>
      <c r="E164" s="41" t="str">
        <f>IF(ISNUMBER(SEARCH("Com",B164)),VLOOKUP(B164,'[10]COMP.BG'!$A:$N,5,FALSE),VLOOKUP(B164,[10]SINAPI!$A:$M,4,FALSE))</f>
        <v>M2</v>
      </c>
      <c r="F164" s="258">
        <v>38</v>
      </c>
      <c r="G164" s="133" t="str">
        <f>IF(ISNUMBER(SEARCH("COM",B164)),VLOOKUP(B164,'[10]COMP.BG'!$A:$M,13,FALSE),VLOOKUP(B164,[10]SINAPI!A:M,7,FALSE))</f>
        <v>336,08</v>
      </c>
      <c r="H164" s="133" t="str">
        <f>IF(ISNUMBER(SEARCH("COM",B164)),VLOOKUP(B164,'[10]COMP.BG'!$A:$N,14,FALSE),VLOOKUP(B164,[10]SINAPI!A:N,6,FALSE))</f>
        <v>342,52</v>
      </c>
      <c r="I164" s="42">
        <f t="shared" ref="I164:I172" si="65">ROUND(F164*G164,2)</f>
        <v>12771.04</v>
      </c>
      <c r="J164" s="42">
        <f t="shared" ref="J164:J172" si="66">ROUND(F164*H164,2)</f>
        <v>13015.76</v>
      </c>
      <c r="K164" s="42">
        <f t="shared" ref="K164:K172" si="67">I164+J164</f>
        <v>25786.800000000003</v>
      </c>
      <c r="L164" s="42">
        <f t="shared" ref="L164:L172" si="68">ROUND($L$15*K164,2)</f>
        <v>6098.58</v>
      </c>
      <c r="M164" s="42">
        <f t="shared" ref="M164:M172" si="69">K164+L164</f>
        <v>31885.380000000005</v>
      </c>
      <c r="N164" s="102">
        <f t="shared" ref="N164:N172" si="70">M164/$M$1018*100</f>
        <v>0.31885380063770746</v>
      </c>
    </row>
    <row r="165" spans="1:14" s="40" customFormat="1" ht="38.25" x14ac:dyDescent="0.2">
      <c r="A165" s="219" t="s">
        <v>684</v>
      </c>
      <c r="B165" s="119">
        <v>94570</v>
      </c>
      <c r="C165" s="220" t="s">
        <v>197</v>
      </c>
      <c r="D165" s="19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41" t="str">
        <f>IF(ISNUMBER(SEARCH("Com",B165)),VLOOKUP(B165,'[10]COMP.BG'!$A:$N,5,FALSE),VLOOKUP(B165,[10]SINAPI!$A:$M,4,FALSE))</f>
        <v>M2</v>
      </c>
      <c r="F165" s="258">
        <v>9</v>
      </c>
      <c r="G165" s="133" t="str">
        <f>IF(ISNUMBER(SEARCH("COM",B165)),VLOOKUP(B165,'[10]COMP.BG'!$A:$M,13,FALSE),VLOOKUP(B165,[10]SINAPI!A:M,7,FALSE))</f>
        <v>410,92</v>
      </c>
      <c r="H165" s="133" t="str">
        <f>IF(ISNUMBER(SEARCH("COM",B165)),VLOOKUP(B165,'[10]COMP.BG'!$A:$N,14,FALSE),VLOOKUP(B165,[10]SINAPI!A:N,6,FALSE))</f>
        <v>16,91</v>
      </c>
      <c r="I165" s="42">
        <f t="shared" si="65"/>
        <v>3698.28</v>
      </c>
      <c r="J165" s="42">
        <f t="shared" si="66"/>
        <v>152.19</v>
      </c>
      <c r="K165" s="42">
        <f t="shared" si="67"/>
        <v>3850.4700000000003</v>
      </c>
      <c r="L165" s="42">
        <f t="shared" si="68"/>
        <v>910.64</v>
      </c>
      <c r="M165" s="42">
        <f t="shared" si="69"/>
        <v>4761.1100000000006</v>
      </c>
      <c r="N165" s="102">
        <f t="shared" si="70"/>
        <v>4.7611100095222181E-2</v>
      </c>
    </row>
    <row r="166" spans="1:14" s="40" customFormat="1" ht="38.25" x14ac:dyDescent="0.2">
      <c r="A166" s="219" t="s">
        <v>685</v>
      </c>
      <c r="B166" s="119">
        <v>94572</v>
      </c>
      <c r="C166" s="220" t="s">
        <v>197</v>
      </c>
      <c r="D166" s="19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41" t="str">
        <f>IF(ISNUMBER(SEARCH("Com",B166)),VLOOKUP(B166,'[10]COMP.BG'!$A:$N,5,FALSE),VLOOKUP(B166,[10]SINAPI!$A:$M,4,FALSE))</f>
        <v>M2</v>
      </c>
      <c r="F166" s="258">
        <v>9</v>
      </c>
      <c r="G166" s="133" t="str">
        <f>IF(ISNUMBER(SEARCH("COM",B166)),VLOOKUP(B166,'[10]COMP.BG'!$A:$M,13,FALSE),VLOOKUP(B166,[10]SINAPI!A:M,7,FALSE))</f>
        <v>588,84</v>
      </c>
      <c r="H166" s="133" t="str">
        <f>IF(ISNUMBER(SEARCH("COM",B166)),VLOOKUP(B166,'[10]COMP.BG'!$A:$N,14,FALSE),VLOOKUP(B166,[10]SINAPI!A:N,6,FALSE))</f>
        <v>22,72</v>
      </c>
      <c r="I166" s="42">
        <f t="shared" si="65"/>
        <v>5299.56</v>
      </c>
      <c r="J166" s="42">
        <f t="shared" si="66"/>
        <v>204.48</v>
      </c>
      <c r="K166" s="42">
        <f t="shared" si="67"/>
        <v>5504.04</v>
      </c>
      <c r="L166" s="42">
        <f t="shared" si="68"/>
        <v>1301.71</v>
      </c>
      <c r="M166" s="42">
        <f t="shared" si="69"/>
        <v>6805.75</v>
      </c>
      <c r="N166" s="102">
        <f t="shared" si="70"/>
        <v>6.805750013611496E-2</v>
      </c>
    </row>
    <row r="167" spans="1:14" s="40" customFormat="1" ht="38.25" x14ac:dyDescent="0.2">
      <c r="A167" s="219" t="s">
        <v>686</v>
      </c>
      <c r="B167" s="119">
        <v>94573</v>
      </c>
      <c r="C167" s="220" t="s">
        <v>197</v>
      </c>
      <c r="D167" s="19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41" t="str">
        <f>IF(ISNUMBER(SEARCH("Com",B167)),VLOOKUP(B167,'[10]COMP.BG'!$A:$N,5,FALSE),VLOOKUP(B167,[10]SINAPI!$A:$M,4,FALSE))</f>
        <v>M2</v>
      </c>
      <c r="F167" s="258">
        <v>9</v>
      </c>
      <c r="G167" s="133" t="str">
        <f>IF(ISNUMBER(SEARCH("COM",B167)),VLOOKUP(B167,'[10]COMP.BG'!$A:$M,13,FALSE),VLOOKUP(B167,[10]SINAPI!A:M,7,FALSE))</f>
        <v>464,96</v>
      </c>
      <c r="H167" s="133" t="str">
        <f>IF(ISNUMBER(SEARCH("COM",B167)),VLOOKUP(B167,'[10]COMP.BG'!$A:$N,14,FALSE),VLOOKUP(B167,[10]SINAPI!A:N,6,FALSE))</f>
        <v>31,31</v>
      </c>
      <c r="I167" s="42">
        <f t="shared" si="65"/>
        <v>4184.6400000000003</v>
      </c>
      <c r="J167" s="42">
        <f t="shared" si="66"/>
        <v>281.79000000000002</v>
      </c>
      <c r="K167" s="42">
        <f t="shared" si="67"/>
        <v>4466.43</v>
      </c>
      <c r="L167" s="42">
        <f t="shared" si="68"/>
        <v>1056.31</v>
      </c>
      <c r="M167" s="42">
        <f t="shared" si="69"/>
        <v>5522.74</v>
      </c>
      <c r="N167" s="102">
        <f t="shared" si="70"/>
        <v>5.5227400110454759E-2</v>
      </c>
    </row>
    <row r="168" spans="1:14" s="40" customFormat="1" ht="25.5" x14ac:dyDescent="0.2">
      <c r="A168" s="219" t="s">
        <v>687</v>
      </c>
      <c r="B168" s="114">
        <v>94569</v>
      </c>
      <c r="C168" s="112" t="s">
        <v>197</v>
      </c>
      <c r="D168" s="199" t="str">
        <f>IF(ISNUMBER(SEARCH("Com",B168)),VLOOKUP(B168,'[10]COMP.BG'!$A:$N,3,FALSE),VLOOKUP(B168,[10]SINAPI!$A:$M,2,FALSE))</f>
        <v>JANELA DE ALUMÍNIO TIPO MAXIM-AR, COM VIDROS, BATENTE E FERRAGENS. EXCLUSIVE ALIZAR, ACABAMENTO E CONTRAMARCO. FORNECIMENTO E INSTALAÇÃO. AF_12/2019</v>
      </c>
      <c r="E168" s="41" t="str">
        <f>IF(ISNUMBER(SEARCH("Com",B168)),VLOOKUP(B168,'[10]COMP.BG'!$A:$N,5,FALSE),VLOOKUP(B168,[10]SINAPI!$A:$M,4,FALSE))</f>
        <v>M2</v>
      </c>
      <c r="F168" s="258">
        <v>9</v>
      </c>
      <c r="G168" s="133" t="str">
        <f>IF(ISNUMBER(SEARCH("COM",B168)),VLOOKUP(B168,'[10]COMP.BG'!$A:$M,13,FALSE),VLOOKUP(B168,[10]SINAPI!A:M,7,FALSE))</f>
        <v>769,12</v>
      </c>
      <c r="H168" s="133" t="str">
        <f>IF(ISNUMBER(SEARCH("COM",B168)),VLOOKUP(B168,'[10]COMP.BG'!$A:$N,14,FALSE),VLOOKUP(B168,[10]SINAPI!A:N,6,FALSE))</f>
        <v>55,68</v>
      </c>
      <c r="I168" s="42">
        <f t="shared" si="65"/>
        <v>6922.08</v>
      </c>
      <c r="J168" s="42">
        <f t="shared" si="66"/>
        <v>501.12</v>
      </c>
      <c r="K168" s="42">
        <f t="shared" si="67"/>
        <v>7423.2</v>
      </c>
      <c r="L168" s="42">
        <f t="shared" si="68"/>
        <v>1755.59</v>
      </c>
      <c r="M168" s="42">
        <f t="shared" si="69"/>
        <v>9178.7899999999991</v>
      </c>
      <c r="N168" s="102">
        <f t="shared" si="70"/>
        <v>9.1787900183575744E-2</v>
      </c>
    </row>
    <row r="169" spans="1:14" s="40" customFormat="1" ht="25.5" x14ac:dyDescent="0.2">
      <c r="A169" s="219" t="s">
        <v>688</v>
      </c>
      <c r="B169" s="118">
        <v>100674</v>
      </c>
      <c r="C169" s="111" t="s">
        <v>197</v>
      </c>
      <c r="D169" s="199" t="str">
        <f>IF(ISNUMBER(SEARCH("Com",B169)),VLOOKUP(B169,'[10]COMP.BG'!$A:$N,3,FALSE),VLOOKUP(B169,[10]SINAPI!$A:$M,2,FALSE))</f>
        <v>JANELA FIXA DE ALUMÍNIO PARA VIDRO, COM VIDRO, BATENTE E FERRAGENS. EXCLUSIVE ACABAMENTO, ALIZAR E CONTRAMARCO. FORNECIMENTO E INSTALAÇÃO. AF_12/2019</v>
      </c>
      <c r="E169" s="41" t="str">
        <f>IF(ISNUMBER(SEARCH("Com",B169)),VLOOKUP(B169,'[10]COMP.BG'!$A:$N,5,FALSE),VLOOKUP(B169,[10]SINAPI!$A:$M,4,FALSE))</f>
        <v>M2</v>
      </c>
      <c r="F169" s="258">
        <v>9</v>
      </c>
      <c r="G169" s="133" t="str">
        <f>IF(ISNUMBER(SEARCH("COM",B169)),VLOOKUP(B169,'[10]COMP.BG'!$A:$M,13,FALSE),VLOOKUP(B169,[10]SINAPI!A:M,7,FALSE))</f>
        <v>874,65</v>
      </c>
      <c r="H169" s="133" t="str">
        <f>IF(ISNUMBER(SEARCH("COM",B169)),VLOOKUP(B169,'[10]COMP.BG'!$A:$N,14,FALSE),VLOOKUP(B169,[10]SINAPI!A:N,6,FALSE))</f>
        <v>23,48</v>
      </c>
      <c r="I169" s="42">
        <f t="shared" si="65"/>
        <v>7871.85</v>
      </c>
      <c r="J169" s="42">
        <f t="shared" si="66"/>
        <v>211.32</v>
      </c>
      <c r="K169" s="42">
        <f t="shared" si="67"/>
        <v>8083.17</v>
      </c>
      <c r="L169" s="42">
        <f t="shared" si="68"/>
        <v>1911.67</v>
      </c>
      <c r="M169" s="42">
        <f t="shared" si="69"/>
        <v>9994.84</v>
      </c>
      <c r="N169" s="102">
        <f t="shared" si="70"/>
        <v>9.9948400199896731E-2</v>
      </c>
    </row>
    <row r="170" spans="1:14" s="40" customFormat="1" ht="25.5" x14ac:dyDescent="0.2">
      <c r="A170" s="219" t="s">
        <v>689</v>
      </c>
      <c r="B170" s="118">
        <v>91338</v>
      </c>
      <c r="C170" s="114" t="s">
        <v>192</v>
      </c>
      <c r="D170" s="199" t="str">
        <f>IF(ISNUMBER(SEARCH("Com",B170)),VLOOKUP(B170,'[10]COMP.BG'!$A:$N,3,FALSE),VLOOKUP(B170,[10]SINAPI!$A:$M,2,FALSE))</f>
        <v>PORTA DE ALUMÍNIO DE ABRIR COM LAMBRI, COM GUARNIÇÃO, FIXAÇÃO COM PARAFUSOS - FORNECIMENTO E INSTALAÇÃO. AF_12/2019</v>
      </c>
      <c r="E170" s="41" t="str">
        <f>IF(ISNUMBER(SEARCH("Com",B170)),VLOOKUP(B170,'[10]COMP.BG'!$A:$N,5,FALSE),VLOOKUP(B170,[10]SINAPI!$A:$M,4,FALSE))</f>
        <v>M2</v>
      </c>
      <c r="F170" s="258">
        <v>9</v>
      </c>
      <c r="G170" s="133" t="str">
        <f>IF(ISNUMBER(SEARCH("COM",B170)),VLOOKUP(B170,'[10]COMP.BG'!$A:$M,13,FALSE),VLOOKUP(B170,[10]SINAPI!A:M,7,FALSE))</f>
        <v>829,78</v>
      </c>
      <c r="H170" s="133" t="str">
        <f>IF(ISNUMBER(SEARCH("COM",B170)),VLOOKUP(B170,'[10]COMP.BG'!$A:$N,14,FALSE),VLOOKUP(B170,[10]SINAPI!A:N,6,FALSE))</f>
        <v>11,61</v>
      </c>
      <c r="I170" s="42">
        <f t="shared" si="65"/>
        <v>7468.02</v>
      </c>
      <c r="J170" s="42">
        <f t="shared" si="66"/>
        <v>104.49</v>
      </c>
      <c r="K170" s="42">
        <f t="shared" si="67"/>
        <v>7572.51</v>
      </c>
      <c r="L170" s="42">
        <f t="shared" si="68"/>
        <v>1790.9</v>
      </c>
      <c r="M170" s="42">
        <f t="shared" si="69"/>
        <v>9363.41</v>
      </c>
      <c r="N170" s="102">
        <f t="shared" si="70"/>
        <v>9.3634100187268143E-2</v>
      </c>
    </row>
    <row r="171" spans="1:14" s="40" customFormat="1" ht="25.5" x14ac:dyDescent="0.2">
      <c r="A171" s="219" t="s">
        <v>690</v>
      </c>
      <c r="B171" s="118">
        <v>100702</v>
      </c>
      <c r="C171" s="114" t="s">
        <v>192</v>
      </c>
      <c r="D171" s="199" t="str">
        <f>IF(ISNUMBER(SEARCH("Com",B171)),VLOOKUP(B171,'[10]COMP.BG'!$A:$N,3,FALSE),VLOOKUP(B171,[10]SINAPI!$A:$M,2,FALSE))</f>
        <v>PORTA DE CORRER DE ALUMÍNIO, COM DUAS FOLHAS PARA VIDRO, INCLUSO VIDRO LISO INCOLOR, FECHADURA E PUXADOR, SEM ALIZAR. AF_12/2019</v>
      </c>
      <c r="E171" s="41" t="str">
        <f>IF(ISNUMBER(SEARCH("Com",B171)),VLOOKUP(B171,'[10]COMP.BG'!$A:$N,5,FALSE),VLOOKUP(B171,[10]SINAPI!$A:$M,4,FALSE))</f>
        <v>M2</v>
      </c>
      <c r="F171" s="258">
        <v>9</v>
      </c>
      <c r="G171" s="133" t="str">
        <f>IF(ISNUMBER(SEARCH("COM",B171)),VLOOKUP(B171,'[10]COMP.BG'!$A:$M,13,FALSE),VLOOKUP(B171,[10]SINAPI!A:M,7,FALSE))</f>
        <v>442,59</v>
      </c>
      <c r="H171" s="133" t="str">
        <f>IF(ISNUMBER(SEARCH("COM",B171)),VLOOKUP(B171,'[10]COMP.BG'!$A:$N,14,FALSE),VLOOKUP(B171,[10]SINAPI!A:N,6,FALSE))</f>
        <v>9,19</v>
      </c>
      <c r="I171" s="42">
        <f t="shared" si="65"/>
        <v>3983.31</v>
      </c>
      <c r="J171" s="42">
        <f t="shared" si="66"/>
        <v>82.71</v>
      </c>
      <c r="K171" s="42">
        <f t="shared" si="67"/>
        <v>4066.02</v>
      </c>
      <c r="L171" s="42">
        <f t="shared" si="68"/>
        <v>961.61</v>
      </c>
      <c r="M171" s="42">
        <f t="shared" si="69"/>
        <v>5027.63</v>
      </c>
      <c r="N171" s="102">
        <f t="shared" si="70"/>
        <v>5.0276300100552569E-2</v>
      </c>
    </row>
    <row r="172" spans="1:14" s="40" customFormat="1" ht="25.5" x14ac:dyDescent="0.2">
      <c r="A172" s="219" t="s">
        <v>691</v>
      </c>
      <c r="B172" s="114">
        <v>91341</v>
      </c>
      <c r="C172" s="112" t="s">
        <v>192</v>
      </c>
      <c r="D172" s="199" t="str">
        <f>IF(ISNUMBER(SEARCH("Com",B172)),VLOOKUP(B172,'[10]COMP.BG'!$A:$N,3,FALSE),VLOOKUP(B172,[10]SINAPI!$A:$M,2,FALSE))</f>
        <v>PORTA EM ALUMÍNIO DE ABRIR TIPO VENEZIANA COM GUARNIÇÃO, FIXAÇÃO COM PARAFUSOS - FORNECIMENTO E INSTALAÇÃO. AF_12/2019</v>
      </c>
      <c r="E172" s="41" t="str">
        <f>IF(ISNUMBER(SEARCH("Com",B172)),VLOOKUP(B172,'[10]COMP.BG'!$A:$N,5,FALSE),VLOOKUP(B172,[10]SINAPI!$A:$M,4,FALSE))</f>
        <v>M2</v>
      </c>
      <c r="F172" s="258">
        <v>9</v>
      </c>
      <c r="G172" s="133" t="str">
        <f>IF(ISNUMBER(SEARCH("COM",B172)),VLOOKUP(B172,'[10]COMP.BG'!$A:$M,13,FALSE),VLOOKUP(B172,[10]SINAPI!A:M,7,FALSE))</f>
        <v>657,55</v>
      </c>
      <c r="H172" s="133" t="str">
        <f>IF(ISNUMBER(SEARCH("COM",B172)),VLOOKUP(B172,'[10]COMP.BG'!$A:$N,14,FALSE),VLOOKUP(B172,[10]SINAPI!A:N,6,FALSE))</f>
        <v>12,46</v>
      </c>
      <c r="I172" s="42">
        <f t="shared" si="65"/>
        <v>5917.95</v>
      </c>
      <c r="J172" s="42">
        <f t="shared" si="66"/>
        <v>112.14</v>
      </c>
      <c r="K172" s="42">
        <f t="shared" si="67"/>
        <v>6030.09</v>
      </c>
      <c r="L172" s="42">
        <f t="shared" si="68"/>
        <v>1426.12</v>
      </c>
      <c r="M172" s="42">
        <f t="shared" si="69"/>
        <v>7456.21</v>
      </c>
      <c r="N172" s="102">
        <f t="shared" si="70"/>
        <v>7.456210014912415E-2</v>
      </c>
    </row>
    <row r="173" spans="1:14" s="40" customFormat="1" x14ac:dyDescent="0.2">
      <c r="A173" s="198" t="s">
        <v>868</v>
      </c>
      <c r="B173" s="208"/>
      <c r="C173" s="212"/>
      <c r="D173" s="209" t="s">
        <v>860</v>
      </c>
      <c r="E173" s="208"/>
      <c r="F173" s="244">
        <v>0</v>
      </c>
      <c r="G173" s="208"/>
      <c r="H173" s="208"/>
      <c r="I173" s="208"/>
      <c r="J173" s="208"/>
      <c r="K173" s="208"/>
      <c r="L173" s="208"/>
      <c r="M173" s="208"/>
      <c r="N173" s="210"/>
    </row>
    <row r="174" spans="1:14" s="40" customFormat="1" ht="38.25" x14ac:dyDescent="0.2">
      <c r="A174" s="246" t="s">
        <v>869</v>
      </c>
      <c r="B174" s="114">
        <v>90788</v>
      </c>
      <c r="C174" s="112" t="s">
        <v>192</v>
      </c>
      <c r="D174" s="19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41" t="str">
        <f>IF(ISNUMBER(SEARCH("Com",B174)),VLOOKUP(B174,'[10]COMP.BG'!$A:$N,5,FALSE),VLOOKUP(B174,[10]SINAPI!$A:$M,4,FALSE))</f>
        <v>UN</v>
      </c>
      <c r="F174" s="42">
        <v>9</v>
      </c>
      <c r="G174" s="133" t="str">
        <f>IF(ISNUMBER(SEARCH("COM",B174)),VLOOKUP(B174,'[10]COMP.BG'!$A:$M,13,FALSE),VLOOKUP(B174,[10]SINAPI!A:M,7,FALSE))</f>
        <v>799,42</v>
      </c>
      <c r="H174" s="133" t="str">
        <f>IF(ISNUMBER(SEARCH("COM",B174)),VLOOKUP(B174,'[10]COMP.BG'!$A:$N,14,FALSE),VLOOKUP(B174,[10]SINAPI!A:N,6,FALSE))</f>
        <v>15,76</v>
      </c>
      <c r="I174" s="42">
        <f t="shared" ref="I174:I177" si="71">ROUND(F174*G174,2)</f>
        <v>7194.78</v>
      </c>
      <c r="J174" s="42">
        <f t="shared" ref="J174:J177" si="72">ROUND(F174*H174,2)</f>
        <v>141.84</v>
      </c>
      <c r="K174" s="42">
        <f t="shared" ref="K174:K177" si="73">I174+J174</f>
        <v>7336.62</v>
      </c>
      <c r="L174" s="42">
        <f t="shared" ref="L174:L177" si="74">ROUND($L$15*K174,2)</f>
        <v>1735.11</v>
      </c>
      <c r="M174" s="42">
        <f t="shared" ref="M174:M177" si="75">K174+L174</f>
        <v>9071.73</v>
      </c>
      <c r="N174" s="102">
        <f t="shared" ref="N174:N182" si="76">M174/$M$1018*100</f>
        <v>9.0717300181434535E-2</v>
      </c>
    </row>
    <row r="175" spans="1:14" s="40" customFormat="1" ht="38.25" x14ac:dyDescent="0.2">
      <c r="A175" s="256" t="s">
        <v>870</v>
      </c>
      <c r="B175" s="114">
        <v>90789</v>
      </c>
      <c r="C175" s="112" t="s">
        <v>192</v>
      </c>
      <c r="D175" s="19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41" t="str">
        <f>IF(ISNUMBER(SEARCH("Com",B175)),VLOOKUP(B175,'[10]COMP.BG'!$A:$N,5,FALSE),VLOOKUP(B175,[10]SINAPI!$A:$M,4,FALSE))</f>
        <v>UN</v>
      </c>
      <c r="F175" s="42">
        <v>9</v>
      </c>
      <c r="G175" s="133" t="str">
        <f>IF(ISNUMBER(SEARCH("COM",B175)),VLOOKUP(B175,'[10]COMP.BG'!$A:$M,13,FALSE),VLOOKUP(B175,[10]SINAPI!A:M,7,FALSE))</f>
        <v>799,95</v>
      </c>
      <c r="H175" s="133" t="str">
        <f>IF(ISNUMBER(SEARCH("COM",B175)),VLOOKUP(B175,'[10]COMP.BG'!$A:$N,14,FALSE),VLOOKUP(B175,[10]SINAPI!A:N,6,FALSE))</f>
        <v>17,42</v>
      </c>
      <c r="I175" s="42">
        <f t="shared" si="71"/>
        <v>7199.55</v>
      </c>
      <c r="J175" s="42">
        <f t="shared" si="72"/>
        <v>156.78</v>
      </c>
      <c r="K175" s="42">
        <f t="shared" si="73"/>
        <v>7356.33</v>
      </c>
      <c r="L175" s="42">
        <f t="shared" si="74"/>
        <v>1739.77</v>
      </c>
      <c r="M175" s="42">
        <f t="shared" si="75"/>
        <v>9096.1</v>
      </c>
      <c r="N175" s="102">
        <f t="shared" si="76"/>
        <v>9.096100018192195E-2</v>
      </c>
    </row>
    <row r="176" spans="1:14" s="40" customFormat="1" ht="38.25" x14ac:dyDescent="0.2">
      <c r="A176" s="256" t="s">
        <v>871</v>
      </c>
      <c r="B176" s="114">
        <v>90790</v>
      </c>
      <c r="C176" s="112" t="s">
        <v>192</v>
      </c>
      <c r="D176" s="19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41" t="str">
        <f>IF(ISNUMBER(SEARCH("Com",B176)),VLOOKUP(B176,'[10]COMP.BG'!$A:$N,5,FALSE),VLOOKUP(B176,[10]SINAPI!$A:$M,4,FALSE))</f>
        <v>UN</v>
      </c>
      <c r="F176" s="42">
        <v>9</v>
      </c>
      <c r="G176" s="133" t="str">
        <f>IF(ISNUMBER(SEARCH("COM",B176)),VLOOKUP(B176,'[10]COMP.BG'!$A:$M,13,FALSE),VLOOKUP(B176,[10]SINAPI!A:M,7,FALSE))</f>
        <v>824,27</v>
      </c>
      <c r="H176" s="133" t="str">
        <f>IF(ISNUMBER(SEARCH("COM",B176)),VLOOKUP(B176,'[10]COMP.BG'!$A:$N,14,FALSE),VLOOKUP(B176,[10]SINAPI!A:N,6,FALSE))</f>
        <v>19,05</v>
      </c>
      <c r="I176" s="42">
        <f t="shared" si="71"/>
        <v>7418.43</v>
      </c>
      <c r="J176" s="42">
        <f t="shared" si="72"/>
        <v>171.45</v>
      </c>
      <c r="K176" s="42">
        <f t="shared" si="73"/>
        <v>7589.88</v>
      </c>
      <c r="L176" s="42">
        <f t="shared" si="74"/>
        <v>1795.01</v>
      </c>
      <c r="M176" s="42">
        <f t="shared" si="75"/>
        <v>9384.89</v>
      </c>
      <c r="N176" s="102">
        <f t="shared" si="76"/>
        <v>9.3848900187697731E-2</v>
      </c>
    </row>
    <row r="177" spans="1:14" s="40" customFormat="1" ht="38.25" x14ac:dyDescent="0.2">
      <c r="A177" s="256" t="s">
        <v>872</v>
      </c>
      <c r="B177" s="257">
        <v>100675</v>
      </c>
      <c r="C177" s="112" t="s">
        <v>192</v>
      </c>
      <c r="D177" s="19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41" t="str">
        <f>IF(ISNUMBER(SEARCH("Com",B177)),VLOOKUP(B177,'[10]COMP.BG'!$A:$N,5,FALSE),VLOOKUP(B177,[10]SINAPI!$A:$M,4,FALSE))</f>
        <v>UN</v>
      </c>
      <c r="F177" s="42">
        <v>9</v>
      </c>
      <c r="G177" s="133" t="str">
        <f>IF(ISNUMBER(SEARCH("COM",B177)),VLOOKUP(B177,'[10]COMP.BG'!$A:$M,13,FALSE),VLOOKUP(B177,[10]SINAPI!A:M,7,FALSE))</f>
        <v>912,37</v>
      </c>
      <c r="H177" s="133" t="str">
        <f>IF(ISNUMBER(SEARCH("COM",B177)),VLOOKUP(B177,'[10]COMP.BG'!$A:$N,14,FALSE),VLOOKUP(B177,[10]SINAPI!A:N,6,FALSE))</f>
        <v>23,40</v>
      </c>
      <c r="I177" s="42">
        <f t="shared" si="71"/>
        <v>8211.33</v>
      </c>
      <c r="J177" s="42">
        <f t="shared" si="72"/>
        <v>210.6</v>
      </c>
      <c r="K177" s="42">
        <f t="shared" si="73"/>
        <v>8421.93</v>
      </c>
      <c r="L177" s="42">
        <f t="shared" si="74"/>
        <v>1991.79</v>
      </c>
      <c r="M177" s="42">
        <f t="shared" si="75"/>
        <v>10413.720000000001</v>
      </c>
      <c r="N177" s="102">
        <f t="shared" si="76"/>
        <v>0.10413720020827436</v>
      </c>
    </row>
    <row r="178" spans="1:14" s="40" customFormat="1" ht="38.25" x14ac:dyDescent="0.2">
      <c r="A178" s="256" t="s">
        <v>890</v>
      </c>
      <c r="B178" s="113">
        <v>90847</v>
      </c>
      <c r="C178" s="112" t="s">
        <v>192</v>
      </c>
      <c r="D178" s="19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41" t="str">
        <f>IF(ISNUMBER(SEARCH("Com",B178)),VLOOKUP(B178,'[10]COMP.BG'!$A:$N,5,FALSE),VLOOKUP(B178,[10]SINAPI!$A:$M,4,FALSE))</f>
        <v>UN</v>
      </c>
      <c r="F178" s="258">
        <v>9</v>
      </c>
      <c r="G178" s="133" t="str">
        <f>IF(ISNUMBER(SEARCH("COM",B178)),VLOOKUP(B178,'[10]COMP.BG'!$A:$M,13,FALSE),VLOOKUP(B178,[10]SINAPI!A:M,7,FALSE))</f>
        <v>716,75</v>
      </c>
      <c r="H178" s="133" t="str">
        <f>IF(ISNUMBER(SEARCH("COM",B178)),VLOOKUP(B178,'[10]COMP.BG'!$A:$N,14,FALSE),VLOOKUP(B178,[10]SINAPI!A:N,6,FALSE))</f>
        <v>226,94</v>
      </c>
      <c r="I178" s="42">
        <f t="shared" ref="I178:I182" si="77">ROUND(F178*G178,2)</f>
        <v>6450.75</v>
      </c>
      <c r="J178" s="42">
        <f t="shared" ref="J178:J182" si="78">ROUND(F178*H178,2)</f>
        <v>2042.46</v>
      </c>
      <c r="K178" s="42">
        <f t="shared" ref="K178:K182" si="79">I178+J178</f>
        <v>8493.2099999999991</v>
      </c>
      <c r="L178" s="42">
        <f t="shared" ref="L178:L182" si="80">ROUND($L$15*K178,2)</f>
        <v>2008.64</v>
      </c>
      <c r="M178" s="42">
        <f t="shared" ref="M178:M182" si="81">K178+L178</f>
        <v>10501.849999999999</v>
      </c>
      <c r="N178" s="102">
        <f t="shared" si="76"/>
        <v>0.10501850021003693</v>
      </c>
    </row>
    <row r="179" spans="1:14" s="40" customFormat="1" ht="42.75" customHeight="1" x14ac:dyDescent="0.2">
      <c r="A179" s="256" t="s">
        <v>892</v>
      </c>
      <c r="B179" s="113">
        <v>90842</v>
      </c>
      <c r="C179" s="112" t="s">
        <v>192</v>
      </c>
      <c r="D179" s="19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41" t="str">
        <f>IF(ISNUMBER(SEARCH("Com",B179)),VLOOKUP(B179,'[10]COMP.BG'!$A:$N,5,FALSE),VLOOKUP(B179,[10]SINAPI!$A:$M,4,FALSE))</f>
        <v>UN</v>
      </c>
      <c r="F179" s="258">
        <v>9</v>
      </c>
      <c r="G179" s="133" t="str">
        <f>IF(ISNUMBER(SEARCH("COM",B179)),VLOOKUP(B179,'[10]COMP.BG'!$A:$M,13,FALSE),VLOOKUP(B179,[10]SINAPI!A:M,7,FALSE))</f>
        <v>879,66</v>
      </c>
      <c r="H179" s="133" t="str">
        <f>IF(ISNUMBER(SEARCH("COM",B179)),VLOOKUP(B179,'[10]COMP.BG'!$A:$N,14,FALSE),VLOOKUP(B179,[10]SINAPI!A:N,6,FALSE))</f>
        <v>258,24</v>
      </c>
      <c r="I179" s="42">
        <f t="shared" si="77"/>
        <v>7916.94</v>
      </c>
      <c r="J179" s="42">
        <f t="shared" si="78"/>
        <v>2324.16</v>
      </c>
      <c r="K179" s="42">
        <f t="shared" si="79"/>
        <v>10241.099999999999</v>
      </c>
      <c r="L179" s="42">
        <f t="shared" si="80"/>
        <v>2422.02</v>
      </c>
      <c r="M179" s="42">
        <f t="shared" si="81"/>
        <v>12663.119999999999</v>
      </c>
      <c r="N179" s="102">
        <f t="shared" si="76"/>
        <v>0.1266312002532623</v>
      </c>
    </row>
    <row r="180" spans="1:14" s="40" customFormat="1" ht="41.25" customHeight="1" x14ac:dyDescent="0.2">
      <c r="A180" s="256" t="s">
        <v>1614</v>
      </c>
      <c r="B180" s="113">
        <v>90843</v>
      </c>
      <c r="C180" s="112" t="s">
        <v>192</v>
      </c>
      <c r="D180" s="19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41" t="str">
        <f>IF(ISNUMBER(SEARCH("Com",B180)),VLOOKUP(B180,'[10]COMP.BG'!$A:$N,5,FALSE),VLOOKUP(B180,[10]SINAPI!$A:$M,4,FALSE))</f>
        <v>UN</v>
      </c>
      <c r="F180" s="258">
        <v>9</v>
      </c>
      <c r="G180" s="133" t="str">
        <f>IF(ISNUMBER(SEARCH("COM",B180)),VLOOKUP(B180,'[10]COMP.BG'!$A:$M,13,FALSE),VLOOKUP(B180,[10]SINAPI!A:M,7,FALSE))</f>
        <v>919,88</v>
      </c>
      <c r="H180" s="133" t="str">
        <f>IF(ISNUMBER(SEARCH("COM",B180)),VLOOKUP(B180,'[10]COMP.BG'!$A:$N,14,FALSE),VLOOKUP(B180,[10]SINAPI!A:N,6,FALSE))</f>
        <v>271,31</v>
      </c>
      <c r="I180" s="42">
        <f t="shared" si="77"/>
        <v>8278.92</v>
      </c>
      <c r="J180" s="42">
        <f t="shared" si="78"/>
        <v>2441.79</v>
      </c>
      <c r="K180" s="42">
        <f t="shared" si="79"/>
        <v>10720.71</v>
      </c>
      <c r="L180" s="42">
        <f t="shared" si="80"/>
        <v>2535.4499999999998</v>
      </c>
      <c r="M180" s="42">
        <f t="shared" si="81"/>
        <v>13256.16</v>
      </c>
      <c r="N180" s="102">
        <f t="shared" si="76"/>
        <v>0.13256160026512312</v>
      </c>
    </row>
    <row r="181" spans="1:14" s="40" customFormat="1" ht="37.5" customHeight="1" x14ac:dyDescent="0.2">
      <c r="A181" s="256" t="s">
        <v>1615</v>
      </c>
      <c r="B181" s="113">
        <v>90844</v>
      </c>
      <c r="C181" s="112" t="s">
        <v>192</v>
      </c>
      <c r="D181" s="19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41" t="str">
        <f>IF(ISNUMBER(SEARCH("Com",B181)),VLOOKUP(B181,'[10]COMP.BG'!$A:$N,5,FALSE),VLOOKUP(B181,[10]SINAPI!$A:$M,4,FALSE))</f>
        <v>UN</v>
      </c>
      <c r="F181" s="258">
        <v>19</v>
      </c>
      <c r="G181" s="133" t="str">
        <f>IF(ISNUMBER(SEARCH("COM",B181)),VLOOKUP(B181,'[10]COMP.BG'!$A:$M,13,FALSE),VLOOKUP(B181,[10]SINAPI!A:M,7,FALSE))</f>
        <v>997,07</v>
      </c>
      <c r="H181" s="133" t="str">
        <f>IF(ISNUMBER(SEARCH("COM",B181)),VLOOKUP(B181,'[10]COMP.BG'!$A:$N,14,FALSE),VLOOKUP(B181,[10]SINAPI!A:N,6,FALSE))</f>
        <v>276,29</v>
      </c>
      <c r="I181" s="42">
        <f t="shared" si="77"/>
        <v>18944.330000000002</v>
      </c>
      <c r="J181" s="42">
        <f t="shared" si="78"/>
        <v>5249.51</v>
      </c>
      <c r="K181" s="42">
        <f t="shared" si="79"/>
        <v>24193.840000000004</v>
      </c>
      <c r="L181" s="42">
        <f t="shared" si="80"/>
        <v>5721.84</v>
      </c>
      <c r="M181" s="42">
        <f t="shared" si="81"/>
        <v>29915.680000000004</v>
      </c>
      <c r="N181" s="102">
        <f t="shared" si="76"/>
        <v>0.29915680059831345</v>
      </c>
    </row>
    <row r="182" spans="1:14" s="40" customFormat="1" x14ac:dyDescent="0.2">
      <c r="A182" s="256" t="s">
        <v>1616</v>
      </c>
      <c r="B182" s="119" t="s">
        <v>1366</v>
      </c>
      <c r="C182" s="220" t="s">
        <v>197</v>
      </c>
      <c r="D182" s="199" t="str">
        <f>IF(ISNUMBER(SEARCH("Com",B182)),VLOOKUP(B182,'[10]COMP.BG'!$A:$N,3,FALSE),VLOOKUP(B182,[10]SINAPI!$A:$M,2,FALSE))</f>
        <v>PORTA TS COM FERRAGENS DE FIXAÇÃO/ACABAMENTO,COM FECHADURA LIVRE-OCUPADO</v>
      </c>
      <c r="E182" s="41" t="str">
        <f>IF(ISNUMBER(SEARCH("Com",B182)),VLOOKUP(B182,'[10]COMP.BG'!$A:$N,5,FALSE),VLOOKUP(B182,[10]SINAPI!$A:$M,4,FALSE))</f>
        <v>M2</v>
      </c>
      <c r="F182" s="258">
        <v>19</v>
      </c>
      <c r="G182" s="133">
        <f>IF(ISNUMBER(SEARCH("COM",B182)),VLOOKUP(B182,'[10]COMP.BG'!$A:$M,13,FALSE),VLOOKUP(B182,[10]SINAPI!A:M,7,FALSE))</f>
        <v>1086.6799999999998</v>
      </c>
      <c r="H182" s="133">
        <f>IF(ISNUMBER(SEARCH("COM",B182)),VLOOKUP(B182,'[10]COMP.BG'!$A:$N,14,FALSE),VLOOKUP(B182,[10]SINAPI!A:N,6,FALSE))</f>
        <v>150.32499999999999</v>
      </c>
      <c r="I182" s="42">
        <f t="shared" si="77"/>
        <v>20646.919999999998</v>
      </c>
      <c r="J182" s="42">
        <f t="shared" si="78"/>
        <v>2856.18</v>
      </c>
      <c r="K182" s="42">
        <f t="shared" si="79"/>
        <v>23503.1</v>
      </c>
      <c r="L182" s="42">
        <f t="shared" si="80"/>
        <v>5558.48</v>
      </c>
      <c r="M182" s="42">
        <f t="shared" si="81"/>
        <v>29061.579999999998</v>
      </c>
      <c r="N182" s="102">
        <f t="shared" si="76"/>
        <v>0.29061580058123138</v>
      </c>
    </row>
    <row r="183" spans="1:14" s="40" customFormat="1" x14ac:dyDescent="0.2">
      <c r="A183" s="198" t="s">
        <v>873</v>
      </c>
      <c r="B183" s="208"/>
      <c r="C183" s="212"/>
      <c r="D183" s="209" t="s">
        <v>861</v>
      </c>
      <c r="E183" s="208"/>
      <c r="F183" s="244">
        <v>0</v>
      </c>
      <c r="G183" s="208"/>
      <c r="H183" s="208"/>
      <c r="I183" s="208"/>
      <c r="J183" s="208"/>
      <c r="K183" s="208"/>
      <c r="L183" s="208"/>
      <c r="M183" s="208"/>
      <c r="N183" s="210"/>
    </row>
    <row r="184" spans="1:14" s="40" customFormat="1" ht="25.5" x14ac:dyDescent="0.2">
      <c r="A184" s="219" t="s">
        <v>874</v>
      </c>
      <c r="B184" s="114">
        <v>99861</v>
      </c>
      <c r="C184" s="112" t="s">
        <v>192</v>
      </c>
      <c r="D184" s="199" t="str">
        <f>IF(ISNUMBER(SEARCH("Com",B184)),VLOOKUP(B184,'[10]COMP.BG'!$A:$N,3,FALSE),VLOOKUP(B184,[10]SINAPI!$A:$M,2,FALSE))</f>
        <v>GRADIL EM FERRO FIXADO EM VÃOS DE JANELAS, FORMADO POR BARRAS CHATAS DE 25X4,8 MM. AF_04/2019</v>
      </c>
      <c r="E184" s="41" t="str">
        <f>IF(ISNUMBER(SEARCH("Com",B184)),VLOOKUP(B184,'[10]COMP.BG'!$A:$N,5,FALSE),VLOOKUP(B184,[10]SINAPI!$A:$M,4,FALSE))</f>
        <v>M2</v>
      </c>
      <c r="F184" s="258">
        <v>38</v>
      </c>
      <c r="G184" s="133" t="str">
        <f>IF(ISNUMBER(SEARCH("COM",B184)),VLOOKUP(B184,'[10]COMP.BG'!$A:$M,13,FALSE),VLOOKUP(B184,[10]SINAPI!A:M,7,FALSE))</f>
        <v>405,44</v>
      </c>
      <c r="H184" s="133" t="str">
        <f>IF(ISNUMBER(SEARCH("COM",B184)),VLOOKUP(B184,'[10]COMP.BG'!$A:$N,14,FALSE),VLOOKUP(B184,[10]SINAPI!A:N,6,FALSE))</f>
        <v>329,83</v>
      </c>
      <c r="I184" s="42">
        <f t="shared" ref="I184:I188" si="82">ROUND(F184*G184,2)</f>
        <v>15406.72</v>
      </c>
      <c r="J184" s="42">
        <f t="shared" ref="J184:J188" si="83">ROUND(F184*H184,2)</f>
        <v>12533.54</v>
      </c>
      <c r="K184" s="42">
        <f t="shared" ref="K184:K188" si="84">I184+J184</f>
        <v>27940.260000000002</v>
      </c>
      <c r="L184" s="42">
        <f t="shared" ref="L184:L188" si="85">ROUND($L$15*K184,2)</f>
        <v>6607.87</v>
      </c>
      <c r="M184" s="42">
        <f t="shared" ref="M184:M188" si="86">K184+L184</f>
        <v>34548.130000000005</v>
      </c>
      <c r="N184" s="102">
        <f>M184/$M$1018*100</f>
        <v>0.34548130069096245</v>
      </c>
    </row>
    <row r="185" spans="1:14" s="40" customFormat="1" ht="38.25" x14ac:dyDescent="0.2">
      <c r="A185" s="219" t="s">
        <v>888</v>
      </c>
      <c r="B185" s="113">
        <v>94562</v>
      </c>
      <c r="C185" s="112" t="s">
        <v>192</v>
      </c>
      <c r="D185" s="199" t="str">
        <f>IF(ISNUMBER(SEARCH("Com",B185)),VLOOKUP(B185,'[10]COMP.BG'!$A:$N,3,FALSE),VLOOKUP(B185,[10]SINAPI!$A:$M,2,FALSE))</f>
        <v>JANELA DE AÇO DE CORRER COM 4 FOLHAS PARA VIDRO, COM BATENTE, FERRAGENS E PINTURA ANTICORROSIVA. EXCLUSIVE VIDROS, ALIZAR E CONTRAMARCO. FORNECIMENTO E INSTALAÇÃO. AF_12/2019</v>
      </c>
      <c r="E185" s="41" t="str">
        <f>IF(ISNUMBER(SEARCH("Com",B185)),VLOOKUP(B185,'[10]COMP.BG'!$A:$N,5,FALSE),VLOOKUP(B185,[10]SINAPI!$A:$M,4,FALSE))</f>
        <v>M2</v>
      </c>
      <c r="F185" s="258">
        <v>9</v>
      </c>
      <c r="G185" s="133" t="str">
        <f>IF(ISNUMBER(SEARCH("COM",B185)),VLOOKUP(B185,'[10]COMP.BG'!$A:$M,13,FALSE),VLOOKUP(B185,[10]SINAPI!A:M,7,FALSE))</f>
        <v>730,23</v>
      </c>
      <c r="H185" s="133" t="str">
        <f>IF(ISNUMBER(SEARCH("COM",B185)),VLOOKUP(B185,'[10]COMP.BG'!$A:$N,14,FALSE),VLOOKUP(B185,[10]SINAPI!A:N,6,FALSE))</f>
        <v>69,66</v>
      </c>
      <c r="I185" s="42">
        <f t="shared" si="82"/>
        <v>6572.07</v>
      </c>
      <c r="J185" s="42">
        <f t="shared" si="83"/>
        <v>626.94000000000005</v>
      </c>
      <c r="K185" s="42">
        <f t="shared" si="84"/>
        <v>7199.01</v>
      </c>
      <c r="L185" s="42">
        <f t="shared" si="85"/>
        <v>1702.57</v>
      </c>
      <c r="M185" s="42">
        <f t="shared" si="86"/>
        <v>8901.58</v>
      </c>
      <c r="N185" s="102">
        <f>M185/$M$1018*100</f>
        <v>8.901580017803154E-2</v>
      </c>
    </row>
    <row r="186" spans="1:14" s="40" customFormat="1" x14ac:dyDescent="0.2">
      <c r="A186" s="219" t="s">
        <v>891</v>
      </c>
      <c r="B186" s="113">
        <v>100701</v>
      </c>
      <c r="C186" s="112" t="s">
        <v>192</v>
      </c>
      <c r="D186" s="199" t="str">
        <f>IF(ISNUMBER(SEARCH("Com",B186)),VLOOKUP(B186,'[10]COMP.BG'!$A:$N,3,FALSE),VLOOKUP(B186,[10]SINAPI!$A:$M,2,FALSE))</f>
        <v>PORTA DE FERRO, DE ABRIR, TIPO GRADE COM CHAPA, COM GUARNIÇÕES. AF_12/2019</v>
      </c>
      <c r="E186" s="41" t="str">
        <f>IF(ISNUMBER(SEARCH("Com",B186)),VLOOKUP(B186,'[10]COMP.BG'!$A:$N,5,FALSE),VLOOKUP(B186,[10]SINAPI!$A:$M,4,FALSE))</f>
        <v>M2</v>
      </c>
      <c r="F186" s="258">
        <v>9</v>
      </c>
      <c r="G186" s="133" t="str">
        <f>IF(ISNUMBER(SEARCH("COM",B186)),VLOOKUP(B186,'[10]COMP.BG'!$A:$M,13,FALSE),VLOOKUP(B186,[10]SINAPI!A:M,7,FALSE))</f>
        <v>566,68</v>
      </c>
      <c r="H186" s="133" t="str">
        <f>IF(ISNUMBER(SEARCH("COM",B186)),VLOOKUP(B186,'[10]COMP.BG'!$A:$N,14,FALSE),VLOOKUP(B186,[10]SINAPI!A:N,6,FALSE))</f>
        <v>16,72</v>
      </c>
      <c r="I186" s="42">
        <f t="shared" si="82"/>
        <v>5100.12</v>
      </c>
      <c r="J186" s="42">
        <f t="shared" si="83"/>
        <v>150.47999999999999</v>
      </c>
      <c r="K186" s="42">
        <f t="shared" si="84"/>
        <v>5250.5999999999995</v>
      </c>
      <c r="L186" s="42">
        <f t="shared" si="85"/>
        <v>1241.77</v>
      </c>
      <c r="M186" s="42">
        <f t="shared" si="86"/>
        <v>6492.369999999999</v>
      </c>
      <c r="N186" s="102">
        <f>M186/$M$1018*100</f>
        <v>6.4923700129847342E-2</v>
      </c>
    </row>
    <row r="187" spans="1:14" s="40" customFormat="1" ht="25.5" x14ac:dyDescent="0.2">
      <c r="A187" s="219" t="s">
        <v>912</v>
      </c>
      <c r="B187" s="113">
        <v>94807</v>
      </c>
      <c r="C187" s="112" t="s">
        <v>192</v>
      </c>
      <c r="D187" s="199" t="str">
        <f>IF(ISNUMBER(SEARCH("Com",B187)),VLOOKUP(B187,'[10]COMP.BG'!$A:$N,3,FALSE),VLOOKUP(B187,[10]SINAPI!$A:$M,2,FALSE))</f>
        <v>PORTA EM AÇO DE ABRIR TIPO VENEZIANA SEM GUARNIÇÃO, 87X210CM, FIXAÇÃO COM PARAFUSOS - FORNECIMENTO E INSTALAÇÃO. AF_12/2019</v>
      </c>
      <c r="E187" s="41" t="str">
        <f>IF(ISNUMBER(SEARCH("Com",B187)),VLOOKUP(B187,'[10]COMP.BG'!$A:$N,5,FALSE),VLOOKUP(B187,[10]SINAPI!$A:$M,4,FALSE))</f>
        <v>UN</v>
      </c>
      <c r="F187" s="258">
        <v>9</v>
      </c>
      <c r="G187" s="133" t="str">
        <f>IF(ISNUMBER(SEARCH("COM",B187)),VLOOKUP(B187,'[10]COMP.BG'!$A:$M,13,FALSE),VLOOKUP(B187,[10]SINAPI!A:M,7,FALSE))</f>
        <v>596,14</v>
      </c>
      <c r="H187" s="133" t="str">
        <f>IF(ISNUMBER(SEARCH("COM",B187)),VLOOKUP(B187,'[10]COMP.BG'!$A:$N,14,FALSE),VLOOKUP(B187,[10]SINAPI!A:N,6,FALSE))</f>
        <v>31,58</v>
      </c>
      <c r="I187" s="42">
        <f t="shared" si="82"/>
        <v>5365.26</v>
      </c>
      <c r="J187" s="42">
        <f t="shared" si="83"/>
        <v>284.22000000000003</v>
      </c>
      <c r="K187" s="42">
        <f t="shared" si="84"/>
        <v>5649.4800000000005</v>
      </c>
      <c r="L187" s="42">
        <f t="shared" si="85"/>
        <v>1336.1</v>
      </c>
      <c r="M187" s="42">
        <f t="shared" si="86"/>
        <v>6985.58</v>
      </c>
      <c r="N187" s="102">
        <f>M187/$M$1018*100</f>
        <v>6.9855800139711557E-2</v>
      </c>
    </row>
    <row r="188" spans="1:14" s="40" customFormat="1" x14ac:dyDescent="0.2">
      <c r="A188" s="219" t="s">
        <v>1100</v>
      </c>
      <c r="B188" s="114">
        <v>90838</v>
      </c>
      <c r="C188" s="112" t="s">
        <v>192</v>
      </c>
      <c r="D188" s="199" t="str">
        <f>IF(ISNUMBER(SEARCH("Com",B188)),VLOOKUP(B188,'[10]COMP.BG'!$A:$N,3,FALSE),VLOOKUP(B188,[10]SINAPI!$A:$M,2,FALSE))</f>
        <v>PORTA CORTA-FOGO 90X210X4CM - FORNECIMENTO E INSTALAÇÃO. AF_12/2019</v>
      </c>
      <c r="E188" s="41" t="str">
        <f>IF(ISNUMBER(SEARCH("Com",B188)),VLOOKUP(B188,'[10]COMP.BG'!$A:$N,5,FALSE),VLOOKUP(B188,[10]SINAPI!$A:$M,4,FALSE))</f>
        <v>UN</v>
      </c>
      <c r="F188" s="258">
        <v>9</v>
      </c>
      <c r="G188" s="133" t="str">
        <f>IF(ISNUMBER(SEARCH("COM",B188)),VLOOKUP(B188,'[10]COMP.BG'!$A:$M,13,FALSE),VLOOKUP(B188,[10]SINAPI!A:M,7,FALSE))</f>
        <v>1.370,78</v>
      </c>
      <c r="H188" s="133" t="str">
        <f>IF(ISNUMBER(SEARCH("COM",B188)),VLOOKUP(B188,'[10]COMP.BG'!$A:$N,14,FALSE),VLOOKUP(B188,[10]SINAPI!A:N,6,FALSE))</f>
        <v>119,26</v>
      </c>
      <c r="I188" s="42">
        <f t="shared" si="82"/>
        <v>12337.02</v>
      </c>
      <c r="J188" s="42">
        <f t="shared" si="83"/>
        <v>1073.3399999999999</v>
      </c>
      <c r="K188" s="42">
        <f t="shared" si="84"/>
        <v>13410.36</v>
      </c>
      <c r="L188" s="42">
        <f t="shared" si="85"/>
        <v>3171.55</v>
      </c>
      <c r="M188" s="42">
        <f t="shared" si="86"/>
        <v>16581.91</v>
      </c>
      <c r="N188" s="102">
        <f>M188/$M$1018*100</f>
        <v>0.1658191003316381</v>
      </c>
    </row>
    <row r="189" spans="1:14" s="40" customFormat="1" x14ac:dyDescent="0.2">
      <c r="A189" s="198" t="s">
        <v>877</v>
      </c>
      <c r="B189" s="208"/>
      <c r="C189" s="212"/>
      <c r="D189" s="209" t="s">
        <v>862</v>
      </c>
      <c r="E189" s="208"/>
      <c r="F189" s="244">
        <v>0</v>
      </c>
      <c r="G189" s="208"/>
      <c r="H189" s="208"/>
      <c r="I189" s="208"/>
      <c r="J189" s="208"/>
      <c r="K189" s="208"/>
      <c r="L189" s="208"/>
      <c r="M189" s="208"/>
      <c r="N189" s="210"/>
    </row>
    <row r="190" spans="1:14" s="40" customFormat="1" x14ac:dyDescent="0.2">
      <c r="A190" s="246" t="s">
        <v>878</v>
      </c>
      <c r="B190" s="119" t="s">
        <v>1647</v>
      </c>
      <c r="C190" s="220" t="s">
        <v>197</v>
      </c>
      <c r="D190" s="199" t="str">
        <f>IF(ISNUMBER(SEARCH("Com",B190)),VLOOKUP(B190,'[10]COMP.BG'!$A:$N,3,FALSE),VLOOKUP(B190,[10]SINAPI!$A:$M,2,FALSE))</f>
        <v>ESQUADRIA DE VIDRO TEMPERADO DE CORRER (JANELA)</v>
      </c>
      <c r="E190" s="41" t="str">
        <f>IF(ISNUMBER(SEARCH("Com",B190)),VLOOKUP(B190,'[10]COMP.BG'!$A:$N,5,FALSE),VLOOKUP(B190,[10]SINAPI!$A:$M,4,FALSE))</f>
        <v>M2</v>
      </c>
      <c r="F190" s="42">
        <v>19</v>
      </c>
      <c r="G190" s="133">
        <f>IF(ISNUMBER(SEARCH("COM",B190)),VLOOKUP(B190,'[10]COMP.BG'!$A:$M,13,FALSE),VLOOKUP(B190,[10]SINAPI!A:M,7,FALSE))</f>
        <v>513.11500000000001</v>
      </c>
      <c r="H190" s="133">
        <f>IF(ISNUMBER(SEARCH("COM",B190)),VLOOKUP(B190,'[10]COMP.BG'!$A:$N,14,FALSE),VLOOKUP(B190,[10]SINAPI!A:N,6,FALSE))</f>
        <v>181.88</v>
      </c>
      <c r="I190" s="42">
        <f t="shared" ref="I190" si="87">ROUND(F190*G190,2)</f>
        <v>9749.19</v>
      </c>
      <c r="J190" s="42">
        <f t="shared" ref="J190" si="88">ROUND(F190*H190,2)</f>
        <v>3455.72</v>
      </c>
      <c r="K190" s="42">
        <f t="shared" ref="K190" si="89">I190+J190</f>
        <v>13204.91</v>
      </c>
      <c r="L190" s="42">
        <f t="shared" ref="L190" si="90">ROUND($L$15*K190,2)</f>
        <v>3122.96</v>
      </c>
      <c r="M190" s="42">
        <f t="shared" ref="M190" si="91">K190+L190</f>
        <v>16327.869999999999</v>
      </c>
      <c r="N190" s="102">
        <f t="shared" ref="N190:N202" si="92">M190/$M$1018*100</f>
        <v>0.16327870032655728</v>
      </c>
    </row>
    <row r="191" spans="1:14" s="40" customFormat="1" x14ac:dyDescent="0.2">
      <c r="A191" s="219" t="s">
        <v>879</v>
      </c>
      <c r="B191" s="119" t="s">
        <v>875</v>
      </c>
      <c r="C191" s="220" t="s">
        <v>197</v>
      </c>
      <c r="D191" s="199" t="str">
        <f>IF(ISNUMBER(SEARCH("Com",B191)),VLOOKUP(B191,'[10]COMP.BG'!$A:$N,3,FALSE),VLOOKUP(B191,[10]SINAPI!$A:$M,2,FALSE))</f>
        <v>INSTALAÇÃO DE VIDRO FANTASIA 4 MM, INCOLOR</v>
      </c>
      <c r="E191" s="41" t="str">
        <f>IF(ISNUMBER(SEARCH("Com",B191)),VLOOKUP(B191,'[10]COMP.BG'!$A:$N,5,FALSE),VLOOKUP(B191,[10]SINAPI!$A:$M,4,FALSE))</f>
        <v>M2</v>
      </c>
      <c r="F191" s="258">
        <v>28</v>
      </c>
      <c r="G191" s="133">
        <f>IF(ISNUMBER(SEARCH("COM",B191)),VLOOKUP(B191,'[10]COMP.BG'!$A:$M,13,FALSE),VLOOKUP(B191,[10]SINAPI!A:M,7,FALSE))</f>
        <v>158.62000000000003</v>
      </c>
      <c r="H191" s="133">
        <f>IF(ISNUMBER(SEARCH("COM",B191)),VLOOKUP(B191,'[10]COMP.BG'!$A:$N,14,FALSE),VLOOKUP(B191,[10]SINAPI!A:N,6,FALSE))</f>
        <v>20.66</v>
      </c>
      <c r="I191" s="42">
        <f t="shared" ref="I191:I202" si="93">ROUND(F191*G191,2)</f>
        <v>4441.3599999999997</v>
      </c>
      <c r="J191" s="42">
        <f t="shared" ref="J191:J202" si="94">ROUND(F191*H191,2)</f>
        <v>578.48</v>
      </c>
      <c r="K191" s="42">
        <f t="shared" ref="K191:K202" si="95">I191+J191</f>
        <v>5019.84</v>
      </c>
      <c r="L191" s="42">
        <f t="shared" ref="L191:L202" si="96">ROUND($L$15*K191,2)</f>
        <v>1187.19</v>
      </c>
      <c r="M191" s="42">
        <f t="shared" ref="M191:M202" si="97">K191+L191</f>
        <v>6207.0300000000007</v>
      </c>
      <c r="N191" s="102">
        <f t="shared" si="92"/>
        <v>6.2070300124140568E-2</v>
      </c>
    </row>
    <row r="192" spans="1:14" s="40" customFormat="1" x14ac:dyDescent="0.2">
      <c r="A192" s="219" t="s">
        <v>880</v>
      </c>
      <c r="B192" s="118">
        <v>102176</v>
      </c>
      <c r="C192" s="114" t="s">
        <v>192</v>
      </c>
      <c r="D192" s="199" t="str">
        <f>IF(ISNUMBER(SEARCH("Com",B192)),VLOOKUP(B192,'[10]COMP.BG'!$A:$N,3,FALSE),VLOOKUP(B192,[10]SINAPI!$A:$M,2,FALSE))</f>
        <v>INSTALAÇÃO DE VIDRO LAMINADO, E = 8 MM (4+4), ENCAIXADO EM PERFIL U. AF_01/2021_P</v>
      </c>
      <c r="E192" s="41" t="str">
        <f>IF(ISNUMBER(SEARCH("Com",B192)),VLOOKUP(B192,'[10]COMP.BG'!$A:$N,5,FALSE),VLOOKUP(B192,[10]SINAPI!$A:$M,4,FALSE))</f>
        <v>M2</v>
      </c>
      <c r="F192" s="258">
        <v>28</v>
      </c>
      <c r="G192" s="133" t="str">
        <f>IF(ISNUMBER(SEARCH("COM",B192)),VLOOKUP(B192,'[10]COMP.BG'!$A:$M,13,FALSE),VLOOKUP(B192,[10]SINAPI!A:M,7,FALSE))</f>
        <v>717,59</v>
      </c>
      <c r="H192" s="133" t="str">
        <f>IF(ISNUMBER(SEARCH("COM",B192)),VLOOKUP(B192,'[10]COMP.BG'!$A:$N,14,FALSE),VLOOKUP(B192,[10]SINAPI!A:N,6,FALSE))</f>
        <v>62,30</v>
      </c>
      <c r="I192" s="42">
        <f t="shared" si="93"/>
        <v>20092.52</v>
      </c>
      <c r="J192" s="42">
        <f t="shared" si="94"/>
        <v>1744.4</v>
      </c>
      <c r="K192" s="42">
        <f t="shared" si="95"/>
        <v>21836.920000000002</v>
      </c>
      <c r="L192" s="42">
        <f t="shared" si="96"/>
        <v>5164.43</v>
      </c>
      <c r="M192" s="42">
        <f t="shared" si="97"/>
        <v>27001.350000000002</v>
      </c>
      <c r="N192" s="102">
        <f t="shared" si="92"/>
        <v>0.27001350054002687</v>
      </c>
    </row>
    <row r="193" spans="1:14" s="40" customFormat="1" x14ac:dyDescent="0.2">
      <c r="A193" s="219" t="s">
        <v>881</v>
      </c>
      <c r="B193" s="119" t="s">
        <v>876</v>
      </c>
      <c r="C193" s="220" t="s">
        <v>197</v>
      </c>
      <c r="D193" s="199" t="str">
        <f>IF(ISNUMBER(SEARCH("Com",B193)),VLOOKUP(B193,'[10]COMP.BG'!$A:$N,3,FALSE),VLOOKUP(B193,[10]SINAPI!$A:$M,2,FALSE))</f>
        <v>INSTALAÇÃO DE VIDRO LAMINADO, E = 6 MM (3+3), ENCAIXADO EM PERFIL U</v>
      </c>
      <c r="E193" s="41" t="str">
        <f>IF(ISNUMBER(SEARCH("Com",B193)),VLOOKUP(B193,'[10]COMP.BG'!$A:$N,5,FALSE),VLOOKUP(B193,[10]SINAPI!$A:$M,4,FALSE))</f>
        <v>M2</v>
      </c>
      <c r="F193" s="258">
        <v>28</v>
      </c>
      <c r="G193" s="133">
        <f>IF(ISNUMBER(SEARCH("COM",B193)),VLOOKUP(B193,'[10]COMP.BG'!$A:$M,13,FALSE),VLOOKUP(B193,[10]SINAPI!A:M,7,FALSE))</f>
        <v>639.90605000000005</v>
      </c>
      <c r="H193" s="133">
        <f>IF(ISNUMBER(SEARCH("COM",B193)),VLOOKUP(B193,'[10]COMP.BG'!$A:$N,14,FALSE),VLOOKUP(B193,[10]SINAPI!A:N,6,FALSE))</f>
        <v>62.331119999999999</v>
      </c>
      <c r="I193" s="42">
        <f t="shared" si="93"/>
        <v>17917.37</v>
      </c>
      <c r="J193" s="42">
        <f t="shared" si="94"/>
        <v>1745.27</v>
      </c>
      <c r="K193" s="42">
        <f t="shared" si="95"/>
        <v>19662.64</v>
      </c>
      <c r="L193" s="42">
        <f t="shared" si="96"/>
        <v>4650.21</v>
      </c>
      <c r="M193" s="42">
        <f t="shared" si="97"/>
        <v>24312.85</v>
      </c>
      <c r="N193" s="102">
        <f t="shared" si="92"/>
        <v>0.24312850048625684</v>
      </c>
    </row>
    <row r="194" spans="1:14" s="40" customFormat="1" ht="25.5" x14ac:dyDescent="0.2">
      <c r="A194" s="219" t="s">
        <v>882</v>
      </c>
      <c r="B194" s="113">
        <v>102162</v>
      </c>
      <c r="C194" s="112" t="s">
        <v>192</v>
      </c>
      <c r="D194" s="199" t="str">
        <f>IF(ISNUMBER(SEARCH("Com",B194)),VLOOKUP(B194,'[10]COMP.BG'!$A:$N,3,FALSE),VLOOKUP(B194,[10]SINAPI!$A:$M,2,FALSE))</f>
        <v>INSTALAÇÃO DE VIDRO LISO INCOLOR, E = 4 MM, EM ESQUADRIA DE ALUMÍNIO OU PVC, FIXADO COM BAGUETE. AF_01/2021_P</v>
      </c>
      <c r="E194" s="41" t="str">
        <f>IF(ISNUMBER(SEARCH("Com",B194)),VLOOKUP(B194,'[10]COMP.BG'!$A:$N,5,FALSE),VLOOKUP(B194,[10]SINAPI!$A:$M,4,FALSE))</f>
        <v>M2</v>
      </c>
      <c r="F194" s="258">
        <v>28</v>
      </c>
      <c r="G194" s="133" t="str">
        <f>IF(ISNUMBER(SEARCH("COM",B194)),VLOOKUP(B194,'[10]COMP.BG'!$A:$M,13,FALSE),VLOOKUP(B194,[10]SINAPI!A:M,7,FALSE))</f>
        <v>234,44</v>
      </c>
      <c r="H194" s="133" t="str">
        <f>IF(ISNUMBER(SEARCH("COM",B194)),VLOOKUP(B194,'[10]COMP.BG'!$A:$N,14,FALSE),VLOOKUP(B194,[10]SINAPI!A:N,6,FALSE))</f>
        <v>29,27</v>
      </c>
      <c r="I194" s="42">
        <f t="shared" si="93"/>
        <v>6564.32</v>
      </c>
      <c r="J194" s="42">
        <f t="shared" si="94"/>
        <v>819.56</v>
      </c>
      <c r="K194" s="42">
        <f t="shared" si="95"/>
        <v>7383.8799999999992</v>
      </c>
      <c r="L194" s="42">
        <f t="shared" si="96"/>
        <v>1746.29</v>
      </c>
      <c r="M194" s="42">
        <f t="shared" si="97"/>
        <v>9130.1699999999983</v>
      </c>
      <c r="N194" s="102">
        <f t="shared" si="92"/>
        <v>9.1301700182603321E-2</v>
      </c>
    </row>
    <row r="195" spans="1:14" s="40" customFormat="1" ht="25.5" x14ac:dyDescent="0.2">
      <c r="A195" s="219" t="s">
        <v>883</v>
      </c>
      <c r="B195" s="113">
        <v>102166</v>
      </c>
      <c r="C195" s="112" t="s">
        <v>192</v>
      </c>
      <c r="D195" s="199" t="str">
        <f>IF(ISNUMBER(SEARCH("Com",B195)),VLOOKUP(B195,'[10]COMP.BG'!$A:$N,3,FALSE),VLOOKUP(B195,[10]SINAPI!$A:$M,2,FALSE))</f>
        <v>INSTALAÇÃO DE VIDRO LISO INCOLOR, E = 6 MM, EM ESQUADRIA DE ALUMÍNIO OU PVC, FIXADO COM BAGUETE. AF_01/2021_P</v>
      </c>
      <c r="E195" s="41" t="str">
        <f>IF(ISNUMBER(SEARCH("Com",B195)),VLOOKUP(B195,'[10]COMP.BG'!$A:$N,5,FALSE),VLOOKUP(B195,[10]SINAPI!$A:$M,4,FALSE))</f>
        <v>M2</v>
      </c>
      <c r="F195" s="258">
        <v>28</v>
      </c>
      <c r="G195" s="133" t="str">
        <f>IF(ISNUMBER(SEARCH("COM",B195)),VLOOKUP(B195,'[10]COMP.BG'!$A:$M,13,FALSE),VLOOKUP(B195,[10]SINAPI!A:M,7,FALSE))</f>
        <v>246,54</v>
      </c>
      <c r="H195" s="133" t="str">
        <f>IF(ISNUMBER(SEARCH("COM",B195)),VLOOKUP(B195,'[10]COMP.BG'!$A:$N,14,FALSE),VLOOKUP(B195,[10]SINAPI!A:N,6,FALSE))</f>
        <v>17,91</v>
      </c>
      <c r="I195" s="42">
        <f t="shared" si="93"/>
        <v>6903.12</v>
      </c>
      <c r="J195" s="42">
        <f t="shared" si="94"/>
        <v>501.48</v>
      </c>
      <c r="K195" s="42">
        <f t="shared" si="95"/>
        <v>7404.6</v>
      </c>
      <c r="L195" s="42">
        <f t="shared" si="96"/>
        <v>1751.19</v>
      </c>
      <c r="M195" s="42">
        <f t="shared" si="97"/>
        <v>9155.7900000000009</v>
      </c>
      <c r="N195" s="102">
        <f t="shared" si="92"/>
        <v>9.1557900183115756E-2</v>
      </c>
    </row>
    <row r="196" spans="1:14" s="40" customFormat="1" x14ac:dyDescent="0.2">
      <c r="A196" s="219" t="s">
        <v>884</v>
      </c>
      <c r="B196" s="118">
        <v>102181</v>
      </c>
      <c r="C196" s="114" t="s">
        <v>192</v>
      </c>
      <c r="D196" s="199" t="str">
        <f>IF(ISNUMBER(SEARCH("Com",B196)),VLOOKUP(B196,'[10]COMP.BG'!$A:$N,3,FALSE),VLOOKUP(B196,[10]SINAPI!$A:$M,2,FALSE))</f>
        <v>INSTALAÇÃO DE VIDRO TEMPERADO, E = 10 MM, ENCAIXADO EM PERFIL U. AF_01/2021_P</v>
      </c>
      <c r="E196" s="41" t="str">
        <f>IF(ISNUMBER(SEARCH("Com",B196)),VLOOKUP(B196,'[10]COMP.BG'!$A:$N,5,FALSE),VLOOKUP(B196,[10]SINAPI!$A:$M,4,FALSE))</f>
        <v>M2</v>
      </c>
      <c r="F196" s="258">
        <v>142</v>
      </c>
      <c r="G196" s="133" t="str">
        <f>IF(ISNUMBER(SEARCH("COM",B196)),VLOOKUP(B196,'[10]COMP.BG'!$A:$M,13,FALSE),VLOOKUP(B196,[10]SINAPI!A:M,7,FALSE))</f>
        <v>450,64</v>
      </c>
      <c r="H196" s="133" t="str">
        <f>IF(ISNUMBER(SEARCH("COM",B196)),VLOOKUP(B196,'[10]COMP.BG'!$A:$N,14,FALSE),VLOOKUP(B196,[10]SINAPI!A:N,6,FALSE))</f>
        <v>53,03</v>
      </c>
      <c r="I196" s="42">
        <f t="shared" si="93"/>
        <v>63990.879999999997</v>
      </c>
      <c r="J196" s="42">
        <f t="shared" si="94"/>
        <v>7530.26</v>
      </c>
      <c r="K196" s="42">
        <f t="shared" si="95"/>
        <v>71521.14</v>
      </c>
      <c r="L196" s="42">
        <f t="shared" si="96"/>
        <v>16914.75</v>
      </c>
      <c r="M196" s="42">
        <f t="shared" si="97"/>
        <v>88435.89</v>
      </c>
      <c r="N196" s="102">
        <f t="shared" si="92"/>
        <v>0.88435890176871723</v>
      </c>
    </row>
    <row r="197" spans="1:14" s="40" customFormat="1" x14ac:dyDescent="0.2">
      <c r="A197" s="219" t="s">
        <v>885</v>
      </c>
      <c r="B197" s="118">
        <v>102179</v>
      </c>
      <c r="C197" s="114" t="s">
        <v>192</v>
      </c>
      <c r="D197" s="199" t="str">
        <f>IF(ISNUMBER(SEARCH("Com",B197)),VLOOKUP(B197,'[10]COMP.BG'!$A:$N,3,FALSE),VLOOKUP(B197,[10]SINAPI!$A:$M,2,FALSE))</f>
        <v>INSTALAÇÃO DE VIDRO TEMPERADO, E = 6 MM, ENCAIXADO EM PERFIL U. AF_01/2021_P</v>
      </c>
      <c r="E197" s="41" t="str">
        <f>IF(ISNUMBER(SEARCH("Com",B197)),VLOOKUP(B197,'[10]COMP.BG'!$A:$N,5,FALSE),VLOOKUP(B197,[10]SINAPI!$A:$M,4,FALSE))</f>
        <v>M2</v>
      </c>
      <c r="F197" s="258">
        <v>57</v>
      </c>
      <c r="G197" s="133" t="str">
        <f>IF(ISNUMBER(SEARCH("COM",B197)),VLOOKUP(B197,'[10]COMP.BG'!$A:$M,13,FALSE),VLOOKUP(B197,[10]SINAPI!A:M,7,FALSE))</f>
        <v>310,74</v>
      </c>
      <c r="H197" s="133" t="str">
        <f>IF(ISNUMBER(SEARCH("COM",B197)),VLOOKUP(B197,'[10]COMP.BG'!$A:$N,14,FALSE),VLOOKUP(B197,[10]SINAPI!A:N,6,FALSE))</f>
        <v>59,34</v>
      </c>
      <c r="I197" s="42">
        <f t="shared" si="93"/>
        <v>17712.18</v>
      </c>
      <c r="J197" s="42">
        <f t="shared" si="94"/>
        <v>3382.38</v>
      </c>
      <c r="K197" s="42">
        <f t="shared" si="95"/>
        <v>21094.560000000001</v>
      </c>
      <c r="L197" s="42">
        <f t="shared" si="96"/>
        <v>4988.8599999999997</v>
      </c>
      <c r="M197" s="42">
        <f t="shared" si="97"/>
        <v>26083.420000000002</v>
      </c>
      <c r="N197" s="102">
        <f t="shared" si="92"/>
        <v>0.26083420052166828</v>
      </c>
    </row>
    <row r="198" spans="1:14" s="40" customFormat="1" x14ac:dyDescent="0.2">
      <c r="A198" s="219" t="s">
        <v>886</v>
      </c>
      <c r="B198" s="118">
        <v>102180</v>
      </c>
      <c r="C198" s="114" t="s">
        <v>192</v>
      </c>
      <c r="D198" s="199" t="str">
        <f>IF(ISNUMBER(SEARCH("Com",B198)),VLOOKUP(B198,'[10]COMP.BG'!$A:$N,3,FALSE),VLOOKUP(B198,[10]SINAPI!$A:$M,2,FALSE))</f>
        <v>INSTALAÇÃO DE VIDRO TEMPERADO, E = 8 MM, ENCAIXADO EM PERFIL U. AF_01/2021_P</v>
      </c>
      <c r="E198" s="41" t="str">
        <f>IF(ISNUMBER(SEARCH("Com",B198)),VLOOKUP(B198,'[10]COMP.BG'!$A:$N,5,FALSE),VLOOKUP(B198,[10]SINAPI!$A:$M,4,FALSE))</f>
        <v>M2</v>
      </c>
      <c r="F198" s="258">
        <v>57</v>
      </c>
      <c r="G198" s="133" t="str">
        <f>IF(ISNUMBER(SEARCH("COM",B198)),VLOOKUP(B198,'[10]COMP.BG'!$A:$M,13,FALSE),VLOOKUP(B198,[10]SINAPI!A:M,7,FALSE))</f>
        <v>370,31</v>
      </c>
      <c r="H198" s="133" t="str">
        <f>IF(ISNUMBER(SEARCH("COM",B198)),VLOOKUP(B198,'[10]COMP.BG'!$A:$N,14,FALSE),VLOOKUP(B198,[10]SINAPI!A:N,6,FALSE))</f>
        <v>56,53</v>
      </c>
      <c r="I198" s="42">
        <f t="shared" si="93"/>
        <v>21107.67</v>
      </c>
      <c r="J198" s="42">
        <f t="shared" si="94"/>
        <v>3222.21</v>
      </c>
      <c r="K198" s="42">
        <f t="shared" si="95"/>
        <v>24329.879999999997</v>
      </c>
      <c r="L198" s="42">
        <f t="shared" si="96"/>
        <v>5754.02</v>
      </c>
      <c r="M198" s="42">
        <f t="shared" si="97"/>
        <v>30083.899999999998</v>
      </c>
      <c r="N198" s="102">
        <f t="shared" si="92"/>
        <v>0.30083900060167779</v>
      </c>
    </row>
    <row r="199" spans="1:14" s="40" customFormat="1" ht="25.5" x14ac:dyDescent="0.2">
      <c r="A199" s="219" t="s">
        <v>887</v>
      </c>
      <c r="B199" s="113">
        <v>102184</v>
      </c>
      <c r="C199" s="112" t="s">
        <v>192</v>
      </c>
      <c r="D199" s="199" t="str">
        <f>IF(ISNUMBER(SEARCH("Com",B199)),VLOOKUP(B199,'[10]COMP.BG'!$A:$N,3,FALSE),VLOOKUP(B199,[10]SINAPI!$A:$M,2,FALSE))</f>
        <v>PORTA DE ABRIR COM MOLA HIDRÁULICA, EM VIDRO TEMPERADO, 90X210 CM, ESPESSURA 10 MM, INCLUSIVE ACESSÓRIOS. AF_01/2021</v>
      </c>
      <c r="E199" s="41" t="str">
        <f>IF(ISNUMBER(SEARCH("Com",B199)),VLOOKUP(B199,'[10]COMP.BG'!$A:$N,5,FALSE),VLOOKUP(B199,[10]SINAPI!$A:$M,4,FALSE))</f>
        <v>UN</v>
      </c>
      <c r="F199" s="258">
        <v>8</v>
      </c>
      <c r="G199" s="133" t="str">
        <f>IF(ISNUMBER(SEARCH("COM",B199)),VLOOKUP(B199,'[10]COMP.BG'!$A:$M,13,FALSE),VLOOKUP(B199,[10]SINAPI!A:M,7,FALSE))</f>
        <v>2.049,98</v>
      </c>
      <c r="H199" s="133" t="str">
        <f>IF(ISNUMBER(SEARCH("COM",B199)),VLOOKUP(B199,'[10]COMP.BG'!$A:$N,14,FALSE),VLOOKUP(B199,[10]SINAPI!A:N,6,FALSE))</f>
        <v>121,70</v>
      </c>
      <c r="I199" s="42">
        <f t="shared" si="93"/>
        <v>16399.84</v>
      </c>
      <c r="J199" s="42">
        <f t="shared" si="94"/>
        <v>973.6</v>
      </c>
      <c r="K199" s="42">
        <f t="shared" si="95"/>
        <v>17373.439999999999</v>
      </c>
      <c r="L199" s="42">
        <f t="shared" si="96"/>
        <v>4108.82</v>
      </c>
      <c r="M199" s="42">
        <f t="shared" si="97"/>
        <v>21482.26</v>
      </c>
      <c r="N199" s="102">
        <f t="shared" si="92"/>
        <v>0.21482260042964504</v>
      </c>
    </row>
    <row r="200" spans="1:14" s="40" customFormat="1" ht="25.5" x14ac:dyDescent="0.2">
      <c r="A200" s="246" t="s">
        <v>1620</v>
      </c>
      <c r="B200" s="119" t="s">
        <v>1648</v>
      </c>
      <c r="C200" s="220" t="s">
        <v>197</v>
      </c>
      <c r="D200" s="199" t="str">
        <f>IF(ISNUMBER(SEARCH("Com",B200)),VLOOKUP(B200,'[10]COMP.BG'!$A:$N,3,FALSE),VLOOKUP(B200,[10]SINAPI!$A:$M,2,FALSE))</f>
        <v>PORTA DE ABRIR COM MOLA HIDRÁULICA, EM VIDRO TEMPERADO, 70X210 CM, ESPESSURA 10 MM, INCLUSIVE ACESSÓRIOS.</v>
      </c>
      <c r="E200" s="41" t="str">
        <f>IF(ISNUMBER(SEARCH("Com",B200)),VLOOKUP(B200,'[10]COMP.BG'!$A:$N,5,FALSE),VLOOKUP(B200,[10]SINAPI!$A:$M,4,FALSE))</f>
        <v>UN</v>
      </c>
      <c r="F200" s="258">
        <v>8</v>
      </c>
      <c r="G200" s="133">
        <f>IF(ISNUMBER(SEARCH("COM",B200)),VLOOKUP(B200,'[10]COMP.BG'!$A:$M,13,FALSE),VLOOKUP(B200,[10]SINAPI!A:M,7,FALSE))</f>
        <v>1876.0742</v>
      </c>
      <c r="H200" s="133">
        <f>IF(ISNUMBER(SEARCH("COM",B200)),VLOOKUP(B200,'[10]COMP.BG'!$A:$N,14,FALSE),VLOOKUP(B200,[10]SINAPI!A:N,6,FALSE))</f>
        <v>119.8398</v>
      </c>
      <c r="I200" s="42">
        <f t="shared" ref="I200:I201" si="98">ROUND(F200*G200,2)</f>
        <v>15008.59</v>
      </c>
      <c r="J200" s="42">
        <f t="shared" ref="J200:J201" si="99">ROUND(F200*H200,2)</f>
        <v>958.72</v>
      </c>
      <c r="K200" s="42">
        <f t="shared" ref="K200:K201" si="100">I200+J200</f>
        <v>15967.31</v>
      </c>
      <c r="L200" s="42">
        <f t="shared" ref="L200:L201" si="101">ROUND($L$15*K200,2)</f>
        <v>3776.27</v>
      </c>
      <c r="M200" s="42">
        <f t="shared" ref="M200:M201" si="102">K200+L200</f>
        <v>19743.579999999998</v>
      </c>
      <c r="N200" s="102">
        <f t="shared" si="92"/>
        <v>0.19743580039487144</v>
      </c>
    </row>
    <row r="201" spans="1:14" s="40" customFormat="1" ht="25.5" x14ac:dyDescent="0.2">
      <c r="A201" s="246" t="s">
        <v>1621</v>
      </c>
      <c r="B201" s="119" t="s">
        <v>1649</v>
      </c>
      <c r="C201" s="220" t="s">
        <v>197</v>
      </c>
      <c r="D201" s="199" t="str">
        <f>IF(ISNUMBER(SEARCH("Com",B201)),VLOOKUP(B201,'[10]COMP.BG'!$A:$N,3,FALSE),VLOOKUP(B201,[10]SINAPI!$A:$M,2,FALSE))</f>
        <v>PORTA DE ABRIR COM MOLA HIDRÁULICA, EM VIDRO TEMPERADO, 120X210 CM, ESPESSURA 10 MM, INCLUSIVE ACESSÓRIOS.</v>
      </c>
      <c r="E201" s="41" t="str">
        <f>IF(ISNUMBER(SEARCH("Com",B201)),VLOOKUP(B201,'[10]COMP.BG'!$A:$N,5,FALSE),VLOOKUP(B201,[10]SINAPI!$A:$M,4,FALSE))</f>
        <v>UN</v>
      </c>
      <c r="F201" s="42">
        <v>8</v>
      </c>
      <c r="G201" s="133">
        <f>IF(ISNUMBER(SEARCH("COM",B201)),VLOOKUP(B201,'[10]COMP.BG'!$A:$M,13,FALSE),VLOOKUP(B201,[10]SINAPI!A:M,7,FALSE))</f>
        <v>2314.1980000000003</v>
      </c>
      <c r="H201" s="133">
        <f>IF(ISNUMBER(SEARCH("COM",B201)),VLOOKUP(B201,'[10]COMP.BG'!$A:$N,14,FALSE),VLOOKUP(B201,[10]SINAPI!A:N,6,FALSE))</f>
        <v>132.65</v>
      </c>
      <c r="I201" s="42">
        <f t="shared" si="98"/>
        <v>18513.580000000002</v>
      </c>
      <c r="J201" s="42">
        <f t="shared" si="99"/>
        <v>1061.2</v>
      </c>
      <c r="K201" s="42">
        <f t="shared" si="100"/>
        <v>19574.780000000002</v>
      </c>
      <c r="L201" s="42">
        <f t="shared" si="101"/>
        <v>4629.4399999999996</v>
      </c>
      <c r="M201" s="42">
        <f t="shared" si="102"/>
        <v>24204.22</v>
      </c>
      <c r="N201" s="102">
        <f t="shared" si="92"/>
        <v>0.24204220048408429</v>
      </c>
    </row>
    <row r="202" spans="1:14" s="40" customFormat="1" ht="25.5" x14ac:dyDescent="0.2">
      <c r="A202" s="219" t="s">
        <v>1622</v>
      </c>
      <c r="B202" s="114">
        <v>102185</v>
      </c>
      <c r="C202" s="112" t="s">
        <v>192</v>
      </c>
      <c r="D202" s="199" t="str">
        <f>IF(ISNUMBER(SEARCH("Com",B202)),VLOOKUP(B202,'[10]COMP.BG'!$A:$N,3,FALSE),VLOOKUP(B202,[10]SINAPI!$A:$M,2,FALSE))</f>
        <v>PORTA DE ABRIR COM MOLA HIDRÁULICA, EM VIDRO TEMPERADO, 2 FOLHAS DE 90X210 CM, ESPESSURA DD 10MM, INCLUSIVE ACESSÓRIOS. AF_01/2021</v>
      </c>
      <c r="E202" s="41" t="str">
        <f>IF(ISNUMBER(SEARCH("Com",B202)),VLOOKUP(B202,'[10]COMP.BG'!$A:$N,5,FALSE),VLOOKUP(B202,[10]SINAPI!$A:$M,4,FALSE))</f>
        <v>UN</v>
      </c>
      <c r="F202" s="42">
        <v>8</v>
      </c>
      <c r="G202" s="133" t="str">
        <f>IF(ISNUMBER(SEARCH("COM",B202)),VLOOKUP(B202,'[10]COMP.BG'!$A:$M,13,FALSE),VLOOKUP(B202,[10]SINAPI!A:M,7,FALSE))</f>
        <v>4.103,73</v>
      </c>
      <c r="H202" s="133" t="str">
        <f>IF(ISNUMBER(SEARCH("COM",B202)),VLOOKUP(B202,'[10]COMP.BG'!$A:$N,14,FALSE),VLOOKUP(B202,[10]SINAPI!A:N,6,FALSE))</f>
        <v>252,91</v>
      </c>
      <c r="I202" s="42">
        <f t="shared" si="93"/>
        <v>32829.839999999997</v>
      </c>
      <c r="J202" s="42">
        <f t="shared" si="94"/>
        <v>2023.28</v>
      </c>
      <c r="K202" s="42">
        <f t="shared" si="95"/>
        <v>34853.119999999995</v>
      </c>
      <c r="L202" s="42">
        <f t="shared" si="96"/>
        <v>8242.76</v>
      </c>
      <c r="M202" s="42">
        <f t="shared" si="97"/>
        <v>43095.88</v>
      </c>
      <c r="N202" s="102">
        <f t="shared" si="92"/>
        <v>0.43095880086191735</v>
      </c>
    </row>
    <row r="203" spans="1:14" s="40" customFormat="1" x14ac:dyDescent="0.2">
      <c r="A203" s="198" t="s">
        <v>898</v>
      </c>
      <c r="B203" s="208"/>
      <c r="C203" s="212"/>
      <c r="D203" s="209" t="s">
        <v>864</v>
      </c>
      <c r="E203" s="208"/>
      <c r="F203" s="244">
        <v>0</v>
      </c>
      <c r="G203" s="208"/>
      <c r="H203" s="208"/>
      <c r="I203" s="208"/>
      <c r="J203" s="208"/>
      <c r="K203" s="208"/>
      <c r="L203" s="208"/>
      <c r="M203" s="208"/>
      <c r="N203" s="210"/>
    </row>
    <row r="204" spans="1:14" s="40" customFormat="1" x14ac:dyDescent="0.2">
      <c r="A204" s="219" t="s">
        <v>900</v>
      </c>
      <c r="B204" s="113" t="s">
        <v>896</v>
      </c>
      <c r="C204" s="112" t="s">
        <v>197</v>
      </c>
      <c r="D204" s="199" t="str">
        <f>IF(ISNUMBER(SEARCH("Com",B204)),VLOOKUP(B204,'[10]COMP.BG'!$A:$N,3,FALSE),VLOOKUP(B204,[10]SINAPI!$A:$M,2,FALSE))</f>
        <v>BARRA ANTIPANICO SIMPLES, CEGA EM LADO OPOSTO, COR CINZA</v>
      </c>
      <c r="E204" s="41" t="str">
        <f>IF(ISNUMBER(SEARCH("Com",B204)),VLOOKUP(B204,'[10]COMP.BG'!$A:$N,5,FALSE),VLOOKUP(B204,[10]SINAPI!$A:$M,4,FALSE))</f>
        <v>UN</v>
      </c>
      <c r="F204" s="258">
        <v>9</v>
      </c>
      <c r="G204" s="133">
        <f>IF(ISNUMBER(SEARCH("COM",B204)),VLOOKUP(B204,'[10]COMP.BG'!$A:$M,13,FALSE),VLOOKUP(B204,[10]SINAPI!A:M,7,FALSE))</f>
        <v>656.11199999999997</v>
      </c>
      <c r="H204" s="133">
        <f>IF(ISNUMBER(SEARCH("COM",B204)),VLOOKUP(B204,'[10]COMP.BG'!$A:$N,14,FALSE),VLOOKUP(B204,[10]SINAPI!A:N,6,FALSE))</f>
        <v>41.195999999999998</v>
      </c>
      <c r="I204" s="42">
        <f t="shared" ref="I204:I215" si="103">ROUND(F204*G204,2)</f>
        <v>5905.01</v>
      </c>
      <c r="J204" s="42">
        <f t="shared" ref="J204:J215" si="104">ROUND(F204*H204,2)</f>
        <v>370.76</v>
      </c>
      <c r="K204" s="42">
        <f t="shared" ref="K204:K215" si="105">I204+J204</f>
        <v>6275.77</v>
      </c>
      <c r="L204" s="42">
        <f t="shared" ref="L204:L215" si="106">ROUND($L$15*K204,2)</f>
        <v>1484.22</v>
      </c>
      <c r="M204" s="42">
        <f t="shared" ref="M204:M215" si="107">K204+L204</f>
        <v>7759.9900000000007</v>
      </c>
      <c r="N204" s="102">
        <f t="shared" ref="N204:N215" si="108">M204/$M$1018*100</f>
        <v>7.7599900155199755E-2</v>
      </c>
    </row>
    <row r="205" spans="1:14" s="40" customFormat="1" x14ac:dyDescent="0.2">
      <c r="A205" s="219" t="s">
        <v>901</v>
      </c>
      <c r="B205" s="118" t="s">
        <v>897</v>
      </c>
      <c r="C205" s="111" t="s">
        <v>197</v>
      </c>
      <c r="D205" s="199" t="str">
        <f>IF(ISNUMBER(SEARCH("Com",B205)),VLOOKUP(B205,'[10]COMP.BG'!$A:$N,3,FALSE),VLOOKUP(B205,[10]SINAPI!$A:$M,2,FALSE))</f>
        <v>BARRA ANTIPANICO SIMPLES, COM FECHADURA LADO OPOSTO, COR CINZA</v>
      </c>
      <c r="E205" s="41" t="str">
        <f>IF(ISNUMBER(SEARCH("Com",B205)),VLOOKUP(B205,'[10]COMP.BG'!$A:$N,5,FALSE),VLOOKUP(B205,[10]SINAPI!$A:$M,4,FALSE))</f>
        <v>UN</v>
      </c>
      <c r="F205" s="258">
        <v>9</v>
      </c>
      <c r="G205" s="133">
        <f>IF(ISNUMBER(SEARCH("COM",B205)),VLOOKUP(B205,'[10]COMP.BG'!$A:$M,13,FALSE),VLOOKUP(B205,[10]SINAPI!A:M,7,FALSE))</f>
        <v>996.31020000000001</v>
      </c>
      <c r="H205" s="133">
        <f>IF(ISNUMBER(SEARCH("COM",B205)),VLOOKUP(B205,'[10]COMP.BG'!$A:$N,14,FALSE),VLOOKUP(B205,[10]SINAPI!A:N,6,FALSE))</f>
        <v>45.485000000000007</v>
      </c>
      <c r="I205" s="42">
        <f t="shared" si="103"/>
        <v>8966.7900000000009</v>
      </c>
      <c r="J205" s="42">
        <f t="shared" si="104"/>
        <v>409.37</v>
      </c>
      <c r="K205" s="42">
        <f t="shared" si="105"/>
        <v>9376.1600000000017</v>
      </c>
      <c r="L205" s="42">
        <f t="shared" si="106"/>
        <v>2217.46</v>
      </c>
      <c r="M205" s="42">
        <f t="shared" si="107"/>
        <v>11593.620000000003</v>
      </c>
      <c r="N205" s="102">
        <f t="shared" si="108"/>
        <v>0.11593620023187234</v>
      </c>
    </row>
    <row r="206" spans="1:14" s="40" customFormat="1" ht="25.5" x14ac:dyDescent="0.2">
      <c r="A206" s="219" t="s">
        <v>902</v>
      </c>
      <c r="B206" s="113">
        <v>100709</v>
      </c>
      <c r="C206" s="112" t="s">
        <v>192</v>
      </c>
      <c r="D206" s="199" t="str">
        <f>IF(ISNUMBER(SEARCH("Com",B206)),VLOOKUP(B206,'[10]COMP.BG'!$A:$N,3,FALSE),VLOOKUP(B206,[10]SINAPI!$A:$M,2,FALSE))</f>
        <v>DOBRADIÇA EM AÇO/FERRO, 3" X 21/2", E=1,9 A 2MM, SEN ANEL, CROMADO OU ZINCADO, TAMPA BOLA, COM PARAFUSOS. AF_12/2019</v>
      </c>
      <c r="E206" s="41" t="str">
        <f>IF(ISNUMBER(SEARCH("Com",B206)),VLOOKUP(B206,'[10]COMP.BG'!$A:$N,5,FALSE),VLOOKUP(B206,[10]SINAPI!$A:$M,4,FALSE))</f>
        <v>UN</v>
      </c>
      <c r="F206" s="258">
        <v>9</v>
      </c>
      <c r="G206" s="133" t="str">
        <f>IF(ISNUMBER(SEARCH("COM",B206)),VLOOKUP(B206,'[10]COMP.BG'!$A:$M,13,FALSE),VLOOKUP(B206,[10]SINAPI!A:M,7,FALSE))</f>
        <v>26,56</v>
      </c>
      <c r="H206" s="133" t="str">
        <f>IF(ISNUMBER(SEARCH("COM",B206)),VLOOKUP(B206,'[10]COMP.BG'!$A:$N,14,FALSE),VLOOKUP(B206,[10]SINAPI!A:N,6,FALSE))</f>
        <v>31,47</v>
      </c>
      <c r="I206" s="42">
        <f t="shared" si="103"/>
        <v>239.04</v>
      </c>
      <c r="J206" s="42">
        <f t="shared" si="104"/>
        <v>283.23</v>
      </c>
      <c r="K206" s="42">
        <f t="shared" si="105"/>
        <v>522.27</v>
      </c>
      <c r="L206" s="42">
        <f t="shared" si="106"/>
        <v>123.52</v>
      </c>
      <c r="M206" s="42">
        <f t="shared" si="107"/>
        <v>645.79</v>
      </c>
      <c r="N206" s="102">
        <f t="shared" si="108"/>
        <v>6.457900012915796E-3</v>
      </c>
    </row>
    <row r="207" spans="1:14" s="40" customFormat="1" ht="25.5" x14ac:dyDescent="0.2">
      <c r="A207" s="219" t="s">
        <v>903</v>
      </c>
      <c r="B207" s="118">
        <v>91306</v>
      </c>
      <c r="C207" s="112" t="s">
        <v>192</v>
      </c>
      <c r="D207" s="199" t="str">
        <f>IF(ISNUMBER(SEARCH("Com",B207)),VLOOKUP(B207,'[10]COMP.BG'!$A:$N,3,FALSE),VLOOKUP(B207,[10]SINAPI!$A:$M,2,FALSE))</f>
        <v>FECHADURA DE EMBUTIR PARA PORTAS INTERNAS, COMPLETA, ACABAMENTO PADRÃO MÉDIO, COM EXECUÇÃO DE FURO - FORNECIMENTO E INSTALAÇÃO. AF_12/2019</v>
      </c>
      <c r="E207" s="41" t="str">
        <f>IF(ISNUMBER(SEARCH("Com",B207)),VLOOKUP(B207,'[10]COMP.BG'!$A:$N,5,FALSE),VLOOKUP(B207,[10]SINAPI!$A:$M,4,FALSE))</f>
        <v>UN</v>
      </c>
      <c r="F207" s="258">
        <v>9</v>
      </c>
      <c r="G207" s="133" t="str">
        <f>IF(ISNUMBER(SEARCH("COM",B207)),VLOOKUP(B207,'[10]COMP.BG'!$A:$M,13,FALSE),VLOOKUP(B207,[10]SINAPI!A:M,7,FALSE))</f>
        <v>157,41</v>
      </c>
      <c r="H207" s="133" t="str">
        <f>IF(ISNUMBER(SEARCH("COM",B207)),VLOOKUP(B207,'[10]COMP.BG'!$A:$N,14,FALSE),VLOOKUP(B207,[10]SINAPI!A:N,6,FALSE))</f>
        <v>26,32</v>
      </c>
      <c r="I207" s="42">
        <f t="shared" si="103"/>
        <v>1416.69</v>
      </c>
      <c r="J207" s="42">
        <f t="shared" si="104"/>
        <v>236.88</v>
      </c>
      <c r="K207" s="42">
        <f t="shared" si="105"/>
        <v>1653.5700000000002</v>
      </c>
      <c r="L207" s="42">
        <f t="shared" si="106"/>
        <v>391.07</v>
      </c>
      <c r="M207" s="42">
        <f t="shared" si="107"/>
        <v>2044.64</v>
      </c>
      <c r="N207" s="102">
        <f t="shared" si="108"/>
        <v>2.0446400040892789E-2</v>
      </c>
    </row>
    <row r="208" spans="1:14" s="40" customFormat="1" x14ac:dyDescent="0.2">
      <c r="A208" s="219" t="s">
        <v>904</v>
      </c>
      <c r="B208" s="118" t="s">
        <v>893</v>
      </c>
      <c r="C208" s="112" t="s">
        <v>197</v>
      </c>
      <c r="D208" s="199" t="str">
        <f>IF(ISNUMBER(SEARCH("Com",B208)),VLOOKUP(B208,'[10]COMP.BG'!$A:$N,3,FALSE),VLOOKUP(B208,[10]SINAPI!$A:$M,2,FALSE))</f>
        <v>FECHADURA TIPO LIVRE-OCUPADO, EM ACABAMENTO CROMADO</v>
      </c>
      <c r="E208" s="41" t="str">
        <f>IF(ISNUMBER(SEARCH("Com",B208)),VLOOKUP(B208,'[10]COMP.BG'!$A:$N,5,FALSE),VLOOKUP(B208,[10]SINAPI!$A:$M,4,FALSE))</f>
        <v>UN</v>
      </c>
      <c r="F208" s="258">
        <v>9</v>
      </c>
      <c r="G208" s="133">
        <f>IF(ISNUMBER(SEARCH("COM",B208)),VLOOKUP(B208,'[10]COMP.BG'!$A:$M,13,FALSE),VLOOKUP(B208,[10]SINAPI!A:M,7,FALSE))</f>
        <v>60.33099</v>
      </c>
      <c r="H208" s="133">
        <f>IF(ISNUMBER(SEARCH("COM",B208)),VLOOKUP(B208,'[10]COMP.BG'!$A:$N,14,FALSE),VLOOKUP(B208,[10]SINAPI!A:N,6,FALSE))</f>
        <v>26.339729999999999</v>
      </c>
      <c r="I208" s="42">
        <f t="shared" si="103"/>
        <v>542.98</v>
      </c>
      <c r="J208" s="42">
        <f t="shared" si="104"/>
        <v>237.06</v>
      </c>
      <c r="K208" s="42">
        <f t="shared" si="105"/>
        <v>780.04</v>
      </c>
      <c r="L208" s="42">
        <f t="shared" si="106"/>
        <v>184.48</v>
      </c>
      <c r="M208" s="42">
        <f t="shared" si="107"/>
        <v>964.52</v>
      </c>
      <c r="N208" s="102">
        <f t="shared" si="108"/>
        <v>9.6452000192903935E-3</v>
      </c>
    </row>
    <row r="209" spans="1:14" s="40" customFormat="1" x14ac:dyDescent="0.2">
      <c r="A209" s="247" t="s">
        <v>905</v>
      </c>
      <c r="B209" s="118" t="s">
        <v>1650</v>
      </c>
      <c r="C209" s="112" t="s">
        <v>197</v>
      </c>
      <c r="D209" s="199" t="str">
        <f>IF(ISNUMBER(SEARCH("Com",B209)),VLOOKUP(B209,'[10]COMP.BG'!$A:$N,3,FALSE),VLOOKUP(B209,[10]SINAPI!$A:$M,2,FALSE))</f>
        <v>FECHADURA TIPO PAPAGAIO</v>
      </c>
      <c r="E209" s="41" t="str">
        <f>IF(ISNUMBER(SEARCH("Com",B209)),VLOOKUP(B209,'[10]COMP.BG'!$A:$N,5,FALSE),VLOOKUP(B209,[10]SINAPI!$A:$M,4,FALSE))</f>
        <v>UN</v>
      </c>
      <c r="F209" s="42">
        <v>9</v>
      </c>
      <c r="G209" s="133">
        <f>IF(ISNUMBER(SEARCH("COM",B209)),VLOOKUP(B209,'[10]COMP.BG'!$A:$M,13,FALSE),VLOOKUP(B209,[10]SINAPI!A:M,7,FALSE))</f>
        <v>47.776999999999994</v>
      </c>
      <c r="H209" s="133">
        <f>IF(ISNUMBER(SEARCH("COM",B209)),VLOOKUP(B209,'[10]COMP.BG'!$A:$N,14,FALSE),VLOOKUP(B209,[10]SINAPI!A:N,6,FALSE))</f>
        <v>27.9175</v>
      </c>
      <c r="I209" s="42">
        <f t="shared" ref="I209" si="109">ROUND(F209*G209,2)</f>
        <v>429.99</v>
      </c>
      <c r="J209" s="42">
        <f t="shared" ref="J209" si="110">ROUND(F209*H209,2)</f>
        <v>251.26</v>
      </c>
      <c r="K209" s="42">
        <f t="shared" ref="K209" si="111">I209+J209</f>
        <v>681.25</v>
      </c>
      <c r="L209" s="42">
        <f t="shared" ref="L209" si="112">ROUND($L$15*K209,2)</f>
        <v>161.12</v>
      </c>
      <c r="M209" s="42">
        <f t="shared" ref="M209" si="113">K209+L209</f>
        <v>842.37</v>
      </c>
      <c r="N209" s="102">
        <f t="shared" si="108"/>
        <v>8.4237000168473943E-3</v>
      </c>
    </row>
    <row r="210" spans="1:14" s="40" customFormat="1" x14ac:dyDescent="0.2">
      <c r="A210" s="219" t="s">
        <v>906</v>
      </c>
      <c r="B210" s="113" t="s">
        <v>895</v>
      </c>
      <c r="C210" s="112" t="s">
        <v>197</v>
      </c>
      <c r="D210" s="199" t="str">
        <f>IF(ISNUMBER(SEARCH("Com",B210)),VLOOKUP(B210,'[10]COMP.BG'!$A:$N,3,FALSE),VLOOKUP(B210,[10]SINAPI!$A:$M,2,FALSE))</f>
        <v>FECHADURA TIPO TETRA COM MAÇANETA TIPO ALAVANCA, EM ACABAMENTO CROMADO</v>
      </c>
      <c r="E210" s="41" t="str">
        <f>IF(ISNUMBER(SEARCH("Com",B210)),VLOOKUP(B210,'[10]COMP.BG'!$A:$N,5,FALSE),VLOOKUP(B210,[10]SINAPI!$A:$M,4,FALSE))</f>
        <v>UN</v>
      </c>
      <c r="F210" s="258">
        <v>9</v>
      </c>
      <c r="G210" s="133">
        <f>IF(ISNUMBER(SEARCH("COM",B210)),VLOOKUP(B210,'[10]COMP.BG'!$A:$M,13,FALSE),VLOOKUP(B210,[10]SINAPI!A:M,7,FALSE))</f>
        <v>151.07089999999999</v>
      </c>
      <c r="H210" s="133">
        <f>IF(ISNUMBER(SEARCH("COM",B210)),VLOOKUP(B210,'[10]COMP.BG'!$A:$N,14,FALSE),VLOOKUP(B210,[10]SINAPI!A:N,6,FALSE))</f>
        <v>32.270200000000003</v>
      </c>
      <c r="I210" s="42">
        <f t="shared" si="103"/>
        <v>1359.64</v>
      </c>
      <c r="J210" s="42">
        <f t="shared" si="104"/>
        <v>290.43</v>
      </c>
      <c r="K210" s="42">
        <f t="shared" si="105"/>
        <v>1650.0700000000002</v>
      </c>
      <c r="L210" s="42">
        <f t="shared" si="106"/>
        <v>390.24</v>
      </c>
      <c r="M210" s="42">
        <f t="shared" si="107"/>
        <v>2040.3100000000002</v>
      </c>
      <c r="N210" s="102">
        <f t="shared" si="108"/>
        <v>2.0403100040806189E-2</v>
      </c>
    </row>
    <row r="211" spans="1:14" s="40" customFormat="1" ht="38.25" x14ac:dyDescent="0.2">
      <c r="A211" s="219" t="s">
        <v>907</v>
      </c>
      <c r="B211" s="113">
        <v>102189</v>
      </c>
      <c r="C211" s="112" t="s">
        <v>192</v>
      </c>
      <c r="D211" s="19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41" t="str">
        <f>IF(ISNUMBER(SEARCH("Com",B211)),VLOOKUP(B211,'[10]COMP.BG'!$A:$N,5,FALSE),VLOOKUP(B211,[10]SINAPI!$A:$M,4,FALSE))</f>
        <v>UN</v>
      </c>
      <c r="F211" s="258">
        <v>9</v>
      </c>
      <c r="G211" s="133" t="str">
        <f>IF(ISNUMBER(SEARCH("COM",B211)),VLOOKUP(B211,'[10]COMP.BG'!$A:$M,13,FALSE),VLOOKUP(B211,[10]SINAPI!A:M,7,FALSE))</f>
        <v>221,40</v>
      </c>
      <c r="H211" s="133" t="str">
        <f>IF(ISNUMBER(SEARCH("COM",B211)),VLOOKUP(B211,'[10]COMP.BG'!$A:$N,14,FALSE),VLOOKUP(B211,[10]SINAPI!A:N,6,FALSE))</f>
        <v>75,58</v>
      </c>
      <c r="I211" s="42">
        <f t="shared" si="103"/>
        <v>1992.6</v>
      </c>
      <c r="J211" s="42">
        <f t="shared" si="104"/>
        <v>680.22</v>
      </c>
      <c r="K211" s="42">
        <f t="shared" si="105"/>
        <v>2672.8199999999997</v>
      </c>
      <c r="L211" s="42">
        <f t="shared" si="106"/>
        <v>632.12</v>
      </c>
      <c r="M211" s="42">
        <f t="shared" si="107"/>
        <v>3304.9399999999996</v>
      </c>
      <c r="N211" s="102">
        <f t="shared" si="108"/>
        <v>3.3049400066098779E-2</v>
      </c>
    </row>
    <row r="212" spans="1:14" s="40" customFormat="1" ht="25.5" x14ac:dyDescent="0.2">
      <c r="A212" s="219" t="s">
        <v>908</v>
      </c>
      <c r="B212" s="113" t="s">
        <v>894</v>
      </c>
      <c r="C212" s="112" t="s">
        <v>197</v>
      </c>
      <c r="D212" s="199" t="str">
        <f>IF(ISNUMBER(SEARCH("Com",B212)),VLOOKUP(B212,'[10]COMP.BG'!$A:$N,3,FALSE),VLOOKUP(B212,[10]SINAPI!$A:$M,2,FALSE))</f>
        <v>MOLA HIDRAULICA AEREA, PARA PORTAS DE ATE 1.100 MM E PESO DE ATE 85 KG, COM CORPO EM ALUMINIO E BRACO EM ACO, SEM BRACO DE PARADA</v>
      </c>
      <c r="E212" s="41" t="str">
        <f>IF(ISNUMBER(SEARCH("Com",B212)),VLOOKUP(B212,'[10]COMP.BG'!$A:$N,5,FALSE),VLOOKUP(B212,[10]SINAPI!$A:$M,4,FALSE))</f>
        <v>UN</v>
      </c>
      <c r="F212" s="258">
        <v>9</v>
      </c>
      <c r="G212" s="133">
        <f>IF(ISNUMBER(SEARCH("COM",B212)),VLOOKUP(B212,'[10]COMP.BG'!$A:$M,13,FALSE),VLOOKUP(B212,[10]SINAPI!A:M,7,FALSE))</f>
        <v>278.90800000000002</v>
      </c>
      <c r="H212" s="133">
        <f>IF(ISNUMBER(SEARCH("COM",B212)),VLOOKUP(B212,'[10]COMP.BG'!$A:$N,14,FALSE),VLOOKUP(B212,[10]SINAPI!A:N,6,FALSE))</f>
        <v>27.464000000000002</v>
      </c>
      <c r="I212" s="42">
        <f t="shared" si="103"/>
        <v>2510.17</v>
      </c>
      <c r="J212" s="42">
        <f t="shared" si="104"/>
        <v>247.18</v>
      </c>
      <c r="K212" s="42">
        <f t="shared" si="105"/>
        <v>2757.35</v>
      </c>
      <c r="L212" s="42">
        <f t="shared" si="106"/>
        <v>652.11</v>
      </c>
      <c r="M212" s="42">
        <f t="shared" si="107"/>
        <v>3409.46</v>
      </c>
      <c r="N212" s="102">
        <f t="shared" si="108"/>
        <v>3.4094600068189179E-2</v>
      </c>
    </row>
    <row r="213" spans="1:14" s="40" customFormat="1" x14ac:dyDescent="0.2">
      <c r="A213" s="219" t="s">
        <v>909</v>
      </c>
      <c r="B213" s="113">
        <v>102188</v>
      </c>
      <c r="C213" s="112" t="s">
        <v>192</v>
      </c>
      <c r="D213" s="199" t="str">
        <f>IF(ISNUMBER(SEARCH("Com",B213)),VLOOKUP(B213,'[10]COMP.BG'!$A:$N,3,FALSE),VLOOKUP(B213,[10]SINAPI!$A:$M,2,FALSE))</f>
        <v>MOLA HIDRAULICA DE PISO PARA PORTA DE VIDRO TEMPERADO. AF_01/2021</v>
      </c>
      <c r="E213" s="41" t="str">
        <f>IF(ISNUMBER(SEARCH("Com",B213)),VLOOKUP(B213,'[10]COMP.BG'!$A:$N,5,FALSE),VLOOKUP(B213,[10]SINAPI!$A:$M,4,FALSE))</f>
        <v>UN</v>
      </c>
      <c r="F213" s="258">
        <v>9</v>
      </c>
      <c r="G213" s="133" t="str">
        <f>IF(ISNUMBER(SEARCH("COM",B213)),VLOOKUP(B213,'[10]COMP.BG'!$A:$M,13,FALSE),VLOOKUP(B213,[10]SINAPI!A:M,7,FALSE))</f>
        <v>1.057,89</v>
      </c>
      <c r="H213" s="133" t="str">
        <f>IF(ISNUMBER(SEARCH("COM",B213)),VLOOKUP(B213,'[10]COMP.BG'!$A:$N,14,FALSE),VLOOKUP(B213,[10]SINAPI!A:N,6,FALSE))</f>
        <v>68,01</v>
      </c>
      <c r="I213" s="42">
        <f t="shared" si="103"/>
        <v>9521.01</v>
      </c>
      <c r="J213" s="42">
        <f t="shared" si="104"/>
        <v>612.09</v>
      </c>
      <c r="K213" s="42">
        <f t="shared" si="105"/>
        <v>10133.1</v>
      </c>
      <c r="L213" s="42">
        <f t="shared" si="106"/>
        <v>2396.48</v>
      </c>
      <c r="M213" s="42">
        <f t="shared" si="107"/>
        <v>12529.58</v>
      </c>
      <c r="N213" s="102">
        <f t="shared" si="108"/>
        <v>0.1252958002505915</v>
      </c>
    </row>
    <row r="214" spans="1:14" s="40" customFormat="1" x14ac:dyDescent="0.2">
      <c r="A214" s="219" t="s">
        <v>911</v>
      </c>
      <c r="B214" s="118" t="s">
        <v>899</v>
      </c>
      <c r="C214" s="111" t="s">
        <v>197</v>
      </c>
      <c r="D214" s="199" t="str">
        <f>IF(ISNUMBER(SEARCH("Com",B214)),VLOOKUP(B214,'[10]COMP.BG'!$A:$N,3,FALSE),VLOOKUP(B214,[10]SINAPI!$A:$M,2,FALSE))</f>
        <v>PLACA DE PROTEÇÃO OU CHAPA DE IMPACTO PARA PORTA, EM INOX ESCOVADO</v>
      </c>
      <c r="E214" s="41" t="str">
        <f>IF(ISNUMBER(SEARCH("Com",B214)),VLOOKUP(B214,'[10]COMP.BG'!$A:$N,5,FALSE),VLOOKUP(B214,[10]SINAPI!$A:$M,4,FALSE))</f>
        <v>UN</v>
      </c>
      <c r="F214" s="258">
        <v>11</v>
      </c>
      <c r="G214" s="133">
        <f>IF(ISNUMBER(SEARCH("COM",B214)),VLOOKUP(B214,'[10]COMP.BG'!$A:$M,13,FALSE),VLOOKUP(B214,[10]SINAPI!A:M,7,FALSE))</f>
        <v>216.95000000000002</v>
      </c>
      <c r="H214" s="133">
        <f>IF(ISNUMBER(SEARCH("COM",B214)),VLOOKUP(B214,'[10]COMP.BG'!$A:$N,14,FALSE),VLOOKUP(B214,[10]SINAPI!A:N,6,FALSE))</f>
        <v>42.95</v>
      </c>
      <c r="I214" s="42">
        <f t="shared" si="103"/>
        <v>2386.4499999999998</v>
      </c>
      <c r="J214" s="42">
        <f t="shared" si="104"/>
        <v>472.45</v>
      </c>
      <c r="K214" s="42">
        <f t="shared" si="105"/>
        <v>2858.8999999999996</v>
      </c>
      <c r="L214" s="42">
        <f t="shared" si="106"/>
        <v>676.13</v>
      </c>
      <c r="M214" s="42">
        <f t="shared" si="107"/>
        <v>3535.0299999999997</v>
      </c>
      <c r="N214" s="102">
        <f t="shared" si="108"/>
        <v>3.5350300070700579E-2</v>
      </c>
    </row>
    <row r="215" spans="1:14" s="40" customFormat="1" ht="25.5" x14ac:dyDescent="0.2">
      <c r="A215" s="219" t="s">
        <v>1625</v>
      </c>
      <c r="B215" s="118" t="s">
        <v>910</v>
      </c>
      <c r="C215" s="111" t="s">
        <v>197</v>
      </c>
      <c r="D215" s="199" t="str">
        <f>IF(ISNUMBER(SEARCH("Com",B215)),VLOOKUP(B215,'[10]COMP.BG'!$A:$N,3,FALSE),VLOOKUP(B215,[10]SINAPI!$A:$M,2,FALSE))</f>
        <v>PUXADOR EM AÇO INOX, DUPLO, TUBULAR, 40CM, TIPO H, ∅25MM, ESPAÇADOR ∅10MM E BASE 3MM, PARA PORTA DE VIDRO TEMPERADO 10MM PADRÃO CAIXA</v>
      </c>
      <c r="E215" s="41" t="str">
        <f>IF(ISNUMBER(SEARCH("Com",B215)),VLOOKUP(B215,'[10]COMP.BG'!$A:$N,5,FALSE),VLOOKUP(B215,[10]SINAPI!$A:$M,4,FALSE))</f>
        <v>UN</v>
      </c>
      <c r="F215" s="258">
        <v>11</v>
      </c>
      <c r="G215" s="133">
        <f>IF(ISNUMBER(SEARCH("COM",B215)),VLOOKUP(B215,'[10]COMP.BG'!$A:$M,13,FALSE),VLOOKUP(B215,[10]SINAPI!A:M,7,FALSE))</f>
        <v>152.24209999999999</v>
      </c>
      <c r="H215" s="133">
        <f>IF(ISNUMBER(SEARCH("COM",B215)),VLOOKUP(B215,'[10]COMP.BG'!$A:$N,14,FALSE),VLOOKUP(B215,[10]SINAPI!A:N,6,FALSE))</f>
        <v>29.523800000000001</v>
      </c>
      <c r="I215" s="42">
        <f t="shared" si="103"/>
        <v>1674.66</v>
      </c>
      <c r="J215" s="42">
        <f t="shared" si="104"/>
        <v>324.76</v>
      </c>
      <c r="K215" s="42">
        <f t="shared" si="105"/>
        <v>1999.42</v>
      </c>
      <c r="L215" s="42">
        <f t="shared" si="106"/>
        <v>472.86</v>
      </c>
      <c r="M215" s="42">
        <f t="shared" si="107"/>
        <v>2472.2800000000002</v>
      </c>
      <c r="N215" s="102">
        <f t="shared" si="108"/>
        <v>2.4722800049445586E-2</v>
      </c>
    </row>
    <row r="216" spans="1:14" s="40" customFormat="1" x14ac:dyDescent="0.2">
      <c r="A216" s="213">
        <v>5</v>
      </c>
      <c r="B216" s="214"/>
      <c r="C216" s="221"/>
      <c r="D216" s="227" t="s">
        <v>919</v>
      </c>
      <c r="E216" s="215"/>
      <c r="F216" s="206"/>
      <c r="G216" s="206"/>
      <c r="H216" s="206"/>
      <c r="I216" s="207">
        <f>SUM(I217:I255)</f>
        <v>586399.50999999978</v>
      </c>
      <c r="J216" s="207">
        <f t="shared" ref="J216:N216" si="114">SUM(J217:J255)</f>
        <v>222039.42999999996</v>
      </c>
      <c r="K216" s="207">
        <f t="shared" si="114"/>
        <v>808438.94</v>
      </c>
      <c r="L216" s="207">
        <f t="shared" si="114"/>
        <v>191195.79000000004</v>
      </c>
      <c r="M216" s="207">
        <f t="shared" si="114"/>
        <v>999634.72999999986</v>
      </c>
      <c r="N216" s="207">
        <f t="shared" si="114"/>
        <v>9.9963473199926902</v>
      </c>
    </row>
    <row r="217" spans="1:14" s="40" customFormat="1" x14ac:dyDescent="0.2">
      <c r="A217" s="198" t="s">
        <v>59</v>
      </c>
      <c r="B217" s="208"/>
      <c r="C217" s="212"/>
      <c r="D217" s="209" t="s">
        <v>351</v>
      </c>
      <c r="E217" s="208"/>
      <c r="F217" s="244">
        <v>0</v>
      </c>
      <c r="G217" s="208"/>
      <c r="H217" s="208"/>
      <c r="I217" s="208">
        <f t="shared" ref="I217:I255" si="115">ROUND(F217*G217,2)</f>
        <v>0</v>
      </c>
      <c r="J217" s="208">
        <f t="shared" ref="J217:J255" si="116">ROUND(F217*H217,2)</f>
        <v>0</v>
      </c>
      <c r="K217" s="208">
        <f t="shared" ref="K217:K255" si="117">I217+J217</f>
        <v>0</v>
      </c>
      <c r="L217" s="208">
        <f t="shared" ref="L217:L255" si="118">ROUND($L$15*K217,2)</f>
        <v>0</v>
      </c>
      <c r="M217" s="208">
        <f t="shared" ref="M217:M255" si="119">K217+L217</f>
        <v>0</v>
      </c>
      <c r="N217" s="210"/>
    </row>
    <row r="218" spans="1:14" s="40" customFormat="1" x14ac:dyDescent="0.2">
      <c r="A218" s="228" t="s">
        <v>344</v>
      </c>
      <c r="B218" s="113" t="s">
        <v>915</v>
      </c>
      <c r="C218" s="112" t="s">
        <v>197</v>
      </c>
      <c r="D218" s="199" t="str">
        <f>IF(ISNUMBER(SEARCH("Com",B218)),VLOOKUP(B218,'[10]COMP.BG'!$A:$N,3,FALSE),VLOOKUP(B218,[10]SINAPI!$A:$M,2,FALSE))</f>
        <v>ALÇAPÕES EM FORRO DE GESSO, INCL. ABERTURA DO FORRO</v>
      </c>
      <c r="E218" s="41" t="str">
        <f>IF(ISNUMBER(SEARCH("Com",B218)),VLOOKUP(B218,'[10]COMP.BG'!$A:$N,5,FALSE),VLOOKUP(B218,[10]SINAPI!$A:$M,4,FALSE))</f>
        <v>UN</v>
      </c>
      <c r="F218" s="42">
        <v>15</v>
      </c>
      <c r="G218" s="133">
        <f>IF(ISNUMBER(SEARCH("COM",B218)),VLOOKUP(B218,'[10]COMP.BG'!$A:$M,13,FALSE),VLOOKUP(B218,[10]SINAPI!A:M,7,FALSE))</f>
        <v>25.780685999999999</v>
      </c>
      <c r="H218" s="133">
        <f>IF(ISNUMBER(SEARCH("COM",B218)),VLOOKUP(B218,'[10]COMP.BG'!$A:$N,14,FALSE),VLOOKUP(B218,[10]SINAPI!A:N,6,FALSE))</f>
        <v>15.248483999999999</v>
      </c>
      <c r="I218" s="42">
        <f t="shared" si="115"/>
        <v>386.71</v>
      </c>
      <c r="J218" s="42">
        <f t="shared" si="116"/>
        <v>228.73</v>
      </c>
      <c r="K218" s="42">
        <f t="shared" si="117"/>
        <v>615.43999999999994</v>
      </c>
      <c r="L218" s="42">
        <f t="shared" si="118"/>
        <v>145.55000000000001</v>
      </c>
      <c r="M218" s="42">
        <f t="shared" si="119"/>
        <v>760.99</v>
      </c>
      <c r="N218" s="102">
        <f t="shared" ref="N218:N225" si="120">M218/$M$1018*100</f>
        <v>7.6099000152197961E-3</v>
      </c>
    </row>
    <row r="219" spans="1:14" s="40" customFormat="1" x14ac:dyDescent="0.2">
      <c r="A219" s="251" t="s">
        <v>345</v>
      </c>
      <c r="B219" s="118" t="s">
        <v>1651</v>
      </c>
      <c r="C219" s="112" t="s">
        <v>197</v>
      </c>
      <c r="D219" s="199" t="str">
        <f>IF(ISNUMBER(SEARCH("Com",B219)),VLOOKUP(B219,'[10]COMP.BG'!$A:$N,3,FALSE),VLOOKUP(B219,[10]SINAPI!$A:$M,2,FALSE))</f>
        <v>FORRO DE SEGURANÇA</v>
      </c>
      <c r="E219" s="41" t="str">
        <f>IF(ISNUMBER(SEARCH("Com",B219)),VLOOKUP(B219,'[10]COMP.BG'!$A:$N,5,FALSE),VLOOKUP(B219,[10]SINAPI!$A:$M,4,FALSE))</f>
        <v>M2</v>
      </c>
      <c r="F219" s="42">
        <v>310</v>
      </c>
      <c r="G219" s="133">
        <f>IF(ISNUMBER(SEARCH("COM",B219)),VLOOKUP(B219,'[10]COMP.BG'!$A:$M,13,FALSE),VLOOKUP(B219,[10]SINAPI!A:M,7,FALSE))</f>
        <v>301.67750000000001</v>
      </c>
      <c r="H219" s="133">
        <f>IF(ISNUMBER(SEARCH("COM",B219)),VLOOKUP(B219,'[10]COMP.BG'!$A:$N,14,FALSE),VLOOKUP(B219,[10]SINAPI!A:N,6,FALSE))</f>
        <v>87.254999999999995</v>
      </c>
      <c r="I219" s="42">
        <f t="shared" ref="I219" si="121">ROUND(F219*G219,2)</f>
        <v>93520.03</v>
      </c>
      <c r="J219" s="42">
        <f t="shared" ref="J219" si="122">ROUND(F219*H219,2)</f>
        <v>27049.05</v>
      </c>
      <c r="K219" s="42">
        <f t="shared" ref="K219" si="123">I219+J219</f>
        <v>120569.08</v>
      </c>
      <c r="L219" s="42">
        <f t="shared" ref="L219" si="124">ROUND($L$15*K219,2)</f>
        <v>28514.59</v>
      </c>
      <c r="M219" s="42">
        <f t="shared" ref="M219" si="125">K219+L219</f>
        <v>149083.67000000001</v>
      </c>
      <c r="N219" s="102">
        <f t="shared" si="120"/>
        <v>1.4908367029816727</v>
      </c>
    </row>
    <row r="220" spans="1:14" s="40" customFormat="1" ht="25.5" x14ac:dyDescent="0.2">
      <c r="A220" s="228" t="s">
        <v>346</v>
      </c>
      <c r="B220" s="119">
        <v>96114</v>
      </c>
      <c r="C220" s="220" t="s">
        <v>192</v>
      </c>
      <c r="D220" s="199" t="str">
        <f>IF(ISNUMBER(SEARCH("Com",B220)),VLOOKUP(B220,'[10]COMP.BG'!$A:$N,3,FALSE),VLOOKUP(B220,[10]SINAPI!$A:$M,2,FALSE))</f>
        <v>FORRO EM DRYWALL, PARA AMBIENTES COMERCIAIS, INCLUSIVE ESTRUTURA DE FIXAÇÃO. AF_05/2017_P</v>
      </c>
      <c r="E220" s="41" t="str">
        <f>IF(ISNUMBER(SEARCH("Com",B220)),VLOOKUP(B220,'[10]COMP.BG'!$A:$N,5,FALSE),VLOOKUP(B220,[10]SINAPI!$A:$M,4,FALSE))</f>
        <v>M2</v>
      </c>
      <c r="F220" s="258">
        <v>465</v>
      </c>
      <c r="G220" s="133" t="str">
        <f>IF(ISNUMBER(SEARCH("COM",B220)),VLOOKUP(B220,'[10]COMP.BG'!$A:$M,13,FALSE),VLOOKUP(B220,[10]SINAPI!A:M,7,FALSE))</f>
        <v>66,45</v>
      </c>
      <c r="H220" s="133" t="str">
        <f>IF(ISNUMBER(SEARCH("COM",B220)),VLOOKUP(B220,'[10]COMP.BG'!$A:$N,14,FALSE),VLOOKUP(B220,[10]SINAPI!A:N,6,FALSE))</f>
        <v>15,24</v>
      </c>
      <c r="I220" s="42">
        <f t="shared" si="115"/>
        <v>30899.25</v>
      </c>
      <c r="J220" s="42">
        <f t="shared" si="116"/>
        <v>7086.6</v>
      </c>
      <c r="K220" s="42">
        <f t="shared" si="117"/>
        <v>37985.85</v>
      </c>
      <c r="L220" s="42">
        <f t="shared" si="118"/>
        <v>8983.65</v>
      </c>
      <c r="M220" s="42">
        <f t="shared" si="119"/>
        <v>46969.5</v>
      </c>
      <c r="N220" s="102">
        <f t="shared" si="120"/>
        <v>0.46969500093938971</v>
      </c>
    </row>
    <row r="221" spans="1:14" s="40" customFormat="1" ht="25.5" x14ac:dyDescent="0.2">
      <c r="A221" s="228" t="s">
        <v>347</v>
      </c>
      <c r="B221" s="113" t="s">
        <v>916</v>
      </c>
      <c r="C221" s="112" t="s">
        <v>197</v>
      </c>
      <c r="D221" s="199" t="str">
        <f>IF(ISNUMBER(SEARCH("Com",B221)),VLOOKUP(B221,'[10]COMP.BG'!$A:$N,3,FALSE),VLOOKUP(B221,[10]SINAPI!$A:$M,2,FALSE))</f>
        <v>FORRO REMOVÍVEL ACÚSTICO DE FIBRA MINERAL APOIADOS EM PERFIS METÁLICOS SUSPENSOS, PLACAS DE 625 X 625 MM</v>
      </c>
      <c r="E221" s="41" t="str">
        <f>IF(ISNUMBER(SEARCH("Com",B221)),VLOOKUP(B221,'[10]COMP.BG'!$A:$N,5,FALSE),VLOOKUP(B221,[10]SINAPI!$A:$M,4,FALSE))</f>
        <v>M2</v>
      </c>
      <c r="F221" s="258">
        <v>465</v>
      </c>
      <c r="G221" s="133">
        <f>IF(ISNUMBER(SEARCH("COM",B221)),VLOOKUP(B221,'[10]COMP.BG'!$A:$M,13,FALSE),VLOOKUP(B221,[10]SINAPI!A:M,7,FALSE))</f>
        <v>115.76599999999999</v>
      </c>
      <c r="H221" s="133">
        <f>IF(ISNUMBER(SEARCH("COM",B221)),VLOOKUP(B221,'[10]COMP.BG'!$A:$N,14,FALSE),VLOOKUP(B221,[10]SINAPI!A:N,6,FALSE))</f>
        <v>17.239999999999998</v>
      </c>
      <c r="I221" s="42">
        <f t="shared" si="115"/>
        <v>53831.19</v>
      </c>
      <c r="J221" s="42">
        <f t="shared" si="116"/>
        <v>8016.6</v>
      </c>
      <c r="K221" s="42">
        <f t="shared" si="117"/>
        <v>61847.79</v>
      </c>
      <c r="L221" s="42">
        <f t="shared" si="118"/>
        <v>14627</v>
      </c>
      <c r="M221" s="42">
        <f t="shared" si="119"/>
        <v>76474.790000000008</v>
      </c>
      <c r="N221" s="102">
        <f t="shared" si="120"/>
        <v>0.76474790152949546</v>
      </c>
    </row>
    <row r="222" spans="1:14" s="40" customFormat="1" ht="25.5" x14ac:dyDescent="0.2">
      <c r="A222" s="228" t="s">
        <v>348</v>
      </c>
      <c r="B222" s="113" t="s">
        <v>917</v>
      </c>
      <c r="C222" s="112" t="s">
        <v>197</v>
      </c>
      <c r="D222" s="199" t="str">
        <f>IF(ISNUMBER(SEARCH("Com",B222)),VLOOKUP(B222,'[10]COMP.BG'!$A:$N,3,FALSE),VLOOKUP(B222,[10]SINAPI!$A:$M,2,FALSE))</f>
        <v>FORRO REMOVÍVEL ACÚSTICO DE FIBRA MINERAL APOIADOS EM PERFIS METÁLICOS SUSPENSOS, PLACAS DE 1250 X 625 MM</v>
      </c>
      <c r="E222" s="41" t="str">
        <f>IF(ISNUMBER(SEARCH("Com",B222)),VLOOKUP(B222,'[10]COMP.BG'!$A:$N,5,FALSE),VLOOKUP(B222,[10]SINAPI!$A:$M,4,FALSE))</f>
        <v>M2</v>
      </c>
      <c r="F222" s="258">
        <v>387</v>
      </c>
      <c r="G222" s="133">
        <f>IF(ISNUMBER(SEARCH("COM",B222)),VLOOKUP(B222,'[10]COMP.BG'!$A:$M,13,FALSE),VLOOKUP(B222,[10]SINAPI!A:M,7,FALSE))</f>
        <v>106.75399999999999</v>
      </c>
      <c r="H222" s="133">
        <f>IF(ISNUMBER(SEARCH("COM",B222)),VLOOKUP(B222,'[10]COMP.BG'!$A:$N,14,FALSE),VLOOKUP(B222,[10]SINAPI!A:N,6,FALSE))</f>
        <v>17.239999999999998</v>
      </c>
      <c r="I222" s="42">
        <f t="shared" si="115"/>
        <v>41313.800000000003</v>
      </c>
      <c r="J222" s="42">
        <f t="shared" si="116"/>
        <v>6671.88</v>
      </c>
      <c r="K222" s="42">
        <f t="shared" si="117"/>
        <v>47985.68</v>
      </c>
      <c r="L222" s="42">
        <f t="shared" si="118"/>
        <v>11348.61</v>
      </c>
      <c r="M222" s="42">
        <f t="shared" si="119"/>
        <v>59334.29</v>
      </c>
      <c r="N222" s="102">
        <f t="shared" si="120"/>
        <v>0.59334290118668542</v>
      </c>
    </row>
    <row r="223" spans="1:14" s="40" customFormat="1" ht="28.5" customHeight="1" x14ac:dyDescent="0.2">
      <c r="A223" s="228" t="s">
        <v>349</v>
      </c>
      <c r="B223" s="113" t="s">
        <v>920</v>
      </c>
      <c r="C223" s="112" t="s">
        <v>197</v>
      </c>
      <c r="D223" s="199" t="str">
        <f>IF(ISNUMBER(SEARCH("Com",B223)),VLOOKUP(B223,'[10]COMP.BG'!$A:$N,3,FALSE),VLOOKUP(B223,[10]SINAPI!$A:$M,2,FALSE))</f>
        <v>FORRO REMOVÍVEL DE GESSO ACARTONADO, ACABAMENTO VINILICO LISO EM UMA DAS FACES, COR BRANCA, APOIADOS EM PERFIS METÁLICOS SUSPENSOS, PLACAS DE 625 X 625 MM</v>
      </c>
      <c r="E223" s="41" t="str">
        <f>IF(ISNUMBER(SEARCH("Com",B223)),VLOOKUP(B223,'[10]COMP.BG'!$A:$N,5,FALSE),VLOOKUP(B223,[10]SINAPI!$A:$M,4,FALSE))</f>
        <v>M2</v>
      </c>
      <c r="F223" s="258">
        <v>542</v>
      </c>
      <c r="G223" s="133">
        <f>IF(ISNUMBER(SEARCH("COM",B223)),VLOOKUP(B223,'[10]COMP.BG'!$A:$M,13,FALSE),VLOOKUP(B223,[10]SINAPI!A:M,7,FALSE))</f>
        <v>122.43400000000001</v>
      </c>
      <c r="H223" s="133">
        <f>IF(ISNUMBER(SEARCH("COM",B223)),VLOOKUP(B223,'[10]COMP.BG'!$A:$N,14,FALSE),VLOOKUP(B223,[10]SINAPI!A:N,6,FALSE))</f>
        <v>17.239999999999998</v>
      </c>
      <c r="I223" s="42">
        <f t="shared" si="115"/>
        <v>66359.23</v>
      </c>
      <c r="J223" s="42">
        <f t="shared" si="116"/>
        <v>9344.08</v>
      </c>
      <c r="K223" s="42">
        <f t="shared" si="117"/>
        <v>75703.31</v>
      </c>
      <c r="L223" s="42">
        <f t="shared" si="118"/>
        <v>17903.830000000002</v>
      </c>
      <c r="M223" s="42">
        <f t="shared" si="119"/>
        <v>93607.14</v>
      </c>
      <c r="N223" s="102">
        <f t="shared" si="120"/>
        <v>0.93607140187214233</v>
      </c>
    </row>
    <row r="224" spans="1:14" s="40" customFormat="1" x14ac:dyDescent="0.2">
      <c r="A224" s="228" t="s">
        <v>350</v>
      </c>
      <c r="B224" s="113" t="s">
        <v>914</v>
      </c>
      <c r="C224" s="112" t="s">
        <v>197</v>
      </c>
      <c r="D224" s="199" t="str">
        <f>IF(ISNUMBER(SEARCH("Com",B224)),VLOOKUP(B224,'[10]COMP.BG'!$A:$N,3,FALSE),VLOOKUP(B224,[10]SINAPI!$A:$M,2,FALSE))</f>
        <v>ISOLAMENTO ACÚSTICO COM LÃ DE ROCHA ENSACADA, 32KGM³, ESPESSURA 25MM</v>
      </c>
      <c r="E224" s="41" t="str">
        <f>IF(ISNUMBER(SEARCH("Com",B224)),VLOOKUP(B224,'[10]COMP.BG'!$A:$N,5,FALSE),VLOOKUP(B224,[10]SINAPI!$A:$M,4,FALSE))</f>
        <v>M2</v>
      </c>
      <c r="F224" s="258">
        <v>232</v>
      </c>
      <c r="G224" s="133">
        <f>IF(ISNUMBER(SEARCH("COM",B224)),VLOOKUP(B224,'[10]COMP.BG'!$A:$M,13,FALSE),VLOOKUP(B224,[10]SINAPI!A:M,7,FALSE))</f>
        <v>26.28211111111111</v>
      </c>
      <c r="H224" s="133">
        <f>IF(ISNUMBER(SEARCH("COM",B224)),VLOOKUP(B224,'[10]COMP.BG'!$A:$N,14,FALSE),VLOOKUP(B224,[10]SINAPI!A:N,6,FALSE))</f>
        <v>7.7430000000000003</v>
      </c>
      <c r="I224" s="42">
        <f t="shared" si="115"/>
        <v>6097.45</v>
      </c>
      <c r="J224" s="42">
        <f t="shared" si="116"/>
        <v>1796.38</v>
      </c>
      <c r="K224" s="42">
        <f t="shared" si="117"/>
        <v>7893.83</v>
      </c>
      <c r="L224" s="42">
        <f t="shared" si="118"/>
        <v>1866.89</v>
      </c>
      <c r="M224" s="42">
        <f t="shared" si="119"/>
        <v>9760.7199999999993</v>
      </c>
      <c r="N224" s="102">
        <f t="shared" si="120"/>
        <v>9.7607200195214336E-2</v>
      </c>
    </row>
    <row r="225" spans="1:14" s="40" customFormat="1" x14ac:dyDescent="0.2">
      <c r="A225" s="228" t="s">
        <v>1626</v>
      </c>
      <c r="B225" s="119" t="s">
        <v>918</v>
      </c>
      <c r="C225" s="220" t="s">
        <v>197</v>
      </c>
      <c r="D225" s="199" t="str">
        <f>IF(ISNUMBER(SEARCH("Com",B225)),VLOOKUP(B225,'[10]COMP.BG'!$A:$N,3,FALSE),VLOOKUP(B225,[10]SINAPI!$A:$M,2,FALSE))</f>
        <v>RECOMPOSIÇÃO DE PLACAS MINERAIS EM FORROS EXISTENTES</v>
      </c>
      <c r="E225" s="41" t="str">
        <f>IF(ISNUMBER(SEARCH("Com",B225)),VLOOKUP(B225,'[10]COMP.BG'!$A:$N,5,FALSE),VLOOKUP(B225,[10]SINAPI!$A:$M,4,FALSE))</f>
        <v>M2</v>
      </c>
      <c r="F225" s="258">
        <v>232</v>
      </c>
      <c r="G225" s="133">
        <f>IF(ISNUMBER(SEARCH("COM",B225)),VLOOKUP(B225,'[10]COMP.BG'!$A:$M,13,FALSE),VLOOKUP(B225,[10]SINAPI!A:M,7,FALSE))</f>
        <v>28.524000000000001</v>
      </c>
      <c r="H225" s="133">
        <f>IF(ISNUMBER(SEARCH("COM",B225)),VLOOKUP(B225,'[10]COMP.BG'!$A:$N,14,FALSE),VLOOKUP(B225,[10]SINAPI!A:N,6,FALSE))</f>
        <v>25.217999999999996</v>
      </c>
      <c r="I225" s="42">
        <f t="shared" si="115"/>
        <v>6617.57</v>
      </c>
      <c r="J225" s="42">
        <f t="shared" si="116"/>
        <v>5850.58</v>
      </c>
      <c r="K225" s="42">
        <f t="shared" si="117"/>
        <v>12468.15</v>
      </c>
      <c r="L225" s="42">
        <f t="shared" si="118"/>
        <v>2948.72</v>
      </c>
      <c r="M225" s="42">
        <f t="shared" si="119"/>
        <v>15416.869999999999</v>
      </c>
      <c r="N225" s="102">
        <f t="shared" si="120"/>
        <v>0.15416870030833729</v>
      </c>
    </row>
    <row r="226" spans="1:14" s="40" customFormat="1" x14ac:dyDescent="0.2">
      <c r="A226" s="198" t="s">
        <v>354</v>
      </c>
      <c r="B226" s="197"/>
      <c r="C226" s="222"/>
      <c r="D226" s="209" t="s">
        <v>352</v>
      </c>
      <c r="E226" s="197"/>
      <c r="F226" s="255">
        <v>0</v>
      </c>
      <c r="G226" s="197"/>
      <c r="H226" s="197"/>
      <c r="I226" s="197">
        <f t="shared" si="115"/>
        <v>0</v>
      </c>
      <c r="J226" s="197">
        <f t="shared" si="116"/>
        <v>0</v>
      </c>
      <c r="K226" s="197">
        <f t="shared" si="117"/>
        <v>0</v>
      </c>
      <c r="L226" s="197">
        <f t="shared" si="118"/>
        <v>0</v>
      </c>
      <c r="M226" s="197">
        <f t="shared" si="119"/>
        <v>0</v>
      </c>
      <c r="N226" s="216"/>
    </row>
    <row r="227" spans="1:14" s="40" customFormat="1" x14ac:dyDescent="0.2">
      <c r="A227" s="219" t="s">
        <v>355</v>
      </c>
      <c r="B227" s="119">
        <v>88485</v>
      </c>
      <c r="C227" s="220" t="s">
        <v>192</v>
      </c>
      <c r="D227" s="199" t="str">
        <f>IF(ISNUMBER(SEARCH("Com",B227)),VLOOKUP(B227,'[10]COMP.BG'!$A:$N,3,FALSE),VLOOKUP(B227,[10]SINAPI!$A:$M,2,FALSE))</f>
        <v>APLICAÇÃO DE FUNDO SELADOR ACRÍLICO EM PAREDES, UMA DEMÃO. AF_06/2014</v>
      </c>
      <c r="E227" s="41" t="str">
        <f>IF(ISNUMBER(SEARCH("Com",B227)),VLOOKUP(B227,'[10]COMP.BG'!$A:$N,5,FALSE),VLOOKUP(B227,[10]SINAPI!$A:$M,4,FALSE))</f>
        <v>M2</v>
      </c>
      <c r="F227" s="258">
        <v>1937</v>
      </c>
      <c r="G227" s="133" t="str">
        <f>IF(ISNUMBER(SEARCH("COM",B227)),VLOOKUP(B227,'[10]COMP.BG'!$A:$M,13,FALSE),VLOOKUP(B227,[10]SINAPI!A:M,7,FALSE))</f>
        <v>2,09</v>
      </c>
      <c r="H227" s="133" t="str">
        <f>IF(ISNUMBER(SEARCH("COM",B227)),VLOOKUP(B227,'[10]COMP.BG'!$A:$N,14,FALSE),VLOOKUP(B227,[10]SINAPI!A:N,6,FALSE))</f>
        <v>1,17</v>
      </c>
      <c r="I227" s="42">
        <f t="shared" si="115"/>
        <v>4048.33</v>
      </c>
      <c r="J227" s="42">
        <f t="shared" si="116"/>
        <v>2266.29</v>
      </c>
      <c r="K227" s="42">
        <f t="shared" si="117"/>
        <v>6314.62</v>
      </c>
      <c r="L227" s="42">
        <f t="shared" si="118"/>
        <v>1493.41</v>
      </c>
      <c r="M227" s="42">
        <f t="shared" si="119"/>
        <v>7808.03</v>
      </c>
      <c r="N227" s="102">
        <f t="shared" ref="N227:N245" si="126">M227/$M$1018*100</f>
        <v>7.8080300156160548E-2</v>
      </c>
    </row>
    <row r="228" spans="1:14" s="40" customFormat="1" x14ac:dyDescent="0.2">
      <c r="A228" s="219" t="s">
        <v>356</v>
      </c>
      <c r="B228" s="119">
        <v>88484</v>
      </c>
      <c r="C228" s="220" t="s">
        <v>192</v>
      </c>
      <c r="D228" s="199" t="str">
        <f>IF(ISNUMBER(SEARCH("Com",B228)),VLOOKUP(B228,'[10]COMP.BG'!$A:$N,3,FALSE),VLOOKUP(B228,[10]SINAPI!$A:$M,2,FALSE))</f>
        <v>APLICAÇÃO DE FUNDO SELADOR ACRÍLICO EM TETO, UMA DEMÃO. AF_06/2014</v>
      </c>
      <c r="E228" s="41" t="str">
        <f>IF(ISNUMBER(SEARCH("Com",B228)),VLOOKUP(B228,'[10]COMP.BG'!$A:$N,5,FALSE),VLOOKUP(B228,[10]SINAPI!$A:$M,4,FALSE))</f>
        <v>M2</v>
      </c>
      <c r="F228" s="258">
        <v>1162</v>
      </c>
      <c r="G228" s="133" t="str">
        <f>IF(ISNUMBER(SEARCH("COM",B228)),VLOOKUP(B228,'[10]COMP.BG'!$A:$M,13,FALSE),VLOOKUP(B228,[10]SINAPI!A:M,7,FALSE))</f>
        <v>2,23</v>
      </c>
      <c r="H228" s="133" t="str">
        <f>IF(ISNUMBER(SEARCH("COM",B228)),VLOOKUP(B228,'[10]COMP.BG'!$A:$N,14,FALSE),VLOOKUP(B228,[10]SINAPI!A:N,6,FALSE))</f>
        <v>1,54</v>
      </c>
      <c r="I228" s="42">
        <f t="shared" si="115"/>
        <v>2591.2600000000002</v>
      </c>
      <c r="J228" s="42">
        <f t="shared" si="116"/>
        <v>1789.48</v>
      </c>
      <c r="K228" s="42">
        <f t="shared" si="117"/>
        <v>4380.74</v>
      </c>
      <c r="L228" s="42">
        <f t="shared" si="118"/>
        <v>1036.05</v>
      </c>
      <c r="M228" s="42">
        <f t="shared" si="119"/>
        <v>5416.79</v>
      </c>
      <c r="N228" s="102">
        <f t="shared" si="126"/>
        <v>5.4167900108335769E-2</v>
      </c>
    </row>
    <row r="229" spans="1:14" s="40" customFormat="1" x14ac:dyDescent="0.2">
      <c r="A229" s="219" t="s">
        <v>357</v>
      </c>
      <c r="B229" s="119">
        <v>88497</v>
      </c>
      <c r="C229" s="220" t="s">
        <v>192</v>
      </c>
      <c r="D229" s="199" t="str">
        <f>IF(ISNUMBER(SEARCH("Com",B229)),VLOOKUP(B229,'[10]COMP.BG'!$A:$N,3,FALSE),VLOOKUP(B229,[10]SINAPI!$A:$M,2,FALSE))</f>
        <v>APLICAÇÃO E LIXAMENTO DE MASSA LÁTEX EM PAREDES, DUAS DEMÃOS. AF_06/2014</v>
      </c>
      <c r="E229" s="41" t="str">
        <f>IF(ISNUMBER(SEARCH("Com",B229)),VLOOKUP(B229,'[10]COMP.BG'!$A:$N,5,FALSE),VLOOKUP(B229,[10]SINAPI!$A:$M,4,FALSE))</f>
        <v>M2</v>
      </c>
      <c r="F229" s="258">
        <v>1937</v>
      </c>
      <c r="G229" s="133" t="str">
        <f>IF(ISNUMBER(SEARCH("COM",B229)),VLOOKUP(B229,'[10]COMP.BG'!$A:$M,13,FALSE),VLOOKUP(B229,[10]SINAPI!A:M,7,FALSE))</f>
        <v>9,92</v>
      </c>
      <c r="H229" s="133" t="str">
        <f>IF(ISNUMBER(SEARCH("COM",B229)),VLOOKUP(B229,'[10]COMP.BG'!$A:$N,14,FALSE),VLOOKUP(B229,[10]SINAPI!A:N,6,FALSE))</f>
        <v>9,37</v>
      </c>
      <c r="I229" s="42">
        <f t="shared" si="115"/>
        <v>19215.04</v>
      </c>
      <c r="J229" s="42">
        <f t="shared" si="116"/>
        <v>18149.689999999999</v>
      </c>
      <c r="K229" s="42">
        <f t="shared" si="117"/>
        <v>37364.729999999996</v>
      </c>
      <c r="L229" s="42">
        <f t="shared" si="118"/>
        <v>8836.76</v>
      </c>
      <c r="M229" s="42">
        <f t="shared" si="119"/>
        <v>46201.49</v>
      </c>
      <c r="N229" s="102">
        <f t="shared" si="126"/>
        <v>0.46201490092402947</v>
      </c>
    </row>
    <row r="230" spans="1:14" s="40" customFormat="1" x14ac:dyDescent="0.2">
      <c r="A230" s="219" t="s">
        <v>923</v>
      </c>
      <c r="B230" s="119">
        <v>88496</v>
      </c>
      <c r="C230" s="220" t="s">
        <v>192</v>
      </c>
      <c r="D230" s="199" t="str">
        <f>IF(ISNUMBER(SEARCH("Com",B230)),VLOOKUP(B230,'[10]COMP.BG'!$A:$N,3,FALSE),VLOOKUP(B230,[10]SINAPI!$A:$M,2,FALSE))</f>
        <v>APLICAÇÃO E LIXAMENTO DE MASSA LÁTEX EM TETO, DUAS DEMÃOS. AF_06/2014</v>
      </c>
      <c r="E230" s="41" t="str">
        <f>IF(ISNUMBER(SEARCH("Com",B230)),VLOOKUP(B230,'[10]COMP.BG'!$A:$N,5,FALSE),VLOOKUP(B230,[10]SINAPI!$A:$M,4,FALSE))</f>
        <v>M2</v>
      </c>
      <c r="F230" s="258">
        <v>1162</v>
      </c>
      <c r="G230" s="133" t="str">
        <f>IF(ISNUMBER(SEARCH("COM",B230)),VLOOKUP(B230,'[10]COMP.BG'!$A:$M,13,FALSE),VLOOKUP(B230,[10]SINAPI!A:M,7,FALSE))</f>
        <v>14,05</v>
      </c>
      <c r="H230" s="133" t="str">
        <f>IF(ISNUMBER(SEARCH("COM",B230)),VLOOKUP(B230,'[10]COMP.BG'!$A:$N,14,FALSE),VLOOKUP(B230,[10]SINAPI!A:N,6,FALSE))</f>
        <v>20,21</v>
      </c>
      <c r="I230" s="42">
        <f t="shared" si="115"/>
        <v>16326.1</v>
      </c>
      <c r="J230" s="42">
        <f t="shared" si="116"/>
        <v>23484.02</v>
      </c>
      <c r="K230" s="42">
        <f t="shared" si="117"/>
        <v>39810.120000000003</v>
      </c>
      <c r="L230" s="42">
        <f t="shared" si="118"/>
        <v>9415.09</v>
      </c>
      <c r="M230" s="42">
        <f t="shared" si="119"/>
        <v>49225.210000000006</v>
      </c>
      <c r="N230" s="102">
        <f t="shared" si="126"/>
        <v>0.49225210098450395</v>
      </c>
    </row>
    <row r="231" spans="1:14" s="40" customFormat="1" ht="25.5" x14ac:dyDescent="0.2">
      <c r="A231" s="219" t="s">
        <v>358</v>
      </c>
      <c r="B231" s="119">
        <v>88489</v>
      </c>
      <c r="C231" s="220" t="s">
        <v>192</v>
      </c>
      <c r="D231" s="199" t="str">
        <f>IF(ISNUMBER(SEARCH("Com",B231)),VLOOKUP(B231,'[10]COMP.BG'!$A:$N,3,FALSE),VLOOKUP(B231,[10]SINAPI!$A:$M,2,FALSE))</f>
        <v>APLICAÇÃO MANUAL DE PINTURA COM TINTA LÁTEX ACRÍLICA EM PAREDES, DUAS DEMÃOS. AF_06/2014</v>
      </c>
      <c r="E231" s="41" t="str">
        <f>IF(ISNUMBER(SEARCH("Com",B231)),VLOOKUP(B231,'[10]COMP.BG'!$A:$N,5,FALSE),VLOOKUP(B231,[10]SINAPI!$A:$M,4,FALSE))</f>
        <v>M2</v>
      </c>
      <c r="F231" s="258">
        <v>4185</v>
      </c>
      <c r="G231" s="133" t="str">
        <f>IF(ISNUMBER(SEARCH("COM",B231)),VLOOKUP(B231,'[10]COMP.BG'!$A:$M,13,FALSE),VLOOKUP(B231,[10]SINAPI!A:M,7,FALSE))</f>
        <v>10,36</v>
      </c>
      <c r="H231" s="133" t="str">
        <f>IF(ISNUMBER(SEARCH("COM",B231)),VLOOKUP(B231,'[10]COMP.BG'!$A:$N,14,FALSE),VLOOKUP(B231,[10]SINAPI!A:N,6,FALSE))</f>
        <v>5,63</v>
      </c>
      <c r="I231" s="42">
        <f t="shared" si="115"/>
        <v>43356.6</v>
      </c>
      <c r="J231" s="42">
        <f t="shared" si="116"/>
        <v>23561.55</v>
      </c>
      <c r="K231" s="42">
        <f t="shared" si="117"/>
        <v>66918.149999999994</v>
      </c>
      <c r="L231" s="42">
        <f t="shared" si="118"/>
        <v>15826.14</v>
      </c>
      <c r="M231" s="42">
        <f t="shared" si="119"/>
        <v>82744.289999999994</v>
      </c>
      <c r="N231" s="102">
        <f t="shared" si="126"/>
        <v>0.82744290165488521</v>
      </c>
    </row>
    <row r="232" spans="1:14" s="40" customFormat="1" x14ac:dyDescent="0.2">
      <c r="A232" s="219" t="s">
        <v>359</v>
      </c>
      <c r="B232" s="119">
        <v>88488</v>
      </c>
      <c r="C232" s="220" t="s">
        <v>192</v>
      </c>
      <c r="D232" s="271" t="str">
        <f>IF(ISNUMBER(SEARCH("Com",B232)),VLOOKUP(B232,'[10]COMP.BG'!$A:$N,3,FALSE),VLOOKUP(B232,[10]SINAPI!$A:$M,2,FALSE))</f>
        <v>APLICAÇÃO MANUAL DE PINTURA COM TINTA LÁTEX ACRÍLICA EM TETO, DUAS DEMÃOS. AF_06/2014</v>
      </c>
      <c r="E232" s="41" t="str">
        <f>IF(ISNUMBER(SEARCH("Com",B232)),VLOOKUP(B232,'[10]COMP.BG'!$A:$N,5,FALSE),VLOOKUP(B232,[10]SINAPI!$A:$M,4,FALSE))</f>
        <v>M2</v>
      </c>
      <c r="F232" s="258">
        <v>271</v>
      </c>
      <c r="G232" s="133" t="str">
        <f>IF(ISNUMBER(SEARCH("COM",B232)),VLOOKUP(B232,'[10]COMP.BG'!$A:$M,13,FALSE),VLOOKUP(B232,[10]SINAPI!A:M,7,FALSE))</f>
        <v>11,02</v>
      </c>
      <c r="H232" s="133" t="str">
        <f>IF(ISNUMBER(SEARCH("COM",B232)),VLOOKUP(B232,'[10]COMP.BG'!$A:$N,14,FALSE),VLOOKUP(B232,[10]SINAPI!A:N,6,FALSE))</f>
        <v>7,32</v>
      </c>
      <c r="I232" s="42">
        <f t="shared" si="115"/>
        <v>2986.42</v>
      </c>
      <c r="J232" s="42">
        <f t="shared" si="116"/>
        <v>1983.72</v>
      </c>
      <c r="K232" s="42">
        <f t="shared" si="117"/>
        <v>4970.1400000000003</v>
      </c>
      <c r="L232" s="42">
        <f t="shared" si="118"/>
        <v>1175.44</v>
      </c>
      <c r="M232" s="42">
        <f t="shared" si="119"/>
        <v>6145.58</v>
      </c>
      <c r="N232" s="102">
        <f t="shared" si="126"/>
        <v>6.1455800122911561E-2</v>
      </c>
    </row>
    <row r="233" spans="1:14" s="40" customFormat="1" ht="38.25" x14ac:dyDescent="0.2">
      <c r="A233" s="219" t="s">
        <v>924</v>
      </c>
      <c r="B233" s="114">
        <v>100758</v>
      </c>
      <c r="C233" s="112" t="s">
        <v>192</v>
      </c>
      <c r="D233" s="19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41" t="str">
        <f>IF(ISNUMBER(SEARCH("Com",B233)),VLOOKUP(B233,'[10]COMP.BG'!$A:$N,5,FALSE),VLOOKUP(B233,[10]SINAPI!$A:$M,4,FALSE))</f>
        <v>M2</v>
      </c>
      <c r="F233" s="258">
        <v>155</v>
      </c>
      <c r="G233" s="133" t="str">
        <f>IF(ISNUMBER(SEARCH("COM",B233)),VLOOKUP(B233,'[10]COMP.BG'!$A:$M,13,FALSE),VLOOKUP(B233,[10]SINAPI!A:M,7,FALSE))</f>
        <v>22,94</v>
      </c>
      <c r="H233" s="133" t="str">
        <f>IF(ISNUMBER(SEARCH("COM",B233)),VLOOKUP(B233,'[10]COMP.BG'!$A:$N,14,FALSE),VLOOKUP(B233,[10]SINAPI!A:N,6,FALSE))</f>
        <v>32,16</v>
      </c>
      <c r="I233" s="42">
        <f t="shared" si="115"/>
        <v>3555.7</v>
      </c>
      <c r="J233" s="42">
        <f t="shared" si="116"/>
        <v>4984.8</v>
      </c>
      <c r="K233" s="42">
        <f t="shared" si="117"/>
        <v>8540.5</v>
      </c>
      <c r="L233" s="42">
        <f t="shared" si="118"/>
        <v>2019.83</v>
      </c>
      <c r="M233" s="42">
        <f t="shared" si="119"/>
        <v>10560.33</v>
      </c>
      <c r="N233" s="102">
        <f t="shared" si="126"/>
        <v>0.10560330021120654</v>
      </c>
    </row>
    <row r="234" spans="1:14" s="40" customFormat="1" ht="33" customHeight="1" x14ac:dyDescent="0.2">
      <c r="A234" s="219" t="s">
        <v>925</v>
      </c>
      <c r="B234" s="119">
        <v>100722</v>
      </c>
      <c r="C234" s="220" t="s">
        <v>192</v>
      </c>
      <c r="D234" s="199" t="str">
        <f>IF(ISNUMBER(SEARCH("Com",B234)),VLOOKUP(B234,'[10]COMP.BG'!$A:$N,3,FALSE),VLOOKUP(B234,[10]SINAPI!$A:$M,2,FALSE))</f>
        <v>PINTURA COM TINTA ALQUÍDICA DE FUNDO (TIPO ZARCÃO) APLICADA A ROLO OU PINCEL SOBRE SUPERFÍCIES METÁLICAS (EXCETO PERFIL) EXECUTADO EM OBRA (POR DEMÃO). AF_01/2020</v>
      </c>
      <c r="E234" s="41" t="str">
        <f>IF(ISNUMBER(SEARCH("Com",B234)),VLOOKUP(B234,'[10]COMP.BG'!$A:$N,5,FALSE),VLOOKUP(B234,[10]SINAPI!$A:$M,4,FALSE))</f>
        <v>M2</v>
      </c>
      <c r="F234" s="258">
        <v>155</v>
      </c>
      <c r="G234" s="133" t="str">
        <f>IF(ISNUMBER(SEARCH("COM",B234)),VLOOKUP(B234,'[10]COMP.BG'!$A:$M,13,FALSE),VLOOKUP(B234,[10]SINAPI!A:M,7,FALSE))</f>
        <v>10,89</v>
      </c>
      <c r="H234" s="133" t="str">
        <f>IF(ISNUMBER(SEARCH("COM",B234)),VLOOKUP(B234,'[10]COMP.BG'!$A:$N,14,FALSE),VLOOKUP(B234,[10]SINAPI!A:N,6,FALSE))</f>
        <v>16,09</v>
      </c>
      <c r="I234" s="42">
        <f t="shared" si="115"/>
        <v>1687.95</v>
      </c>
      <c r="J234" s="42">
        <f t="shared" si="116"/>
        <v>2493.9499999999998</v>
      </c>
      <c r="K234" s="42">
        <f t="shared" si="117"/>
        <v>4181.8999999999996</v>
      </c>
      <c r="L234" s="42">
        <f t="shared" si="118"/>
        <v>989.02</v>
      </c>
      <c r="M234" s="42">
        <f t="shared" si="119"/>
        <v>5170.92</v>
      </c>
      <c r="N234" s="102">
        <f t="shared" si="126"/>
        <v>5.1709200103418375E-2</v>
      </c>
    </row>
    <row r="235" spans="1:14" s="40" customFormat="1" ht="25.5" x14ac:dyDescent="0.2">
      <c r="A235" s="219" t="s">
        <v>360</v>
      </c>
      <c r="B235" s="119">
        <v>100752</v>
      </c>
      <c r="C235" s="220" t="s">
        <v>192</v>
      </c>
      <c r="D235" s="199" t="str">
        <f>IF(ISNUMBER(SEARCH("Com",B235)),VLOOKUP(B235,'[10]COMP.BG'!$A:$N,3,FALSE),VLOOKUP(B235,[10]SINAPI!$A:$M,2,FALSE))</f>
        <v>PINTURA COM TINTA EPOXÍDICA DE ACABAMENTO APLICADA A ROLO OU PINCEL SOBRE PERFIL METÁLICO EXECUTADO EM FÁBRICA (02 DEMÃOS). AF_01/2020</v>
      </c>
      <c r="E235" s="41" t="str">
        <f>IF(ISNUMBER(SEARCH("Com",B235)),VLOOKUP(B235,'[10]COMP.BG'!$A:$N,5,FALSE),VLOOKUP(B235,[10]SINAPI!$A:$M,4,FALSE))</f>
        <v>M2</v>
      </c>
      <c r="F235" s="258">
        <v>77</v>
      </c>
      <c r="G235" s="133" t="str">
        <f>IF(ISNUMBER(SEARCH("COM",B235)),VLOOKUP(B235,'[10]COMP.BG'!$A:$M,13,FALSE),VLOOKUP(B235,[10]SINAPI!A:M,7,FALSE))</f>
        <v>40,11</v>
      </c>
      <c r="H235" s="133" t="str">
        <f>IF(ISNUMBER(SEARCH("COM",B235)),VLOOKUP(B235,'[10]COMP.BG'!$A:$N,14,FALSE),VLOOKUP(B235,[10]SINAPI!A:N,6,FALSE))</f>
        <v>10,19</v>
      </c>
      <c r="I235" s="42">
        <f t="shared" si="115"/>
        <v>3088.47</v>
      </c>
      <c r="J235" s="42">
        <f t="shared" si="116"/>
        <v>784.63</v>
      </c>
      <c r="K235" s="42">
        <f t="shared" si="117"/>
        <v>3873.1</v>
      </c>
      <c r="L235" s="42">
        <f t="shared" si="118"/>
        <v>915.99</v>
      </c>
      <c r="M235" s="42">
        <f t="shared" si="119"/>
        <v>4789.09</v>
      </c>
      <c r="N235" s="102">
        <f t="shared" si="126"/>
        <v>4.7890900095781772E-2</v>
      </c>
    </row>
    <row r="236" spans="1:14" s="40" customFormat="1" ht="25.5" x14ac:dyDescent="0.2">
      <c r="A236" s="219" t="s">
        <v>926</v>
      </c>
      <c r="B236" s="119">
        <v>100728</v>
      </c>
      <c r="C236" s="220" t="s">
        <v>192</v>
      </c>
      <c r="D236" s="199" t="str">
        <f>IF(ISNUMBER(SEARCH("Com",B236)),VLOOKUP(B236,'[10]COMP.BG'!$A:$N,3,FALSE),VLOOKUP(B236,[10]SINAPI!$A:$M,2,FALSE))</f>
        <v>PINTURA COM TINTA EPOXÍDICA DE FUNDO APLICADA A ROLO OU PINCEL SOBRE PERFIL METÁLICO EXECUTADO EM FÁBRICA (POR DEMÃO). AF_01/2020</v>
      </c>
      <c r="E236" s="41" t="str">
        <f>IF(ISNUMBER(SEARCH("Com",B236)),VLOOKUP(B236,'[10]COMP.BG'!$A:$N,5,FALSE),VLOOKUP(B236,[10]SINAPI!$A:$M,4,FALSE))</f>
        <v>M2</v>
      </c>
      <c r="F236" s="258">
        <v>77</v>
      </c>
      <c r="G236" s="133" t="str">
        <f>IF(ISNUMBER(SEARCH("COM",B236)),VLOOKUP(B236,'[10]COMP.BG'!$A:$M,13,FALSE),VLOOKUP(B236,[10]SINAPI!A:M,7,FALSE))</f>
        <v>20,46</v>
      </c>
      <c r="H236" s="133" t="str">
        <f>IF(ISNUMBER(SEARCH("COM",B236)),VLOOKUP(B236,'[10]COMP.BG'!$A:$N,14,FALSE),VLOOKUP(B236,[10]SINAPI!A:N,6,FALSE))</f>
        <v>5,09</v>
      </c>
      <c r="I236" s="42">
        <f t="shared" si="115"/>
        <v>1575.42</v>
      </c>
      <c r="J236" s="42">
        <f t="shared" si="116"/>
        <v>391.93</v>
      </c>
      <c r="K236" s="42">
        <f t="shared" si="117"/>
        <v>1967.3500000000001</v>
      </c>
      <c r="L236" s="42">
        <f t="shared" si="118"/>
        <v>465.28</v>
      </c>
      <c r="M236" s="42">
        <f t="shared" si="119"/>
        <v>2432.63</v>
      </c>
      <c r="N236" s="102">
        <f t="shared" si="126"/>
        <v>2.4326300048652588E-2</v>
      </c>
    </row>
    <row r="237" spans="1:14" s="40" customFormat="1" x14ac:dyDescent="0.2">
      <c r="A237" s="219" t="s">
        <v>361</v>
      </c>
      <c r="B237" s="119">
        <v>102507</v>
      </c>
      <c r="C237" s="220" t="s">
        <v>192</v>
      </c>
      <c r="D237" s="271" t="str">
        <f>IF(ISNUMBER(SEARCH("Com",B237)),VLOOKUP(B237,'[10]COMP.BG'!$A:$N,3,FALSE),VLOOKUP(B237,[10]SINAPI!$A:$M,2,FALSE))</f>
        <v>PINTURA DE DEMARCAÇÃO DE VAGA COM TINTA EPÓXI, E = 10 CM, APLICAÇÃO MANUAL. AF_05/2021</v>
      </c>
      <c r="E237" s="41" t="str">
        <f>IF(ISNUMBER(SEARCH("Com",B237)),VLOOKUP(B237,'[10]COMP.BG'!$A:$N,5,FALSE),VLOOKUP(B237,[10]SINAPI!$A:$M,4,FALSE))</f>
        <v>M</v>
      </c>
      <c r="F237" s="258">
        <v>77</v>
      </c>
      <c r="G237" s="133" t="str">
        <f>IF(ISNUMBER(SEARCH("COM",B237)),VLOOKUP(B237,'[10]COMP.BG'!$A:$M,13,FALSE),VLOOKUP(B237,[10]SINAPI!A:M,7,FALSE))</f>
        <v>4,24</v>
      </c>
      <c r="H237" s="133" t="str">
        <f>IF(ISNUMBER(SEARCH("COM",B237)),VLOOKUP(B237,'[10]COMP.BG'!$A:$N,14,FALSE),VLOOKUP(B237,[10]SINAPI!A:N,6,FALSE))</f>
        <v>2,58</v>
      </c>
      <c r="I237" s="42">
        <f t="shared" si="115"/>
        <v>326.48</v>
      </c>
      <c r="J237" s="42">
        <f t="shared" si="116"/>
        <v>198.66</v>
      </c>
      <c r="K237" s="42">
        <f t="shared" si="117"/>
        <v>525.14</v>
      </c>
      <c r="L237" s="42">
        <f t="shared" si="118"/>
        <v>124.2</v>
      </c>
      <c r="M237" s="42">
        <f t="shared" si="119"/>
        <v>649.34</v>
      </c>
      <c r="N237" s="102">
        <f t="shared" si="126"/>
        <v>6.4934000129867955E-3</v>
      </c>
    </row>
    <row r="238" spans="1:14" s="40" customFormat="1" x14ac:dyDescent="0.2">
      <c r="A238" s="219" t="s">
        <v>362</v>
      </c>
      <c r="B238" s="113" t="s">
        <v>921</v>
      </c>
      <c r="C238" s="112" t="s">
        <v>197</v>
      </c>
      <c r="D238" s="199" t="str">
        <f>IF(ISNUMBER(SEARCH("Com",B238)),VLOOKUP(B238,'[10]COMP.BG'!$A:$N,3,FALSE),VLOOKUP(B238,[10]SINAPI!$A:$M,2,FALSE))</f>
        <v>PINTURA DE PICTOGRAMA DE ESTACIONAMENTO PARA PCD, COM TINTA EPOXI</v>
      </c>
      <c r="E238" s="41" t="str">
        <f>IF(ISNUMBER(SEARCH("Com",B238)),VLOOKUP(B238,'[10]COMP.BG'!$A:$N,5,FALSE),VLOOKUP(B238,[10]SINAPI!$A:$M,4,FALSE))</f>
        <v>M2</v>
      </c>
      <c r="F238" s="258">
        <v>46</v>
      </c>
      <c r="G238" s="133">
        <f>IF(ISNUMBER(SEARCH("COM",B238)),VLOOKUP(B238,'[10]COMP.BG'!$A:$M,13,FALSE),VLOOKUP(B238,[10]SINAPI!A:M,7,FALSE))</f>
        <v>66.524502000000012</v>
      </c>
      <c r="H238" s="133">
        <f>IF(ISNUMBER(SEARCH("COM",B238)),VLOOKUP(B238,'[10]COMP.BG'!$A:$N,14,FALSE),VLOOKUP(B238,[10]SINAPI!A:N,6,FALSE))</f>
        <v>8.5028500000000005</v>
      </c>
      <c r="I238" s="42">
        <f t="shared" si="115"/>
        <v>3060.13</v>
      </c>
      <c r="J238" s="42">
        <f t="shared" si="116"/>
        <v>391.13</v>
      </c>
      <c r="K238" s="42">
        <f t="shared" si="117"/>
        <v>3451.26</v>
      </c>
      <c r="L238" s="42">
        <f t="shared" si="118"/>
        <v>816.22</v>
      </c>
      <c r="M238" s="42">
        <f t="shared" si="119"/>
        <v>4267.4800000000005</v>
      </c>
      <c r="N238" s="102">
        <f t="shared" si="126"/>
        <v>4.267480008534958E-2</v>
      </c>
    </row>
    <row r="239" spans="1:14" s="40" customFormat="1" ht="25.5" x14ac:dyDescent="0.2">
      <c r="A239" s="219" t="s">
        <v>927</v>
      </c>
      <c r="B239" s="119">
        <v>102491</v>
      </c>
      <c r="C239" s="220" t="s">
        <v>192</v>
      </c>
      <c r="D239" s="199" t="str">
        <f>IF(ISNUMBER(SEARCH("Com",B239)),VLOOKUP(B239,'[10]COMP.BG'!$A:$N,3,FALSE),VLOOKUP(B239,[10]SINAPI!$A:$M,2,FALSE))</f>
        <v>PINTURA DE PISO COM TINTA ACRÍLICA, APLICAÇÃO MANUAL, 2 DEMÃOS, INCLUSO FUNDO PREPARADOR. AF_05/2021</v>
      </c>
      <c r="E239" s="41" t="str">
        <f>IF(ISNUMBER(SEARCH("Com",B239)),VLOOKUP(B239,'[10]COMP.BG'!$A:$N,5,FALSE),VLOOKUP(B239,[10]SINAPI!$A:$M,4,FALSE))</f>
        <v>M2</v>
      </c>
      <c r="F239" s="258">
        <v>46</v>
      </c>
      <c r="G239" s="133" t="str">
        <f>IF(ISNUMBER(SEARCH("COM",B239)),VLOOKUP(B239,'[10]COMP.BG'!$A:$M,13,FALSE),VLOOKUP(B239,[10]SINAPI!A:M,7,FALSE))</f>
        <v>12,13</v>
      </c>
      <c r="H239" s="133" t="str">
        <f>IF(ISNUMBER(SEARCH("COM",B239)),VLOOKUP(B239,'[10]COMP.BG'!$A:$N,14,FALSE),VLOOKUP(B239,[10]SINAPI!A:N,6,FALSE))</f>
        <v>8,50</v>
      </c>
      <c r="I239" s="42">
        <f t="shared" si="115"/>
        <v>557.98</v>
      </c>
      <c r="J239" s="42">
        <f t="shared" si="116"/>
        <v>391</v>
      </c>
      <c r="K239" s="42">
        <f t="shared" si="117"/>
        <v>948.98</v>
      </c>
      <c r="L239" s="42">
        <f t="shared" si="118"/>
        <v>224.43</v>
      </c>
      <c r="M239" s="42">
        <f t="shared" si="119"/>
        <v>1173.4100000000001</v>
      </c>
      <c r="N239" s="102">
        <f t="shared" si="126"/>
        <v>1.1734100023468195E-2</v>
      </c>
    </row>
    <row r="240" spans="1:14" s="40" customFormat="1" x14ac:dyDescent="0.2">
      <c r="A240" s="248" t="s">
        <v>363</v>
      </c>
      <c r="B240" s="113" t="s">
        <v>1652</v>
      </c>
      <c r="C240" s="112" t="s">
        <v>197</v>
      </c>
      <c r="D240" s="199" t="str">
        <f>IF(ISNUMBER(SEARCH("Com",B240)),VLOOKUP(B240,'[10]COMP.BG'!$A:$N,3,FALSE),VLOOKUP(B240,[10]SINAPI!$A:$M,2,FALSE))</f>
        <v>PINTURA DE PISO COM TINTA PVA, APLICAÇÃO MANUAL, 2 DEMÃOS</v>
      </c>
      <c r="E240" s="41" t="str">
        <f>IF(ISNUMBER(SEARCH("Com",B240)),VLOOKUP(B240,'[10]COMP.BG'!$A:$N,5,FALSE),VLOOKUP(B240,[10]SINAPI!$A:$M,4,FALSE))</f>
        <v>M2</v>
      </c>
      <c r="F240" s="42">
        <v>46</v>
      </c>
      <c r="G240" s="133">
        <f>IF(ISNUMBER(SEARCH("COM",B240)),VLOOKUP(B240,'[10]COMP.BG'!$A:$M,13,FALSE),VLOOKUP(B240,[10]SINAPI!A:M,7,FALSE))</f>
        <v>9.4536800000000003</v>
      </c>
      <c r="H240" s="133">
        <f>IF(ISNUMBER(SEARCH("COM",B240)),VLOOKUP(B240,'[10]COMP.BG'!$A:$N,14,FALSE),VLOOKUP(B240,[10]SINAPI!A:N,6,FALSE))</f>
        <v>8.5028500000000005</v>
      </c>
      <c r="I240" s="42">
        <f t="shared" ref="I240" si="127">ROUND(F240*G240,2)</f>
        <v>434.87</v>
      </c>
      <c r="J240" s="42">
        <f t="shared" ref="J240" si="128">ROUND(F240*H240,2)</f>
        <v>391.13</v>
      </c>
      <c r="K240" s="42">
        <f t="shared" ref="K240" si="129">I240+J240</f>
        <v>826</v>
      </c>
      <c r="L240" s="42">
        <f t="shared" ref="L240" si="130">ROUND($L$15*K240,2)</f>
        <v>195.35</v>
      </c>
      <c r="M240" s="42">
        <f t="shared" ref="M240" si="131">K240+L240</f>
        <v>1021.35</v>
      </c>
      <c r="N240" s="102">
        <f t="shared" si="126"/>
        <v>1.0213500020426996E-2</v>
      </c>
    </row>
    <row r="241" spans="1:14" s="40" customFormat="1" ht="25.5" x14ac:dyDescent="0.2">
      <c r="A241" s="219" t="s">
        <v>364</v>
      </c>
      <c r="B241" s="119" t="s">
        <v>922</v>
      </c>
      <c r="C241" s="220" t="s">
        <v>197</v>
      </c>
      <c r="D241" s="199" t="str">
        <f>IF(ISNUMBER(SEARCH("Com",B241)),VLOOKUP(B241,'[10]COMP.BG'!$A:$N,3,FALSE),VLOOKUP(B241,[10]SINAPI!$A:$M,2,FALSE))</f>
        <v xml:space="preserve">PINTURA EPÓXI, DUAS DEMÃOS, INCLUSO PREPARAÇÃO DA BASE COM MASSA EPOXI, REF. EPÓXI SUVINIL OU EQUIVALENTE </v>
      </c>
      <c r="E241" s="41" t="str">
        <f>IF(ISNUMBER(SEARCH("Com",B241)),VLOOKUP(B241,'[10]COMP.BG'!$A:$N,5,FALSE),VLOOKUP(B241,[10]SINAPI!$A:$M,4,FALSE))</f>
        <v>M2</v>
      </c>
      <c r="F241" s="258">
        <v>46</v>
      </c>
      <c r="G241" s="133">
        <f>IF(ISNUMBER(SEARCH("COM",B241)),VLOOKUP(B241,'[10]COMP.BG'!$A:$M,13,FALSE),VLOOKUP(B241,[10]SINAPI!A:M,7,FALSE))</f>
        <v>57.822352000000002</v>
      </c>
      <c r="H241" s="133">
        <f>IF(ISNUMBER(SEARCH("COM",B241)),VLOOKUP(B241,'[10]COMP.BG'!$A:$N,14,FALSE),VLOOKUP(B241,[10]SINAPI!A:N,6,FALSE))</f>
        <v>7.8994500000000007</v>
      </c>
      <c r="I241" s="42">
        <f t="shared" si="115"/>
        <v>2659.83</v>
      </c>
      <c r="J241" s="42">
        <f t="shared" si="116"/>
        <v>363.37</v>
      </c>
      <c r="K241" s="42">
        <f t="shared" si="117"/>
        <v>3023.2</v>
      </c>
      <c r="L241" s="42">
        <f t="shared" si="118"/>
        <v>714.99</v>
      </c>
      <c r="M241" s="42">
        <f t="shared" si="119"/>
        <v>3738.1899999999996</v>
      </c>
      <c r="N241" s="102">
        <f t="shared" si="126"/>
        <v>3.7381900074763774E-2</v>
      </c>
    </row>
    <row r="242" spans="1:14" s="40" customFormat="1" x14ac:dyDescent="0.2">
      <c r="A242" s="219" t="s">
        <v>928</v>
      </c>
      <c r="B242" s="119">
        <v>102489</v>
      </c>
      <c r="C242" s="112" t="s">
        <v>192</v>
      </c>
      <c r="D242" s="199" t="str">
        <f>IF(ISNUMBER(SEARCH("Com",B242)),VLOOKUP(B242,'[10]COMP.BG'!$A:$N,3,FALSE),VLOOKUP(B242,[10]SINAPI!$A:$M,2,FALSE))</f>
        <v>PINTURA HIDROFUGANTE COM SILICONE, APLICAÇÃO MANUAL, 2 DEMÃOS. AF_05/2021</v>
      </c>
      <c r="E242" s="41" t="str">
        <f>IF(ISNUMBER(SEARCH("Com",B242)),VLOOKUP(B242,'[10]COMP.BG'!$A:$N,5,FALSE),VLOOKUP(B242,[10]SINAPI!$A:$M,4,FALSE))</f>
        <v>M2</v>
      </c>
      <c r="F242" s="258">
        <v>46</v>
      </c>
      <c r="G242" s="133" t="str">
        <f>IF(ISNUMBER(SEARCH("COM",B242)),VLOOKUP(B242,'[10]COMP.BG'!$A:$M,13,FALSE),VLOOKUP(B242,[10]SINAPI!A:M,7,FALSE))</f>
        <v>16,92</v>
      </c>
      <c r="H242" s="133" t="str">
        <f>IF(ISNUMBER(SEARCH("COM",B242)),VLOOKUP(B242,'[10]COMP.BG'!$A:$N,14,FALSE),VLOOKUP(B242,[10]SINAPI!A:N,6,FALSE))</f>
        <v>11,12</v>
      </c>
      <c r="I242" s="42">
        <f t="shared" si="115"/>
        <v>778.32</v>
      </c>
      <c r="J242" s="42">
        <f t="shared" si="116"/>
        <v>511.52</v>
      </c>
      <c r="K242" s="42">
        <f t="shared" si="117"/>
        <v>1289.8400000000001</v>
      </c>
      <c r="L242" s="42">
        <f t="shared" si="118"/>
        <v>305.05</v>
      </c>
      <c r="M242" s="42">
        <f t="shared" si="119"/>
        <v>1594.89</v>
      </c>
      <c r="N242" s="102">
        <f t="shared" si="126"/>
        <v>1.5948900031897792E-2</v>
      </c>
    </row>
    <row r="243" spans="1:14" s="40" customFormat="1" x14ac:dyDescent="0.2">
      <c r="A243" s="219" t="s">
        <v>929</v>
      </c>
      <c r="B243" s="113">
        <v>102234</v>
      </c>
      <c r="C243" s="112" t="s">
        <v>192</v>
      </c>
      <c r="D243" s="199" t="str">
        <f>IF(ISNUMBER(SEARCH("Com",B243)),VLOOKUP(B243,'[10]COMP.BG'!$A:$N,3,FALSE),VLOOKUP(B243,[10]SINAPI!$A:$M,2,FALSE))</f>
        <v>PINTURA IMUNIZANTE PARA MADEIRA, 2 DEMÃOS. AF_01/2021</v>
      </c>
      <c r="E243" s="41" t="str">
        <f>IF(ISNUMBER(SEARCH("Com",B243)),VLOOKUP(B243,'[10]COMP.BG'!$A:$N,5,FALSE),VLOOKUP(B243,[10]SINAPI!$A:$M,4,FALSE))</f>
        <v>M2</v>
      </c>
      <c r="F243" s="258">
        <v>46</v>
      </c>
      <c r="G243" s="133" t="str">
        <f>IF(ISNUMBER(SEARCH("COM",B243)),VLOOKUP(B243,'[10]COMP.BG'!$A:$M,13,FALSE),VLOOKUP(B243,[10]SINAPI!A:M,7,FALSE))</f>
        <v>12,91</v>
      </c>
      <c r="H243" s="133" t="str">
        <f>IF(ISNUMBER(SEARCH("COM",B243)),VLOOKUP(B243,'[10]COMP.BG'!$A:$N,14,FALSE),VLOOKUP(B243,[10]SINAPI!A:N,6,FALSE))</f>
        <v>10,74</v>
      </c>
      <c r="I243" s="42">
        <f t="shared" si="115"/>
        <v>593.86</v>
      </c>
      <c r="J243" s="42">
        <f t="shared" si="116"/>
        <v>494.04</v>
      </c>
      <c r="K243" s="42">
        <f t="shared" si="117"/>
        <v>1087.9000000000001</v>
      </c>
      <c r="L243" s="42">
        <f t="shared" si="118"/>
        <v>257.29000000000002</v>
      </c>
      <c r="M243" s="42">
        <f t="shared" si="119"/>
        <v>1345.19</v>
      </c>
      <c r="N243" s="102">
        <f t="shared" si="126"/>
        <v>1.3451900026903793E-2</v>
      </c>
    </row>
    <row r="244" spans="1:14" s="40" customFormat="1" ht="25.5" x14ac:dyDescent="0.2">
      <c r="A244" s="219" t="s">
        <v>942</v>
      </c>
      <c r="B244" s="119">
        <v>102219</v>
      </c>
      <c r="C244" s="220" t="s">
        <v>192</v>
      </c>
      <c r="D244" s="199" t="str">
        <f>IF(ISNUMBER(SEARCH("Com",B244)),VLOOKUP(B244,'[10]COMP.BG'!$A:$N,3,FALSE),VLOOKUP(B244,[10]SINAPI!$A:$M,2,FALSE))</f>
        <v>PINTURA TINTA DE ACABAMENTO (PIGMENTADA) ESMALTE SINTÉTICO ACETINADO EM MADEIRA, 2 DEMÃOS. AF_01/2021</v>
      </c>
      <c r="E244" s="41" t="str">
        <f>IF(ISNUMBER(SEARCH("Com",B244)),VLOOKUP(B244,'[10]COMP.BG'!$A:$N,5,FALSE),VLOOKUP(B244,[10]SINAPI!$A:$M,4,FALSE))</f>
        <v>M2</v>
      </c>
      <c r="F244" s="258">
        <v>465</v>
      </c>
      <c r="G244" s="133" t="str">
        <f>IF(ISNUMBER(SEARCH("COM",B244)),VLOOKUP(B244,'[10]COMP.BG'!$A:$M,13,FALSE),VLOOKUP(B244,[10]SINAPI!A:M,7,FALSE))</f>
        <v>9,42</v>
      </c>
      <c r="H244" s="133" t="str">
        <f>IF(ISNUMBER(SEARCH("COM",B244)),VLOOKUP(B244,'[10]COMP.BG'!$A:$N,14,FALSE),VLOOKUP(B244,[10]SINAPI!A:N,6,FALSE))</f>
        <v>9,02</v>
      </c>
      <c r="I244" s="42">
        <f t="shared" si="115"/>
        <v>4380.3</v>
      </c>
      <c r="J244" s="42">
        <f t="shared" si="116"/>
        <v>4194.3</v>
      </c>
      <c r="K244" s="42">
        <f t="shared" si="117"/>
        <v>8574.6</v>
      </c>
      <c r="L244" s="42">
        <f t="shared" si="118"/>
        <v>2027.89</v>
      </c>
      <c r="M244" s="42">
        <f t="shared" si="119"/>
        <v>10602.49</v>
      </c>
      <c r="N244" s="102">
        <f t="shared" si="126"/>
        <v>0.10602490021204974</v>
      </c>
    </row>
    <row r="245" spans="1:14" s="40" customFormat="1" x14ac:dyDescent="0.2">
      <c r="A245" s="219" t="s">
        <v>1623</v>
      </c>
      <c r="B245" s="113">
        <v>102213</v>
      </c>
      <c r="C245" s="112" t="s">
        <v>192</v>
      </c>
      <c r="D245" s="271" t="str">
        <f>IF(ISNUMBER(SEARCH("Com",B245)),VLOOKUP(B245,'[10]COMP.BG'!$A:$N,3,FALSE),VLOOKUP(B245,[10]SINAPI!$A:$M,2,FALSE))</f>
        <v>PINTURA VERNIZ (INCOLOR) ALQUÍDICO EM MADEIRA, USO INTERNO E EXTERNO, 2 DEMÃOS. AF_01/2021</v>
      </c>
      <c r="E245" s="41" t="str">
        <f>IF(ISNUMBER(SEARCH("Com",B245)),VLOOKUP(B245,'[10]COMP.BG'!$A:$N,5,FALSE),VLOOKUP(B245,[10]SINAPI!$A:$M,4,FALSE))</f>
        <v>M2</v>
      </c>
      <c r="F245" s="258">
        <v>465</v>
      </c>
      <c r="G245" s="133" t="str">
        <f>IF(ISNUMBER(SEARCH("COM",B245)),VLOOKUP(B245,'[10]COMP.BG'!$A:$M,13,FALSE),VLOOKUP(B245,[10]SINAPI!A:M,7,FALSE))</f>
        <v>9,45</v>
      </c>
      <c r="H245" s="133" t="str">
        <f>IF(ISNUMBER(SEARCH("COM",B245)),VLOOKUP(B245,'[10]COMP.BG'!$A:$N,14,FALSE),VLOOKUP(B245,[10]SINAPI!A:N,6,FALSE))</f>
        <v>11,20</v>
      </c>
      <c r="I245" s="42">
        <f t="shared" si="115"/>
        <v>4394.25</v>
      </c>
      <c r="J245" s="42">
        <f t="shared" si="116"/>
        <v>5208</v>
      </c>
      <c r="K245" s="42">
        <f t="shared" si="117"/>
        <v>9602.25</v>
      </c>
      <c r="L245" s="42">
        <f t="shared" si="118"/>
        <v>2270.9299999999998</v>
      </c>
      <c r="M245" s="42">
        <f t="shared" si="119"/>
        <v>11873.18</v>
      </c>
      <c r="N245" s="102">
        <f t="shared" si="126"/>
        <v>0.11873180023746353</v>
      </c>
    </row>
    <row r="246" spans="1:14" s="40" customFormat="1" x14ac:dyDescent="0.2">
      <c r="A246" s="198" t="s">
        <v>365</v>
      </c>
      <c r="B246" s="197"/>
      <c r="C246" s="222"/>
      <c r="D246" s="209" t="s">
        <v>353</v>
      </c>
      <c r="E246" s="197"/>
      <c r="F246" s="255">
        <v>0</v>
      </c>
      <c r="G246" s="197"/>
      <c r="H246" s="197"/>
      <c r="I246" s="197">
        <f t="shared" si="115"/>
        <v>0</v>
      </c>
      <c r="J246" s="197">
        <f t="shared" si="116"/>
        <v>0</v>
      </c>
      <c r="K246" s="197">
        <f t="shared" si="117"/>
        <v>0</v>
      </c>
      <c r="L246" s="197">
        <f t="shared" si="118"/>
        <v>0</v>
      </c>
      <c r="M246" s="197">
        <f t="shared" si="119"/>
        <v>0</v>
      </c>
      <c r="N246" s="216"/>
    </row>
    <row r="247" spans="1:14" s="40" customFormat="1" ht="25.5" x14ac:dyDescent="0.2">
      <c r="A247" s="256" t="s">
        <v>366</v>
      </c>
      <c r="B247" s="113" t="s">
        <v>1665</v>
      </c>
      <c r="C247" s="112" t="s">
        <v>197</v>
      </c>
      <c r="D247" s="199" t="str">
        <f>IF(ISNUMBER(SEARCH("Com",B247)),VLOOKUP(B247,'[10]COMP.BG'!$A:$N,3,FALSE),VLOOKUP(B247,[10]SINAPI!$A:$M,2,FALSE))</f>
        <v>ADESIVO VINÍLICO, CORES CONFORME ARTE. REF. ACTOS; NOVVA MÍDIA; SIGN BRASIL OU EQUIVALENTE TÉCNICO QUE ATENDA ÀS ESPECIFICAÇÕES RECOMENDADAS</v>
      </c>
      <c r="E247" s="41" t="str">
        <f>IF(ISNUMBER(SEARCH("Com",B247)),VLOOKUP(B247,'[10]COMP.BG'!$A:$N,5,FALSE),VLOOKUP(B247,[10]SINAPI!$A:$M,4,FALSE))</f>
        <v>M2</v>
      </c>
      <c r="F247" s="42">
        <v>232</v>
      </c>
      <c r="G247" s="133">
        <f>IF(ISNUMBER(SEARCH("COM",B247)),VLOOKUP(B247,'[10]COMP.BG'!$A:$M,13,FALSE),VLOOKUP(B247,[10]SINAPI!A:M,7,FALSE))</f>
        <v>89.367999999999995</v>
      </c>
      <c r="H247" s="133">
        <f>IF(ISNUMBER(SEARCH("COM",B247)),VLOOKUP(B247,'[10]COMP.BG'!$A:$N,14,FALSE),VLOOKUP(B247,[10]SINAPI!A:N,6,FALSE))</f>
        <v>22.341999999999999</v>
      </c>
      <c r="I247" s="42">
        <f t="shared" si="115"/>
        <v>20733.38</v>
      </c>
      <c r="J247" s="42">
        <f t="shared" si="116"/>
        <v>5183.34</v>
      </c>
      <c r="K247" s="42">
        <f t="shared" si="117"/>
        <v>25916.720000000001</v>
      </c>
      <c r="L247" s="42">
        <f t="shared" si="118"/>
        <v>6129.3</v>
      </c>
      <c r="M247" s="42">
        <f t="shared" si="119"/>
        <v>32046.02</v>
      </c>
      <c r="N247" s="102">
        <f t="shared" ref="N247:N255" si="132">M247/$M$1018*100</f>
        <v>0.32046020064092023</v>
      </c>
    </row>
    <row r="248" spans="1:14" s="40" customFormat="1" ht="38.25" x14ac:dyDescent="0.2">
      <c r="A248" s="219" t="s">
        <v>367</v>
      </c>
      <c r="B248" s="119">
        <v>87905</v>
      </c>
      <c r="C248" s="220" t="s">
        <v>192</v>
      </c>
      <c r="D248" s="199" t="str">
        <f>IF(ISNUMBER(SEARCH("Com",B248)),VLOOKUP(B248,'[10]COMP.BG'!$A:$N,3,FALSE),VLOOKUP(B248,[10]SINAPI!$A:$M,2,FALSE))</f>
        <v>CHAPISCO APLICADO EM ALVENARIA (COM PRESENÇA DE VÃOS) E ESTRUTURAS DE CONCRETO DE FACHADA, COM COLHER DE PEDREIRO.  ARGAMASSA TRAÇO 1:3 COM PREPARO EM BETONEIRA 400L. AF_06/2014</v>
      </c>
      <c r="E248" s="41" t="str">
        <f>IF(ISNUMBER(SEARCH("Com",B248)),VLOOKUP(B248,'[10]COMP.BG'!$A:$N,5,FALSE),VLOOKUP(B248,[10]SINAPI!$A:$M,4,FALSE))</f>
        <v>M2</v>
      </c>
      <c r="F248" s="258">
        <v>387</v>
      </c>
      <c r="G248" s="133" t="str">
        <f>IF(ISNUMBER(SEARCH("COM",B248)),VLOOKUP(B248,'[10]COMP.BG'!$A:$M,13,FALSE),VLOOKUP(B248,[10]SINAPI!A:M,7,FALSE))</f>
        <v>3,50</v>
      </c>
      <c r="H248" s="133" t="str">
        <f>IF(ISNUMBER(SEARCH("COM",B248)),VLOOKUP(B248,'[10]COMP.BG'!$A:$N,14,FALSE),VLOOKUP(B248,[10]SINAPI!A:N,6,FALSE))</f>
        <v>6,40</v>
      </c>
      <c r="I248" s="42">
        <f t="shared" si="115"/>
        <v>1354.5</v>
      </c>
      <c r="J248" s="42">
        <f t="shared" si="116"/>
        <v>2476.8000000000002</v>
      </c>
      <c r="K248" s="42">
        <f t="shared" si="117"/>
        <v>3831.3</v>
      </c>
      <c r="L248" s="42">
        <f t="shared" si="118"/>
        <v>906.1</v>
      </c>
      <c r="M248" s="42">
        <f t="shared" si="119"/>
        <v>4737.4000000000005</v>
      </c>
      <c r="N248" s="102">
        <f t="shared" si="132"/>
        <v>4.737400009474798E-2</v>
      </c>
    </row>
    <row r="249" spans="1:14" s="40" customFormat="1" ht="27" customHeight="1" x14ac:dyDescent="0.2">
      <c r="A249" s="219" t="s">
        <v>368</v>
      </c>
      <c r="B249" s="119">
        <v>87879</v>
      </c>
      <c r="C249" s="220" t="s">
        <v>192</v>
      </c>
      <c r="D249" s="199" t="str">
        <f>IF(ISNUMBER(SEARCH("Com",B249)),VLOOKUP(B249,'[10]COMP.BG'!$A:$N,3,FALSE),VLOOKUP(B249,[10]SINAPI!$A:$M,2,FALSE))</f>
        <v>CHAPISCO APLICADO EM ALVENARIAS E ESTRUTURAS DE CONCRETO INTERNAS, COM COLHER DE PEDREIRO.  ARGAMASSA TRAÇO 1:3 COM PREPARO EM BETONEIRA 400L. AF_06/2014</v>
      </c>
      <c r="E249" s="41" t="str">
        <f>IF(ISNUMBER(SEARCH("Com",B249)),VLOOKUP(B249,'[10]COMP.BG'!$A:$N,5,FALSE),VLOOKUP(B249,[10]SINAPI!$A:$M,4,FALSE))</f>
        <v>M2</v>
      </c>
      <c r="F249" s="258">
        <v>387</v>
      </c>
      <c r="G249" s="133" t="str">
        <f>IF(ISNUMBER(SEARCH("COM",B249)),VLOOKUP(B249,'[10]COMP.BG'!$A:$M,13,FALSE),VLOOKUP(B249,[10]SINAPI!A:M,7,FALSE))</f>
        <v>2,03</v>
      </c>
      <c r="H249" s="133" t="str">
        <f>IF(ISNUMBER(SEARCH("COM",B249)),VLOOKUP(B249,'[10]COMP.BG'!$A:$N,14,FALSE),VLOOKUP(B249,[10]SINAPI!A:N,6,FALSE))</f>
        <v>2,22</v>
      </c>
      <c r="I249" s="42">
        <f t="shared" si="115"/>
        <v>785.61</v>
      </c>
      <c r="J249" s="42">
        <f t="shared" si="116"/>
        <v>859.14</v>
      </c>
      <c r="K249" s="42">
        <f t="shared" si="117"/>
        <v>1644.75</v>
      </c>
      <c r="L249" s="42">
        <f t="shared" si="118"/>
        <v>388.98</v>
      </c>
      <c r="M249" s="42">
        <f t="shared" si="119"/>
        <v>2033.73</v>
      </c>
      <c r="N249" s="102">
        <f t="shared" si="132"/>
        <v>2.0337300040674588E-2</v>
      </c>
    </row>
    <row r="250" spans="1:14" s="40" customFormat="1" ht="38.25" x14ac:dyDescent="0.2">
      <c r="A250" s="219" t="s">
        <v>369</v>
      </c>
      <c r="B250" s="119">
        <v>87550</v>
      </c>
      <c r="C250" s="220" t="s">
        <v>192</v>
      </c>
      <c r="D250" s="19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41" t="str">
        <f>IF(ISNUMBER(SEARCH("Com",B250)),VLOOKUP(B250,'[10]COMP.BG'!$A:$N,5,FALSE),VLOOKUP(B250,[10]SINAPI!$A:$M,4,FALSE))</f>
        <v>M2</v>
      </c>
      <c r="F250" s="258">
        <v>387</v>
      </c>
      <c r="G250" s="133" t="str">
        <f>IF(ISNUMBER(SEARCH("COM",B250)),VLOOKUP(B250,'[10]COMP.BG'!$A:$M,13,FALSE),VLOOKUP(B250,[10]SINAPI!A:M,7,FALSE))</f>
        <v>13,30</v>
      </c>
      <c r="H250" s="133" t="str">
        <f>IF(ISNUMBER(SEARCH("COM",B250)),VLOOKUP(B250,'[10]COMP.BG'!$A:$N,14,FALSE),VLOOKUP(B250,[10]SINAPI!A:N,6,FALSE))</f>
        <v>13,52</v>
      </c>
      <c r="I250" s="42">
        <f t="shared" si="115"/>
        <v>5147.1000000000004</v>
      </c>
      <c r="J250" s="42">
        <f t="shared" si="116"/>
        <v>5232.24</v>
      </c>
      <c r="K250" s="42">
        <f t="shared" si="117"/>
        <v>10379.34</v>
      </c>
      <c r="L250" s="42">
        <f t="shared" si="118"/>
        <v>2454.71</v>
      </c>
      <c r="M250" s="42">
        <f t="shared" si="119"/>
        <v>12834.05</v>
      </c>
      <c r="N250" s="102">
        <f t="shared" si="132"/>
        <v>0.12834050025668092</v>
      </c>
    </row>
    <row r="251" spans="1:14" s="40" customFormat="1" ht="25.5" x14ac:dyDescent="0.2">
      <c r="A251" s="219" t="s">
        <v>370</v>
      </c>
      <c r="B251" s="113" t="s">
        <v>1051</v>
      </c>
      <c r="C251" s="112" t="s">
        <v>197</v>
      </c>
      <c r="D251" s="199" t="str">
        <f>IF(ISNUMBER(SEARCH("Com",B251)),VLOOKUP(B251,'[10]COMP.BG'!$A:$N,3,FALSE),VLOOKUP(B251,[10]SINAPI!$A:$M,2,FALSE))</f>
        <v>ISOLAMENTO ACÚSTICO EM PAREDES E TETOS COM ESPUMA ACÚSTICA, IMCOMBUSTÍVEL, REF. SONEX SKIN OU EQUIVALENTE</v>
      </c>
      <c r="E251" s="41" t="str">
        <f>IF(ISNUMBER(SEARCH("Com",B251)),VLOOKUP(B251,'[10]COMP.BG'!$A:$N,5,FALSE),VLOOKUP(B251,[10]SINAPI!$A:$M,4,FALSE))</f>
        <v>M2</v>
      </c>
      <c r="F251" s="258">
        <v>155</v>
      </c>
      <c r="G251" s="133">
        <f>IF(ISNUMBER(SEARCH("COM",B251)),VLOOKUP(B251,'[10]COMP.BG'!$A:$M,13,FALSE),VLOOKUP(B251,[10]SINAPI!A:M,7,FALSE))</f>
        <v>140.708</v>
      </c>
      <c r="H251" s="133">
        <f>IF(ISNUMBER(SEARCH("COM",B251)),VLOOKUP(B251,'[10]COMP.BG'!$A:$N,14,FALSE),VLOOKUP(B251,[10]SINAPI!A:N,6,FALSE))</f>
        <v>28.608000000000001</v>
      </c>
      <c r="I251" s="42">
        <f t="shared" si="115"/>
        <v>21809.74</v>
      </c>
      <c r="J251" s="42">
        <f t="shared" si="116"/>
        <v>4434.24</v>
      </c>
      <c r="K251" s="42">
        <f t="shared" si="117"/>
        <v>26243.980000000003</v>
      </c>
      <c r="L251" s="42">
        <f t="shared" si="118"/>
        <v>6206.7</v>
      </c>
      <c r="M251" s="42">
        <f t="shared" si="119"/>
        <v>32450.680000000004</v>
      </c>
      <c r="N251" s="102">
        <f t="shared" si="132"/>
        <v>0.32450680064901344</v>
      </c>
    </row>
    <row r="252" spans="1:14" s="40" customFormat="1" ht="38.25" x14ac:dyDescent="0.2">
      <c r="A252" s="219" t="s">
        <v>930</v>
      </c>
      <c r="B252" s="119">
        <v>87529</v>
      </c>
      <c r="C252" s="220" t="s">
        <v>192</v>
      </c>
      <c r="D252" s="19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41" t="str">
        <f>IF(ISNUMBER(SEARCH("Com",B252)),VLOOKUP(B252,'[10]COMP.BG'!$A:$N,5,FALSE),VLOOKUP(B252,[10]SINAPI!$A:$M,4,FALSE))</f>
        <v>M2</v>
      </c>
      <c r="F252" s="258">
        <v>310</v>
      </c>
      <c r="G252" s="133" t="str">
        <f>IF(ISNUMBER(SEARCH("COM",B252)),VLOOKUP(B252,'[10]COMP.BG'!$A:$M,13,FALSE),VLOOKUP(B252,[10]SINAPI!A:M,7,FALSE))</f>
        <v>20,99</v>
      </c>
      <c r="H252" s="133" t="str">
        <f>IF(ISNUMBER(SEARCH("COM",B252)),VLOOKUP(B252,'[10]COMP.BG'!$A:$N,14,FALSE),VLOOKUP(B252,[10]SINAPI!A:N,6,FALSE))</f>
        <v>17,75</v>
      </c>
      <c r="I252" s="42">
        <f t="shared" si="115"/>
        <v>6506.9</v>
      </c>
      <c r="J252" s="42">
        <f t="shared" si="116"/>
        <v>5502.5</v>
      </c>
      <c r="K252" s="42">
        <f t="shared" si="117"/>
        <v>12009.4</v>
      </c>
      <c r="L252" s="42">
        <f t="shared" si="118"/>
        <v>2840.22</v>
      </c>
      <c r="M252" s="42">
        <f t="shared" si="119"/>
        <v>14849.619999999999</v>
      </c>
      <c r="N252" s="102">
        <f t="shared" si="132"/>
        <v>0.14849620029699229</v>
      </c>
    </row>
    <row r="253" spans="1:14" s="40" customFormat="1" ht="28.5" customHeight="1" x14ac:dyDescent="0.2">
      <c r="A253" s="219" t="s">
        <v>947</v>
      </c>
      <c r="B253" s="119">
        <v>87242</v>
      </c>
      <c r="C253" s="220" t="s">
        <v>192</v>
      </c>
      <c r="D253" s="199" t="str">
        <f>IF(ISNUMBER(SEARCH("Com",B253)),VLOOKUP(B253,'[10]COMP.BG'!$A:$N,3,FALSE),VLOOKUP(B253,[10]SINAPI!$A:$M,2,FALSE))</f>
        <v>REVESTIMENTO CERÂMICO PARA PAREDES EXTERNAS EM PASTILHAS DE PORCELANA 5 X 5 CM (PLACAS DE 30 X 30 CM), ALINHADAS A PRUMO, APLICADO EM PANOS COM VÃOS. AF_06/2014</v>
      </c>
      <c r="E253" s="41" t="str">
        <f>IF(ISNUMBER(SEARCH("Com",B253)),VLOOKUP(B253,'[10]COMP.BG'!$A:$N,5,FALSE),VLOOKUP(B253,[10]SINAPI!$A:$M,4,FALSE))</f>
        <v>M2</v>
      </c>
      <c r="F253" s="258">
        <v>155</v>
      </c>
      <c r="G253" s="133" t="str">
        <f>IF(ISNUMBER(SEARCH("COM",B253)),VLOOKUP(B253,'[10]COMP.BG'!$A:$M,13,FALSE),VLOOKUP(B253,[10]SINAPI!A:M,7,FALSE))</f>
        <v>214,99</v>
      </c>
      <c r="H253" s="133" t="str">
        <f>IF(ISNUMBER(SEARCH("COM",B253)),VLOOKUP(B253,'[10]COMP.BG'!$A:$N,14,FALSE),VLOOKUP(B253,[10]SINAPI!A:N,6,FALSE))</f>
        <v>44,50</v>
      </c>
      <c r="I253" s="42">
        <f t="shared" si="115"/>
        <v>33323.449999999997</v>
      </c>
      <c r="J253" s="42">
        <f t="shared" si="116"/>
        <v>6897.5</v>
      </c>
      <c r="K253" s="42">
        <f t="shared" si="117"/>
        <v>40220.949999999997</v>
      </c>
      <c r="L253" s="42">
        <f t="shared" si="118"/>
        <v>9512.25</v>
      </c>
      <c r="M253" s="42">
        <f t="shared" si="119"/>
        <v>49733.2</v>
      </c>
      <c r="N253" s="102">
        <f t="shared" si="132"/>
        <v>0.49733200099466368</v>
      </c>
    </row>
    <row r="254" spans="1:14" s="40" customFormat="1" ht="38.25" x14ac:dyDescent="0.2">
      <c r="A254" s="219" t="s">
        <v>1587</v>
      </c>
      <c r="B254" s="119">
        <v>87273</v>
      </c>
      <c r="C254" s="220" t="s">
        <v>192</v>
      </c>
      <c r="D254" s="19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41" t="str">
        <f>IF(ISNUMBER(SEARCH("Com",B254)),VLOOKUP(B254,'[10]COMP.BG'!$A:$N,5,FALSE),VLOOKUP(B254,[10]SINAPI!$A:$M,4,FALSE))</f>
        <v>M2</v>
      </c>
      <c r="F254" s="258">
        <v>465</v>
      </c>
      <c r="G254" s="133" t="str">
        <f>IF(ISNUMBER(SEARCH("COM",B254)),VLOOKUP(B254,'[10]COMP.BG'!$A:$M,13,FALSE),VLOOKUP(B254,[10]SINAPI!A:M,7,FALSE))</f>
        <v>55,58</v>
      </c>
      <c r="H254" s="133" t="str">
        <f>IF(ISNUMBER(SEARCH("COM",B254)),VLOOKUP(B254,'[10]COMP.BG'!$A:$N,14,FALSE),VLOOKUP(B254,[10]SINAPI!A:N,6,FALSE))</f>
        <v>23,24</v>
      </c>
      <c r="I254" s="42">
        <f t="shared" si="115"/>
        <v>25844.7</v>
      </c>
      <c r="J254" s="42">
        <f t="shared" si="116"/>
        <v>10806.6</v>
      </c>
      <c r="K254" s="42">
        <f t="shared" si="117"/>
        <v>36651.300000000003</v>
      </c>
      <c r="L254" s="42">
        <f t="shared" si="118"/>
        <v>8668.0300000000007</v>
      </c>
      <c r="M254" s="42">
        <f t="shared" si="119"/>
        <v>45319.33</v>
      </c>
      <c r="N254" s="102">
        <f t="shared" si="132"/>
        <v>0.45319330090638638</v>
      </c>
    </row>
    <row r="255" spans="1:14" s="40" customFormat="1" ht="38.25" x14ac:dyDescent="0.2">
      <c r="A255" s="249" t="s">
        <v>1627</v>
      </c>
      <c r="B255" s="113" t="s">
        <v>1653</v>
      </c>
      <c r="C255" s="112" t="s">
        <v>197</v>
      </c>
      <c r="D255" s="199" t="str">
        <f>IF(ISNUMBER(SEARCH("Com",B255)),VLOOKUP(B255,'[10]COMP.BG'!$A:$N,3,FALSE),VLOOKUP(B255,[10]SINAPI!$A:$M,2,FALSE))</f>
        <v>REVESTIMENTO EM ACM - PAINEL DE ALUMÍNIO COMPOSTO, ESPESSURA NO MÍNIMO 4 MM, ACABAMENTO SUPERFÍCIE EM PINTURA (PVDF). REF. ALUCOMAXX; TERZIAN ACM REVESTIMENTOS; OU EQUIVALENTE</v>
      </c>
      <c r="E255" s="41" t="str">
        <f>IF(ISNUMBER(SEARCH("Com",B255)),VLOOKUP(B255,'[10]COMP.BG'!$A:$N,5,FALSE),VLOOKUP(B255,[10]SINAPI!$A:$M,4,FALSE))</f>
        <v>M2</v>
      </c>
      <c r="F255" s="42">
        <v>194</v>
      </c>
      <c r="G255" s="133">
        <f>IF(ISNUMBER(SEARCH("COM",B255)),VLOOKUP(B255,'[10]COMP.BG'!$A:$M,13,FALSE),VLOOKUP(B255,[10]SINAPI!A:M,7,FALSE))</f>
        <v>289.95666666666676</v>
      </c>
      <c r="H255" s="133">
        <f>IF(ISNUMBER(SEARCH("COM",B255)),VLOOKUP(B255,'[10]COMP.BG'!$A:$N,14,FALSE),VLOOKUP(B255,[10]SINAPI!A:N,6,FALSE))</f>
        <v>116.33999999999999</v>
      </c>
      <c r="I255" s="42">
        <f t="shared" si="115"/>
        <v>56251.59</v>
      </c>
      <c r="J255" s="42">
        <f t="shared" si="116"/>
        <v>22569.96</v>
      </c>
      <c r="K255" s="42">
        <f t="shared" si="117"/>
        <v>78821.549999999988</v>
      </c>
      <c r="L255" s="42">
        <f t="shared" si="118"/>
        <v>18641.3</v>
      </c>
      <c r="M255" s="42">
        <f t="shared" si="119"/>
        <v>97462.849999999991</v>
      </c>
      <c r="N255" s="102">
        <f t="shared" si="132"/>
        <v>0.97462850194925621</v>
      </c>
    </row>
    <row r="256" spans="1:14" s="40" customFormat="1" x14ac:dyDescent="0.2">
      <c r="A256" s="213">
        <v>6</v>
      </c>
      <c r="B256" s="217"/>
      <c r="C256" s="221"/>
      <c r="D256" s="218" t="s">
        <v>946</v>
      </c>
      <c r="E256" s="215"/>
      <c r="F256" s="206"/>
      <c r="G256" s="206"/>
      <c r="H256" s="206"/>
      <c r="I256" s="207">
        <f>SUM(I257:I284)</f>
        <v>201742.76999999996</v>
      </c>
      <c r="J256" s="207">
        <f t="shared" ref="J256" si="133">SUM(J257:J284)</f>
        <v>35191.96</v>
      </c>
      <c r="K256" s="207">
        <f>SUM(K257:K284)</f>
        <v>236934.73000000004</v>
      </c>
      <c r="L256" s="207">
        <f t="shared" ref="L256:N256" si="134">SUM(L257:L284)</f>
        <v>56035.060000000019</v>
      </c>
      <c r="M256" s="207">
        <f t="shared" si="134"/>
        <v>292969.79000000004</v>
      </c>
      <c r="N256" s="207">
        <f t="shared" si="134"/>
        <v>2.9296979058593942</v>
      </c>
    </row>
    <row r="257" spans="1:14" s="40" customFormat="1" x14ac:dyDescent="0.2">
      <c r="A257" s="198" t="s">
        <v>60</v>
      </c>
      <c r="B257" s="197"/>
      <c r="C257" s="222"/>
      <c r="D257" s="209" t="s">
        <v>371</v>
      </c>
      <c r="E257" s="197"/>
      <c r="F257" s="255">
        <v>0</v>
      </c>
      <c r="G257" s="197"/>
      <c r="H257" s="197"/>
      <c r="I257" s="197"/>
      <c r="J257" s="197"/>
      <c r="K257" s="197"/>
      <c r="L257" s="197"/>
      <c r="M257" s="197"/>
      <c r="N257" s="216"/>
    </row>
    <row r="258" spans="1:14" s="40" customFormat="1" ht="25.5" x14ac:dyDescent="0.2">
      <c r="A258" s="219" t="s">
        <v>61</v>
      </c>
      <c r="B258" s="114">
        <v>94229</v>
      </c>
      <c r="C258" s="112" t="s">
        <v>192</v>
      </c>
      <c r="D258" s="199" t="str">
        <f>IF(ISNUMBER(SEARCH("Com",B258)),VLOOKUP(B258,'[10]COMP.BG'!$A:$N,3,FALSE),VLOOKUP(B258,[10]SINAPI!$A:$M,2,FALSE))</f>
        <v>CALHA EM CHAPA DE AÇO GALVANIZADO NÚMERO 24, DESENVOLVIMENTO DE 100 CM, INCLUSO TRANSPORTE VERTICAL. AF_07/2019</v>
      </c>
      <c r="E258" s="41" t="str">
        <f>IF(ISNUMBER(SEARCH("Com",B258)),VLOOKUP(B258,'[10]COMP.BG'!$A:$N,5,FALSE),VLOOKUP(B258,[10]SINAPI!$A:$M,4,FALSE))</f>
        <v>M</v>
      </c>
      <c r="F258" s="258">
        <v>109</v>
      </c>
      <c r="G258" s="133" t="str">
        <f>IF(ISNUMBER(SEARCH("COM",B258)),VLOOKUP(B258,'[10]COMP.BG'!$A:$M,13,FALSE),VLOOKUP(B258,[10]SINAPI!A:M,7,FALSE))</f>
        <v>186,03</v>
      </c>
      <c r="H258" s="133" t="str">
        <f>IF(ISNUMBER(SEARCH("COM",B258)),VLOOKUP(B258,'[10]COMP.BG'!$A:$N,14,FALSE),VLOOKUP(B258,[10]SINAPI!A:N,6,FALSE))</f>
        <v>24,44</v>
      </c>
      <c r="I258" s="42">
        <f t="shared" ref="I258:I274" si="135">ROUND(F258*G258,2)</f>
        <v>20277.27</v>
      </c>
      <c r="J258" s="42">
        <f t="shared" ref="J258:J274" si="136">ROUND(F258*H258,2)</f>
        <v>2663.96</v>
      </c>
      <c r="K258" s="42">
        <f t="shared" ref="K258:K274" si="137">I258+J258</f>
        <v>22941.23</v>
      </c>
      <c r="L258" s="42">
        <f t="shared" ref="L258:L274" si="138">ROUND($L$15*K258,2)</f>
        <v>5425.6</v>
      </c>
      <c r="M258" s="42">
        <f t="shared" ref="M258:M274" si="139">K258+L258</f>
        <v>28366.83</v>
      </c>
      <c r="N258" s="102">
        <f t="shared" ref="N258:N274" si="140">M258/$M$1018*100</f>
        <v>0.28366830056733644</v>
      </c>
    </row>
    <row r="259" spans="1:14" s="40" customFormat="1" ht="25.5" x14ac:dyDescent="0.2">
      <c r="A259" s="219" t="s">
        <v>62</v>
      </c>
      <c r="B259" s="114">
        <v>94227</v>
      </c>
      <c r="C259" s="112" t="s">
        <v>192</v>
      </c>
      <c r="D259" s="199" t="str">
        <f>IF(ISNUMBER(SEARCH("Com",B259)),VLOOKUP(B259,'[10]COMP.BG'!$A:$N,3,FALSE),VLOOKUP(B259,[10]SINAPI!$A:$M,2,FALSE))</f>
        <v>CALHA EM CHAPA DE AÇO GALVANIZADO NÚMERO 24, DESENVOLVIMENTO DE 33 CM, INCLUSO TRANSPORTE VERTICAL. AF_07/2019</v>
      </c>
      <c r="E259" s="41" t="str">
        <f>IF(ISNUMBER(SEARCH("Com",B259)),VLOOKUP(B259,'[10]COMP.BG'!$A:$N,5,FALSE),VLOOKUP(B259,[10]SINAPI!$A:$M,4,FALSE))</f>
        <v>M</v>
      </c>
      <c r="F259" s="258">
        <v>109</v>
      </c>
      <c r="G259" s="133" t="str">
        <f>IF(ISNUMBER(SEARCH("COM",B259)),VLOOKUP(B259,'[10]COMP.BG'!$A:$M,13,FALSE),VLOOKUP(B259,[10]SINAPI!A:M,7,FALSE))</f>
        <v>69,91</v>
      </c>
      <c r="H259" s="133" t="str">
        <f>IF(ISNUMBER(SEARCH("COM",B259)),VLOOKUP(B259,'[10]COMP.BG'!$A:$N,14,FALSE),VLOOKUP(B259,[10]SINAPI!A:N,6,FALSE))</f>
        <v>10,13</v>
      </c>
      <c r="I259" s="42">
        <f t="shared" si="135"/>
        <v>7620.19</v>
      </c>
      <c r="J259" s="42">
        <f t="shared" si="136"/>
        <v>1104.17</v>
      </c>
      <c r="K259" s="42">
        <f t="shared" si="137"/>
        <v>8724.36</v>
      </c>
      <c r="L259" s="42">
        <f t="shared" si="138"/>
        <v>2063.31</v>
      </c>
      <c r="M259" s="42">
        <f t="shared" si="139"/>
        <v>10787.67</v>
      </c>
      <c r="N259" s="102">
        <f t="shared" si="140"/>
        <v>0.10787670021575332</v>
      </c>
    </row>
    <row r="260" spans="1:14" s="40" customFormat="1" ht="25.5" x14ac:dyDescent="0.2">
      <c r="A260" s="219" t="s">
        <v>373</v>
      </c>
      <c r="B260" s="114">
        <v>94228</v>
      </c>
      <c r="C260" s="112" t="s">
        <v>192</v>
      </c>
      <c r="D260" s="199" t="str">
        <f>IF(ISNUMBER(SEARCH("Com",B260)),VLOOKUP(B260,'[10]COMP.BG'!$A:$N,3,FALSE),VLOOKUP(B260,[10]SINAPI!$A:$M,2,FALSE))</f>
        <v>CALHA EM CHAPA DE AÇO GALVANIZADO NÚMERO 24, DESENVOLVIMENTO DE 50 CM, INCLUSO TRANSPORTE VERTICAL. AF_07/2019</v>
      </c>
      <c r="E260" s="41" t="str">
        <f>IF(ISNUMBER(SEARCH("Com",B260)),VLOOKUP(B260,'[10]COMP.BG'!$A:$N,5,FALSE),VLOOKUP(B260,[10]SINAPI!$A:$M,4,FALSE))</f>
        <v>M</v>
      </c>
      <c r="F260" s="258">
        <v>109</v>
      </c>
      <c r="G260" s="133" t="str">
        <f>IF(ISNUMBER(SEARCH("COM",B260)),VLOOKUP(B260,'[10]COMP.BG'!$A:$M,13,FALSE),VLOOKUP(B260,[10]SINAPI!A:M,7,FALSE))</f>
        <v>95,03</v>
      </c>
      <c r="H260" s="133" t="str">
        <f>IF(ISNUMBER(SEARCH("COM",B260)),VLOOKUP(B260,'[10]COMP.BG'!$A:$N,14,FALSE),VLOOKUP(B260,[10]SINAPI!A:N,6,FALSE))</f>
        <v>13,75</v>
      </c>
      <c r="I260" s="42">
        <f t="shared" si="135"/>
        <v>10358.27</v>
      </c>
      <c r="J260" s="42">
        <f t="shared" si="136"/>
        <v>1498.75</v>
      </c>
      <c r="K260" s="42">
        <f t="shared" si="137"/>
        <v>11857.02</v>
      </c>
      <c r="L260" s="42">
        <f t="shared" si="138"/>
        <v>2804.19</v>
      </c>
      <c r="M260" s="42">
        <f t="shared" si="139"/>
        <v>14661.210000000001</v>
      </c>
      <c r="N260" s="102">
        <f t="shared" si="140"/>
        <v>0.14661210029322411</v>
      </c>
    </row>
    <row r="261" spans="1:14" s="40" customFormat="1" ht="38.25" x14ac:dyDescent="0.2">
      <c r="A261" s="219" t="s">
        <v>374</v>
      </c>
      <c r="B261" s="119">
        <v>100374</v>
      </c>
      <c r="C261" s="112" t="s">
        <v>192</v>
      </c>
      <c r="D261" s="19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41" t="str">
        <f>IF(ISNUMBER(SEARCH("Com",B261)),VLOOKUP(B261,'[10]COMP.BG'!$A:$N,5,FALSE),VLOOKUP(B261,[10]SINAPI!$A:$M,4,FALSE))</f>
        <v>UN</v>
      </c>
      <c r="F261" s="258">
        <v>1</v>
      </c>
      <c r="G261" s="133" t="str">
        <f>IF(ISNUMBER(SEARCH("COM",B261)),VLOOKUP(B261,'[10]COMP.BG'!$A:$M,13,FALSE),VLOOKUP(B261,[10]SINAPI!A:M,7,FALSE))</f>
        <v>2.441,48</v>
      </c>
      <c r="H261" s="133" t="str">
        <f>IF(ISNUMBER(SEARCH("COM",B261)),VLOOKUP(B261,'[10]COMP.BG'!$A:$N,14,FALSE),VLOOKUP(B261,[10]SINAPI!A:N,6,FALSE))</f>
        <v>944,43</v>
      </c>
      <c r="I261" s="42">
        <f t="shared" si="135"/>
        <v>2441.48</v>
      </c>
      <c r="J261" s="42">
        <f t="shared" si="136"/>
        <v>944.43</v>
      </c>
      <c r="K261" s="42">
        <f t="shared" si="137"/>
        <v>3385.91</v>
      </c>
      <c r="L261" s="42">
        <f t="shared" si="138"/>
        <v>800.77</v>
      </c>
      <c r="M261" s="42">
        <f t="shared" si="139"/>
        <v>4186.68</v>
      </c>
      <c r="N261" s="102">
        <f t="shared" si="140"/>
        <v>4.1866800083733578E-2</v>
      </c>
    </row>
    <row r="262" spans="1:14" s="40" customFormat="1" ht="38.25" x14ac:dyDescent="0.2">
      <c r="A262" s="219" t="s">
        <v>375</v>
      </c>
      <c r="B262" s="119">
        <v>100376</v>
      </c>
      <c r="C262" s="112" t="s">
        <v>192</v>
      </c>
      <c r="D262" s="19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41" t="str">
        <f>IF(ISNUMBER(SEARCH("Com",B262)),VLOOKUP(B262,'[10]COMP.BG'!$A:$N,5,FALSE),VLOOKUP(B262,[10]SINAPI!$A:$M,4,FALSE))</f>
        <v>UN</v>
      </c>
      <c r="F262" s="258">
        <v>1</v>
      </c>
      <c r="G262" s="133" t="str">
        <f>IF(ISNUMBER(SEARCH("COM",B262)),VLOOKUP(B262,'[10]COMP.BG'!$A:$M,13,FALSE),VLOOKUP(B262,[10]SINAPI!A:M,7,FALSE))</f>
        <v>2.574,49</v>
      </c>
      <c r="H262" s="133" t="str">
        <f>IF(ISNUMBER(SEARCH("COM",B262)),VLOOKUP(B262,'[10]COMP.BG'!$A:$N,14,FALSE),VLOOKUP(B262,[10]SINAPI!A:N,6,FALSE))</f>
        <v>1.154,61</v>
      </c>
      <c r="I262" s="42">
        <f t="shared" si="135"/>
        <v>2574.4899999999998</v>
      </c>
      <c r="J262" s="42">
        <f t="shared" si="136"/>
        <v>1154.6099999999999</v>
      </c>
      <c r="K262" s="42">
        <f t="shared" si="137"/>
        <v>3729.0999999999995</v>
      </c>
      <c r="L262" s="42">
        <f t="shared" si="138"/>
        <v>881.93</v>
      </c>
      <c r="M262" s="42">
        <f t="shared" si="139"/>
        <v>4611.03</v>
      </c>
      <c r="N262" s="102">
        <f t="shared" si="140"/>
        <v>4.6110300092220571E-2</v>
      </c>
    </row>
    <row r="263" spans="1:14" s="40" customFormat="1" ht="38.25" x14ac:dyDescent="0.2">
      <c r="A263" s="219" t="s">
        <v>376</v>
      </c>
      <c r="B263" s="119">
        <v>100372</v>
      </c>
      <c r="C263" s="112" t="s">
        <v>192</v>
      </c>
      <c r="D263" s="19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41" t="str">
        <f>IF(ISNUMBER(SEARCH("Com",B263)),VLOOKUP(B263,'[10]COMP.BG'!$A:$N,5,FALSE),VLOOKUP(B263,[10]SINAPI!$A:$M,4,FALSE))</f>
        <v>UN</v>
      </c>
      <c r="F263" s="258">
        <v>1</v>
      </c>
      <c r="G263" s="133" t="str">
        <f>IF(ISNUMBER(SEARCH("COM",B263)),VLOOKUP(B263,'[10]COMP.BG'!$A:$M,13,FALSE),VLOOKUP(B263,[10]SINAPI!A:M,7,FALSE))</f>
        <v>2.192,54</v>
      </c>
      <c r="H263" s="133" t="str">
        <f>IF(ISNUMBER(SEARCH("COM",B263)),VLOOKUP(B263,'[10]COMP.BG'!$A:$N,14,FALSE),VLOOKUP(B263,[10]SINAPI!A:N,6,FALSE))</f>
        <v>856,95</v>
      </c>
      <c r="I263" s="42">
        <f t="shared" si="135"/>
        <v>2192.54</v>
      </c>
      <c r="J263" s="42">
        <f t="shared" si="136"/>
        <v>856.95</v>
      </c>
      <c r="K263" s="42">
        <f t="shared" si="137"/>
        <v>3049.49</v>
      </c>
      <c r="L263" s="42">
        <f t="shared" si="138"/>
        <v>721.2</v>
      </c>
      <c r="M263" s="42">
        <f t="shared" si="139"/>
        <v>3770.6899999999996</v>
      </c>
      <c r="N263" s="102">
        <f t="shared" si="140"/>
        <v>3.7706900075413774E-2</v>
      </c>
    </row>
    <row r="264" spans="1:14" s="40" customFormat="1" ht="25.5" x14ac:dyDescent="0.2">
      <c r="A264" s="219" t="s">
        <v>931</v>
      </c>
      <c r="B264" s="119">
        <v>92616</v>
      </c>
      <c r="C264" s="112" t="s">
        <v>192</v>
      </c>
      <c r="D264" s="199" t="str">
        <f>IF(ISNUMBER(SEARCH("Com",B264)),VLOOKUP(B264,'[10]COMP.BG'!$A:$N,3,FALSE),VLOOKUP(B264,[10]SINAPI!$A:$M,2,FALSE))</f>
        <v>FABRICAÇÃO E INSTALAÇÃO DE TESOURA INTEIRA EM AÇO, VÃO DE 10 M, PARA TELHA ONDULADA DE FIBROCIMENTO, METÁLICA, PLÁSTICA OU TERMOACÚSTICA, INCLUSO IÇAMENTO. AF_12/2015</v>
      </c>
      <c r="E264" s="41" t="str">
        <f>IF(ISNUMBER(SEARCH("Com",B264)),VLOOKUP(B264,'[10]COMP.BG'!$A:$N,5,FALSE),VLOOKUP(B264,[10]SINAPI!$A:$M,4,FALSE))</f>
        <v>UN</v>
      </c>
      <c r="F264" s="258">
        <v>1</v>
      </c>
      <c r="G264" s="133" t="str">
        <f>IF(ISNUMBER(SEARCH("COM",B264)),VLOOKUP(B264,'[10]COMP.BG'!$A:$M,13,FALSE),VLOOKUP(B264,[10]SINAPI!A:M,7,FALSE))</f>
        <v>1.836,47</v>
      </c>
      <c r="H264" s="133" t="str">
        <f>IF(ISNUMBER(SEARCH("COM",B264)),VLOOKUP(B264,'[10]COMP.BG'!$A:$N,14,FALSE),VLOOKUP(B264,[10]SINAPI!A:N,6,FALSE))</f>
        <v>331,73</v>
      </c>
      <c r="I264" s="42">
        <f t="shared" si="135"/>
        <v>1836.47</v>
      </c>
      <c r="J264" s="42">
        <f t="shared" si="136"/>
        <v>331.73</v>
      </c>
      <c r="K264" s="42">
        <f t="shared" si="137"/>
        <v>2168.1999999999998</v>
      </c>
      <c r="L264" s="42">
        <f t="shared" si="138"/>
        <v>512.78</v>
      </c>
      <c r="M264" s="42">
        <f t="shared" si="139"/>
        <v>2680.9799999999996</v>
      </c>
      <c r="N264" s="102">
        <f t="shared" si="140"/>
        <v>2.6809800053619579E-2</v>
      </c>
    </row>
    <row r="265" spans="1:14" s="40" customFormat="1" ht="25.5" x14ac:dyDescent="0.2">
      <c r="A265" s="219" t="s">
        <v>932</v>
      </c>
      <c r="B265" s="119">
        <v>92620</v>
      </c>
      <c r="C265" s="112" t="s">
        <v>192</v>
      </c>
      <c r="D265" s="199" t="str">
        <f>IF(ISNUMBER(SEARCH("Com",B265)),VLOOKUP(B265,'[10]COMP.BG'!$A:$N,3,FALSE),VLOOKUP(B265,[10]SINAPI!$A:$M,2,FALSE))</f>
        <v>FABRICAÇÃO E INSTALAÇÃO DE TESOURA INTEIRA EM AÇO, VÃO DE 12 M, PARA TELHA ONDULADA DE FIBROCIMENTO, METÁLICA, PLÁSTICA OU TERMOACÚSTICA, INCLUSO IÇAMENTO. AF_12/2015</v>
      </c>
      <c r="E265" s="41" t="str">
        <f>IF(ISNUMBER(SEARCH("Com",B265)),VLOOKUP(B265,'[10]COMP.BG'!$A:$N,5,FALSE),VLOOKUP(B265,[10]SINAPI!$A:$M,4,FALSE))</f>
        <v>UN</v>
      </c>
      <c r="F265" s="258">
        <v>1</v>
      </c>
      <c r="G265" s="133" t="str">
        <f>IF(ISNUMBER(SEARCH("COM",B265)),VLOOKUP(B265,'[10]COMP.BG'!$A:$M,13,FALSE),VLOOKUP(B265,[10]SINAPI!A:M,7,FALSE))</f>
        <v>2.128,73</v>
      </c>
      <c r="H265" s="133" t="str">
        <f>IF(ISNUMBER(SEARCH("COM",B265)),VLOOKUP(B265,'[10]COMP.BG'!$A:$N,14,FALSE),VLOOKUP(B265,[10]SINAPI!A:N,6,FALSE))</f>
        <v>331,73</v>
      </c>
      <c r="I265" s="42">
        <f t="shared" si="135"/>
        <v>2128.73</v>
      </c>
      <c r="J265" s="42">
        <f t="shared" si="136"/>
        <v>331.73</v>
      </c>
      <c r="K265" s="42">
        <f t="shared" si="137"/>
        <v>2460.46</v>
      </c>
      <c r="L265" s="42">
        <f t="shared" si="138"/>
        <v>581.9</v>
      </c>
      <c r="M265" s="42">
        <f t="shared" si="139"/>
        <v>3042.36</v>
      </c>
      <c r="N265" s="102">
        <f t="shared" si="140"/>
        <v>3.042360006084718E-2</v>
      </c>
    </row>
    <row r="266" spans="1:14" s="40" customFormat="1" ht="38.25" x14ac:dyDescent="0.2">
      <c r="A266" s="219" t="s">
        <v>933</v>
      </c>
      <c r="B266" s="119">
        <v>92612</v>
      </c>
      <c r="C266" s="112" t="s">
        <v>192</v>
      </c>
      <c r="D266" s="19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41" t="str">
        <f>IF(ISNUMBER(SEARCH("Com",B266)),VLOOKUP(B266,'[10]COMP.BG'!$A:$N,5,FALSE),VLOOKUP(B266,[10]SINAPI!$A:$M,4,FALSE))</f>
        <v>UN</v>
      </c>
      <c r="F266" s="258">
        <v>1</v>
      </c>
      <c r="G266" s="133" t="str">
        <f>IF(ISNUMBER(SEARCH("COM",B266)),VLOOKUP(B266,'[10]COMP.BG'!$A:$M,13,FALSE),VLOOKUP(B266,[10]SINAPI!A:M,7,FALSE))</f>
        <v>1.431,00</v>
      </c>
      <c r="H266" s="133" t="str">
        <f>IF(ISNUMBER(SEARCH("COM",B266)),VLOOKUP(B266,'[10]COMP.BG'!$A:$N,14,FALSE),VLOOKUP(B266,[10]SINAPI!A:N,6,FALSE))</f>
        <v>242,79</v>
      </c>
      <c r="I266" s="42">
        <f t="shared" si="135"/>
        <v>1431</v>
      </c>
      <c r="J266" s="42">
        <f t="shared" si="136"/>
        <v>242.79</v>
      </c>
      <c r="K266" s="42">
        <f t="shared" si="137"/>
        <v>1673.79</v>
      </c>
      <c r="L266" s="42">
        <f t="shared" si="138"/>
        <v>395.85</v>
      </c>
      <c r="M266" s="42">
        <f t="shared" si="139"/>
        <v>2069.64</v>
      </c>
      <c r="N266" s="102">
        <f t="shared" si="140"/>
        <v>2.0696400041392785E-2</v>
      </c>
    </row>
    <row r="267" spans="1:14" s="40" customFormat="1" ht="38.25" x14ac:dyDescent="0.2">
      <c r="A267" s="219" t="s">
        <v>934</v>
      </c>
      <c r="B267" s="119">
        <v>92564</v>
      </c>
      <c r="C267" s="112" t="s">
        <v>192</v>
      </c>
      <c r="D267" s="19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41" t="str">
        <f>IF(ISNUMBER(SEARCH("Com",B267)),VLOOKUP(B267,'[10]COMP.BG'!$A:$N,5,FALSE),VLOOKUP(B267,[10]SINAPI!$A:$M,4,FALSE))</f>
        <v>UN</v>
      </c>
      <c r="F267" s="258">
        <v>1</v>
      </c>
      <c r="G267" s="133" t="str">
        <f>IF(ISNUMBER(SEARCH("COM",B267)),VLOOKUP(B267,'[10]COMP.BG'!$A:$M,13,FALSE),VLOOKUP(B267,[10]SINAPI!A:M,7,FALSE))</f>
        <v>2.420,77</v>
      </c>
      <c r="H267" s="133" t="str">
        <f>IF(ISNUMBER(SEARCH("COM",B267)),VLOOKUP(B267,'[10]COMP.BG'!$A:$N,14,FALSE),VLOOKUP(B267,[10]SINAPI!A:N,6,FALSE))</f>
        <v>1.049,52</v>
      </c>
      <c r="I267" s="42">
        <f t="shared" si="135"/>
        <v>2420.77</v>
      </c>
      <c r="J267" s="42">
        <f t="shared" si="136"/>
        <v>1049.52</v>
      </c>
      <c r="K267" s="42">
        <f t="shared" si="137"/>
        <v>3470.29</v>
      </c>
      <c r="L267" s="42">
        <f t="shared" si="138"/>
        <v>820.72</v>
      </c>
      <c r="M267" s="42">
        <f t="shared" si="139"/>
        <v>4291.01</v>
      </c>
      <c r="N267" s="102">
        <f t="shared" si="140"/>
        <v>4.2910100085820177E-2</v>
      </c>
    </row>
    <row r="268" spans="1:14" s="40" customFormat="1" ht="25.5" x14ac:dyDescent="0.2">
      <c r="A268" s="219" t="s">
        <v>935</v>
      </c>
      <c r="B268" s="119">
        <v>94231</v>
      </c>
      <c r="C268" s="112" t="s">
        <v>192</v>
      </c>
      <c r="D268" s="199" t="str">
        <f>IF(ISNUMBER(SEARCH("Com",B268)),VLOOKUP(B268,'[10]COMP.BG'!$A:$N,3,FALSE),VLOOKUP(B268,[10]SINAPI!$A:$M,2,FALSE))</f>
        <v>RUFO EM CHAPA DE AÇO GALVANIZADO NÚMERO 24, CORTE DE 25 CM, INCLUSO TRANSPORTE VERTICAL. AF_07/2019</v>
      </c>
      <c r="E268" s="41" t="str">
        <f>IF(ISNUMBER(SEARCH("Com",B268)),VLOOKUP(B268,'[10]COMP.BG'!$A:$N,5,FALSE),VLOOKUP(B268,[10]SINAPI!$A:$M,4,FALSE))</f>
        <v>M</v>
      </c>
      <c r="F268" s="258">
        <v>131</v>
      </c>
      <c r="G268" s="133" t="str">
        <f>IF(ISNUMBER(SEARCH("COM",B268)),VLOOKUP(B268,'[10]COMP.BG'!$A:$M,13,FALSE),VLOOKUP(B268,[10]SINAPI!A:M,7,FALSE))</f>
        <v>55,99</v>
      </c>
      <c r="H268" s="133" t="str">
        <f>IF(ISNUMBER(SEARCH("COM",B268)),VLOOKUP(B268,'[10]COMP.BG'!$A:$N,14,FALSE),VLOOKUP(B268,[10]SINAPI!A:N,6,FALSE))</f>
        <v>7,06</v>
      </c>
      <c r="I268" s="42">
        <f t="shared" si="135"/>
        <v>7334.69</v>
      </c>
      <c r="J268" s="42">
        <f t="shared" si="136"/>
        <v>924.86</v>
      </c>
      <c r="K268" s="42">
        <f t="shared" si="137"/>
        <v>8259.5499999999993</v>
      </c>
      <c r="L268" s="42">
        <f t="shared" si="138"/>
        <v>1953.38</v>
      </c>
      <c r="M268" s="42">
        <f t="shared" si="139"/>
        <v>10212.93</v>
      </c>
      <c r="N268" s="102">
        <f t="shared" si="140"/>
        <v>0.10212930020425855</v>
      </c>
    </row>
    <row r="269" spans="1:14" s="40" customFormat="1" ht="25.5" x14ac:dyDescent="0.2">
      <c r="A269" s="219" t="s">
        <v>936</v>
      </c>
      <c r="B269" s="119">
        <v>100327</v>
      </c>
      <c r="C269" s="112" t="s">
        <v>192</v>
      </c>
      <c r="D269" s="199" t="str">
        <f>IF(ISNUMBER(SEARCH("Com",B269)),VLOOKUP(B269,'[10]COMP.BG'!$A:$N,3,FALSE),VLOOKUP(B269,[10]SINAPI!$A:$M,2,FALSE))</f>
        <v>RUFO EXTERNO/INTERNO EM CHAPA DE AÇO GALVANIZADO NÚMERO 26, CORTE DE 33 CM, INCLUSO IÇAMENTO. AF_07/2019</v>
      </c>
      <c r="E269" s="41" t="str">
        <f>IF(ISNUMBER(SEARCH("Com",B269)),VLOOKUP(B269,'[10]COMP.BG'!$A:$N,5,FALSE),VLOOKUP(B269,[10]SINAPI!$A:$M,4,FALSE))</f>
        <v>M</v>
      </c>
      <c r="F269" s="258">
        <v>131</v>
      </c>
      <c r="G269" s="133" t="str">
        <f>IF(ISNUMBER(SEARCH("COM",B269)),VLOOKUP(B269,'[10]COMP.BG'!$A:$M,13,FALSE),VLOOKUP(B269,[10]SINAPI!A:M,7,FALSE))</f>
        <v>63,05</v>
      </c>
      <c r="H269" s="133" t="str">
        <f>IF(ISNUMBER(SEARCH("COM",B269)),VLOOKUP(B269,'[10]COMP.BG'!$A:$N,14,FALSE),VLOOKUP(B269,[10]SINAPI!A:N,6,FALSE))</f>
        <v>8,39</v>
      </c>
      <c r="I269" s="42">
        <f t="shared" si="135"/>
        <v>8259.5499999999993</v>
      </c>
      <c r="J269" s="42">
        <f t="shared" si="136"/>
        <v>1099.0899999999999</v>
      </c>
      <c r="K269" s="42">
        <f t="shared" si="137"/>
        <v>9358.64</v>
      </c>
      <c r="L269" s="42">
        <f t="shared" si="138"/>
        <v>2213.3200000000002</v>
      </c>
      <c r="M269" s="42">
        <f t="shared" si="139"/>
        <v>11571.96</v>
      </c>
      <c r="N269" s="102">
        <f t="shared" si="140"/>
        <v>0.11571960023143912</v>
      </c>
    </row>
    <row r="270" spans="1:14" s="40" customFormat="1" ht="25.5" x14ac:dyDescent="0.2">
      <c r="A270" s="219" t="s">
        <v>937</v>
      </c>
      <c r="B270" s="114">
        <v>94213</v>
      </c>
      <c r="C270" s="112" t="s">
        <v>192</v>
      </c>
      <c r="D270" s="199" t="str">
        <f>IF(ISNUMBER(SEARCH("Com",B270)),VLOOKUP(B270,'[10]COMP.BG'!$A:$N,3,FALSE),VLOOKUP(B270,[10]SINAPI!$A:$M,2,FALSE))</f>
        <v>TELHAMENTO COM TELHA DE AÇO/ALUMÍNIO E = 0,5 MM, COM ATÉ 2 ÁGUAS, INCLUSO IÇAMENTO. AF_07/2019</v>
      </c>
      <c r="E270" s="41" t="str">
        <f>IF(ISNUMBER(SEARCH("Com",B270)),VLOOKUP(B270,'[10]COMP.BG'!$A:$N,5,FALSE),VLOOKUP(B270,[10]SINAPI!$A:$M,4,FALSE))</f>
        <v>M2</v>
      </c>
      <c r="F270" s="258">
        <v>174</v>
      </c>
      <c r="G270" s="133" t="str">
        <f>IF(ISNUMBER(SEARCH("COM",B270)),VLOOKUP(B270,'[10]COMP.BG'!$A:$M,13,FALSE),VLOOKUP(B270,[10]SINAPI!A:M,7,FALSE))</f>
        <v>93,66</v>
      </c>
      <c r="H270" s="133" t="str">
        <f>IF(ISNUMBER(SEARCH("COM",B270)),VLOOKUP(B270,'[10]COMP.BG'!$A:$N,14,FALSE),VLOOKUP(B270,[10]SINAPI!A:N,6,FALSE))</f>
        <v>3,84</v>
      </c>
      <c r="I270" s="42">
        <f t="shared" si="135"/>
        <v>16296.84</v>
      </c>
      <c r="J270" s="42">
        <f t="shared" si="136"/>
        <v>668.16</v>
      </c>
      <c r="K270" s="42">
        <f t="shared" si="137"/>
        <v>16965</v>
      </c>
      <c r="L270" s="42">
        <f t="shared" si="138"/>
        <v>4012.22</v>
      </c>
      <c r="M270" s="42">
        <f t="shared" si="139"/>
        <v>20977.22</v>
      </c>
      <c r="N270" s="102">
        <f t="shared" si="140"/>
        <v>0.20977220041954428</v>
      </c>
    </row>
    <row r="271" spans="1:14" s="40" customFormat="1" ht="25.5" x14ac:dyDescent="0.2">
      <c r="A271" s="219" t="s">
        <v>938</v>
      </c>
      <c r="B271" s="113">
        <v>94216</v>
      </c>
      <c r="C271" s="112" t="s">
        <v>192</v>
      </c>
      <c r="D271" s="199" t="str">
        <f>IF(ISNUMBER(SEARCH("Com",B271)),VLOOKUP(B271,'[10]COMP.BG'!$A:$N,3,FALSE),VLOOKUP(B271,[10]SINAPI!$A:$M,2,FALSE))</f>
        <v>TELHAMENTO COM TELHA METÁLICA TERMOACÚSTICA E = 30 MM, COM ATÉ 2 ÁGUAS, INCLUSO IÇAMENTO. AF_07/2019</v>
      </c>
      <c r="E271" s="41" t="str">
        <f>IF(ISNUMBER(SEARCH("Com",B271)),VLOOKUP(B271,'[10]COMP.BG'!$A:$N,5,FALSE),VLOOKUP(B271,[10]SINAPI!$A:$M,4,FALSE))</f>
        <v>M2</v>
      </c>
      <c r="F271" s="258">
        <v>174</v>
      </c>
      <c r="G271" s="133" t="str">
        <f>IF(ISNUMBER(SEARCH("COM",B271)),VLOOKUP(B271,'[10]COMP.BG'!$A:$M,13,FALSE),VLOOKUP(B271,[10]SINAPI!A:M,7,FALSE))</f>
        <v>282,61</v>
      </c>
      <c r="H271" s="133" t="str">
        <f>IF(ISNUMBER(SEARCH("COM",B271)),VLOOKUP(B271,'[10]COMP.BG'!$A:$N,14,FALSE),VLOOKUP(B271,[10]SINAPI!A:N,6,FALSE))</f>
        <v>2,42</v>
      </c>
      <c r="I271" s="42">
        <f t="shared" si="135"/>
        <v>49174.14</v>
      </c>
      <c r="J271" s="42">
        <f t="shared" si="136"/>
        <v>421.08</v>
      </c>
      <c r="K271" s="42">
        <f t="shared" si="137"/>
        <v>49595.22</v>
      </c>
      <c r="L271" s="42">
        <f t="shared" si="138"/>
        <v>11729.27</v>
      </c>
      <c r="M271" s="42">
        <f t="shared" si="139"/>
        <v>61324.490000000005</v>
      </c>
      <c r="N271" s="102">
        <f t="shared" si="140"/>
        <v>0.61324490122648945</v>
      </c>
    </row>
    <row r="272" spans="1:14" s="40" customFormat="1" ht="38.25" x14ac:dyDescent="0.2">
      <c r="A272" s="219" t="s">
        <v>939</v>
      </c>
      <c r="B272" s="114">
        <v>94210</v>
      </c>
      <c r="C272" s="112" t="s">
        <v>192</v>
      </c>
      <c r="D272" s="19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41" t="str">
        <f>IF(ISNUMBER(SEARCH("Com",B272)),VLOOKUP(B272,'[10]COMP.BG'!$A:$N,5,FALSE),VLOOKUP(B272,[10]SINAPI!$A:$M,4,FALSE))</f>
        <v>M2</v>
      </c>
      <c r="F272" s="258">
        <v>218</v>
      </c>
      <c r="G272" s="133" t="str">
        <f>IF(ISNUMBER(SEARCH("COM",B272)),VLOOKUP(B272,'[10]COMP.BG'!$A:$M,13,FALSE),VLOOKUP(B272,[10]SINAPI!A:M,7,FALSE))</f>
        <v>46,87</v>
      </c>
      <c r="H272" s="133" t="str">
        <f>IF(ISNUMBER(SEARCH("COM",B272)),VLOOKUP(B272,'[10]COMP.BG'!$A:$N,14,FALSE),VLOOKUP(B272,[10]SINAPI!A:N,6,FALSE))</f>
        <v>6,20</v>
      </c>
      <c r="I272" s="42">
        <f t="shared" si="135"/>
        <v>10217.66</v>
      </c>
      <c r="J272" s="42">
        <f t="shared" si="136"/>
        <v>1351.6</v>
      </c>
      <c r="K272" s="42">
        <f t="shared" si="137"/>
        <v>11569.26</v>
      </c>
      <c r="L272" s="42">
        <f t="shared" si="138"/>
        <v>2736.13</v>
      </c>
      <c r="M272" s="42">
        <f t="shared" si="139"/>
        <v>14305.39</v>
      </c>
      <c r="N272" s="102">
        <f t="shared" si="140"/>
        <v>0.1430539002861077</v>
      </c>
    </row>
    <row r="273" spans="1:14" s="40" customFormat="1" ht="38.25" x14ac:dyDescent="0.2">
      <c r="A273" s="219" t="s">
        <v>940</v>
      </c>
      <c r="B273" s="119">
        <v>92580</v>
      </c>
      <c r="C273" s="112" t="s">
        <v>192</v>
      </c>
      <c r="D273" s="199" t="str">
        <f>IF(ISNUMBER(SEARCH("Com",B273)),VLOOKUP(B273,'[10]COMP.BG'!$A:$N,3,FALSE),VLOOKUP(B273,[10]SINAPI!$A:$M,2,FALSE))</f>
        <v>TRAMA DE AÇO COMPOSTA POR TERÇAS PARA TELHADOS DE ATÉ 2 ÁGUAS PARA TELHA ONDULADA DE FIBROCIMENTO, METÁLICA, PLÁSTICA OU TERMOACÚSTICA, INCLUSO TRANSPORTE VERTICAL. AF_07/2019</v>
      </c>
      <c r="E273" s="41" t="str">
        <f>IF(ISNUMBER(SEARCH("Com",B273)),VLOOKUP(B273,'[10]COMP.BG'!$A:$N,5,FALSE),VLOOKUP(B273,[10]SINAPI!$A:$M,4,FALSE))</f>
        <v>M2</v>
      </c>
      <c r="F273" s="258">
        <v>131</v>
      </c>
      <c r="G273" s="133" t="str">
        <f>IF(ISNUMBER(SEARCH("COM",B273)),VLOOKUP(B273,'[10]COMP.BG'!$A:$M,13,FALSE),VLOOKUP(B273,[10]SINAPI!A:M,7,FALSE))</f>
        <v>51,42</v>
      </c>
      <c r="H273" s="133" t="str">
        <f>IF(ISNUMBER(SEARCH("COM",B273)),VLOOKUP(B273,'[10]COMP.BG'!$A:$N,14,FALSE),VLOOKUP(B273,[10]SINAPI!A:N,6,FALSE))</f>
        <v>7,53</v>
      </c>
      <c r="I273" s="42">
        <f t="shared" si="135"/>
        <v>6736.02</v>
      </c>
      <c r="J273" s="42">
        <f t="shared" si="136"/>
        <v>986.43</v>
      </c>
      <c r="K273" s="42">
        <f t="shared" si="137"/>
        <v>7722.4500000000007</v>
      </c>
      <c r="L273" s="42">
        <f t="shared" si="138"/>
        <v>1826.36</v>
      </c>
      <c r="M273" s="42">
        <f t="shared" si="139"/>
        <v>9548.8100000000013</v>
      </c>
      <c r="N273" s="102">
        <f t="shared" si="140"/>
        <v>9.5488100190976158E-2</v>
      </c>
    </row>
    <row r="274" spans="1:14" s="40" customFormat="1" ht="38.25" x14ac:dyDescent="0.2">
      <c r="A274" s="219" t="s">
        <v>941</v>
      </c>
      <c r="B274" s="119">
        <v>92543</v>
      </c>
      <c r="C274" s="112" t="s">
        <v>192</v>
      </c>
      <c r="D274" s="19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41" t="str">
        <f>IF(ISNUMBER(SEARCH("Com",B274)),VLOOKUP(B274,'[10]COMP.BG'!$A:$N,5,FALSE),VLOOKUP(B274,[10]SINAPI!$A:$M,4,FALSE))</f>
        <v>M2</v>
      </c>
      <c r="F274" s="258">
        <v>131</v>
      </c>
      <c r="G274" s="133" t="str">
        <f>IF(ISNUMBER(SEARCH("COM",B274)),VLOOKUP(B274,'[10]COMP.BG'!$A:$M,13,FALSE),VLOOKUP(B274,[10]SINAPI!A:M,7,FALSE))</f>
        <v>23,50</v>
      </c>
      <c r="H274" s="133" t="str">
        <f>IF(ISNUMBER(SEARCH("COM",B274)),VLOOKUP(B274,'[10]COMP.BG'!$A:$N,14,FALSE),VLOOKUP(B274,[10]SINAPI!A:N,6,FALSE))</f>
        <v>4,29</v>
      </c>
      <c r="I274" s="42">
        <f t="shared" si="135"/>
        <v>3078.5</v>
      </c>
      <c r="J274" s="42">
        <f t="shared" si="136"/>
        <v>561.99</v>
      </c>
      <c r="K274" s="42">
        <f t="shared" si="137"/>
        <v>3640.49</v>
      </c>
      <c r="L274" s="42">
        <f t="shared" si="138"/>
        <v>860.98</v>
      </c>
      <c r="M274" s="42">
        <f t="shared" si="139"/>
        <v>4501.4699999999993</v>
      </c>
      <c r="N274" s="102">
        <f t="shared" si="140"/>
        <v>4.5014700090029364E-2</v>
      </c>
    </row>
    <row r="275" spans="1:14" s="40" customFormat="1" x14ac:dyDescent="0.2">
      <c r="A275" s="198" t="s">
        <v>63</v>
      </c>
      <c r="B275" s="197"/>
      <c r="C275" s="222"/>
      <c r="D275" s="209" t="s">
        <v>372</v>
      </c>
      <c r="E275" s="197"/>
      <c r="F275" s="255">
        <v>0</v>
      </c>
      <c r="G275" s="197"/>
      <c r="H275" s="197"/>
      <c r="I275" s="197"/>
      <c r="J275" s="197"/>
      <c r="K275" s="197"/>
      <c r="L275" s="197"/>
      <c r="M275" s="197"/>
      <c r="N275" s="216"/>
    </row>
    <row r="276" spans="1:14" s="40" customFormat="1" x14ac:dyDescent="0.2">
      <c r="A276" s="219" t="s">
        <v>377</v>
      </c>
      <c r="B276" s="119">
        <v>98557</v>
      </c>
      <c r="C276" s="220" t="s">
        <v>192</v>
      </c>
      <c r="D276" s="199" t="str">
        <f>IF(ISNUMBER(SEARCH("Com",B276)),VLOOKUP(B276,'[10]COMP.BG'!$A:$N,3,FALSE),VLOOKUP(B276,[10]SINAPI!$A:$M,2,FALSE))</f>
        <v>IMPERMEABILIZAÇÃO DE SUPERFÍCIE COM EMULSÃO ASFÁLTICA, 2 DEMÃOS AF_06/2018</v>
      </c>
      <c r="E276" s="41" t="str">
        <f>IF(ISNUMBER(SEARCH("Com",B276)),VLOOKUP(B276,'[10]COMP.BG'!$A:$N,5,FALSE),VLOOKUP(B276,[10]SINAPI!$A:$M,4,FALSE))</f>
        <v>M2</v>
      </c>
      <c r="F276" s="258">
        <v>109</v>
      </c>
      <c r="G276" s="133" t="str">
        <f>IF(ISNUMBER(SEARCH("COM",B276)),VLOOKUP(B276,'[10]COMP.BG'!$A:$M,13,FALSE),VLOOKUP(B276,[10]SINAPI!A:M,7,FALSE))</f>
        <v>31,12</v>
      </c>
      <c r="H276" s="133" t="str">
        <f>IF(ISNUMBER(SEARCH("COM",B276)),VLOOKUP(B276,'[10]COMP.BG'!$A:$N,14,FALSE),VLOOKUP(B276,[10]SINAPI!A:N,6,FALSE))</f>
        <v>11,69</v>
      </c>
      <c r="I276" s="42">
        <f t="shared" ref="I276:I284" si="141">ROUND(F276*G276,2)</f>
        <v>3392.08</v>
      </c>
      <c r="J276" s="42">
        <f t="shared" ref="J276:J284" si="142">ROUND(F276*H276,2)</f>
        <v>1274.21</v>
      </c>
      <c r="K276" s="42">
        <f t="shared" ref="K276:K284" si="143">I276+J276</f>
        <v>4666.29</v>
      </c>
      <c r="L276" s="42">
        <f t="shared" ref="L276:L284" si="144">ROUND($L$15*K276,2)</f>
        <v>1103.58</v>
      </c>
      <c r="M276" s="42">
        <f t="shared" ref="M276:M284" si="145">K276+L276</f>
        <v>5769.87</v>
      </c>
      <c r="N276" s="102">
        <f t="shared" ref="N276:N284" si="146">M276/$M$1018*100</f>
        <v>5.7698700115397364E-2</v>
      </c>
    </row>
    <row r="277" spans="1:14" s="40" customFormat="1" ht="25.5" x14ac:dyDescent="0.2">
      <c r="A277" s="256" t="s">
        <v>378</v>
      </c>
      <c r="B277" s="119">
        <v>98547</v>
      </c>
      <c r="C277" s="220" t="s">
        <v>192</v>
      </c>
      <c r="D277" s="199" t="str">
        <f>IF(ISNUMBER(SEARCH("Com",B277)),VLOOKUP(B277,'[10]COMP.BG'!$A:$N,3,FALSE),VLOOKUP(B277,[10]SINAPI!$A:$M,2,FALSE))</f>
        <v>IMPERMEABILIZAÇÃO DE SUPERFÍCIE COM MANTA ASFÁLTICA, DUAS CAMADAS, INCLUSIVE APLICAÇÃO DE PRIMER ASFÁLTICO, E=3MM E E=4MM. AF_06/2018</v>
      </c>
      <c r="E277" s="41" t="str">
        <f>IF(ISNUMBER(SEARCH("Com",B277)),VLOOKUP(B277,'[10]COMP.BG'!$A:$N,5,FALSE),VLOOKUP(B277,[10]SINAPI!$A:$M,4,FALSE))</f>
        <v>M2</v>
      </c>
      <c r="F277" s="258">
        <v>131</v>
      </c>
      <c r="G277" s="133" t="str">
        <f>IF(ISNUMBER(SEARCH("COM",B277)),VLOOKUP(B277,'[10]COMP.BG'!$A:$M,13,FALSE),VLOOKUP(B277,[10]SINAPI!A:M,7,FALSE))</f>
        <v>156,35</v>
      </c>
      <c r="H277" s="133" t="str">
        <f>IF(ISNUMBER(SEARCH("COM",B277)),VLOOKUP(B277,'[10]COMP.BG'!$A:$N,14,FALSE),VLOOKUP(B277,[10]SINAPI!A:N,6,FALSE))</f>
        <v>38,14</v>
      </c>
      <c r="I277" s="42">
        <f t="shared" si="141"/>
        <v>20481.849999999999</v>
      </c>
      <c r="J277" s="42">
        <f t="shared" si="142"/>
        <v>4996.34</v>
      </c>
      <c r="K277" s="42">
        <f t="shared" si="143"/>
        <v>25478.19</v>
      </c>
      <c r="L277" s="42">
        <f t="shared" si="144"/>
        <v>6025.59</v>
      </c>
      <c r="M277" s="42">
        <f t="shared" si="145"/>
        <v>31503.78</v>
      </c>
      <c r="N277" s="102">
        <f t="shared" si="146"/>
        <v>0.31503780063007536</v>
      </c>
    </row>
    <row r="278" spans="1:14" s="40" customFormat="1" ht="25.5" x14ac:dyDescent="0.2">
      <c r="A278" s="256" t="s">
        <v>379</v>
      </c>
      <c r="B278" s="119">
        <v>98555</v>
      </c>
      <c r="C278" s="220" t="s">
        <v>192</v>
      </c>
      <c r="D278" s="199" t="str">
        <f>IF(ISNUMBER(SEARCH("Com",B278)),VLOOKUP(B278,'[10]COMP.BG'!$A:$N,3,FALSE),VLOOKUP(B278,[10]SINAPI!$A:$M,2,FALSE))</f>
        <v>IMPERMEABILIZAÇÃO DE SUPERFÍCIE COM ARGAMASSA POLIMÉRICA / MEMBRANA ACRÍLICA, 3 DEMÃOS. AF_06/2018</v>
      </c>
      <c r="E278" s="41" t="str">
        <f>IF(ISNUMBER(SEARCH("Com",B278)),VLOOKUP(B278,'[10]COMP.BG'!$A:$N,5,FALSE),VLOOKUP(B278,[10]SINAPI!$A:$M,4,FALSE))</f>
        <v>M2</v>
      </c>
      <c r="F278" s="258">
        <v>131</v>
      </c>
      <c r="G278" s="133" t="str">
        <f>IF(ISNUMBER(SEARCH("COM",B278)),VLOOKUP(B278,'[10]COMP.BG'!$A:$M,13,FALSE),VLOOKUP(B278,[10]SINAPI!A:M,7,FALSE))</f>
        <v>14,30</v>
      </c>
      <c r="H278" s="133" t="str">
        <f>IF(ISNUMBER(SEARCH("COM",B278)),VLOOKUP(B278,'[10]COMP.BG'!$A:$N,14,FALSE),VLOOKUP(B278,[10]SINAPI!A:N,6,FALSE))</f>
        <v>14,78</v>
      </c>
      <c r="I278" s="42">
        <f t="shared" ref="I278" si="147">ROUND(F278*G278,2)</f>
        <v>1873.3</v>
      </c>
      <c r="J278" s="42">
        <f t="shared" ref="J278" si="148">ROUND(F278*H278,2)</f>
        <v>1936.18</v>
      </c>
      <c r="K278" s="42">
        <f t="shared" ref="K278" si="149">I278+J278</f>
        <v>3809.48</v>
      </c>
      <c r="L278" s="42">
        <f t="shared" ref="L278" si="150">ROUND($L$15*K278,2)</f>
        <v>900.94</v>
      </c>
      <c r="M278" s="42">
        <f t="shared" ref="M278" si="151">K278+L278</f>
        <v>4710.42</v>
      </c>
      <c r="N278" s="102">
        <f t="shared" si="146"/>
        <v>4.7104200094208376E-2</v>
      </c>
    </row>
    <row r="279" spans="1:14" s="40" customFormat="1" ht="25.5" x14ac:dyDescent="0.2">
      <c r="A279" s="256" t="s">
        <v>380</v>
      </c>
      <c r="B279" s="114">
        <v>98546</v>
      </c>
      <c r="C279" s="220" t="s">
        <v>192</v>
      </c>
      <c r="D279" s="199" t="str">
        <f>IF(ISNUMBER(SEARCH("Com",B279)),VLOOKUP(B279,'[10]COMP.BG'!$A:$N,3,FALSE),VLOOKUP(B279,[10]SINAPI!$A:$M,2,FALSE))</f>
        <v>IMPERMEABILIZAÇÃO DE SUPERFÍCIE COM MANTA ASFÁLTICA, UMA CAMADA, INCLUSIVE APLICAÇÃO DE PRIMER ASFÁLTICO, E=3MM. AF_06/2018</v>
      </c>
      <c r="E279" s="41" t="str">
        <f>IF(ISNUMBER(SEARCH("Com",B279)),VLOOKUP(B279,'[10]COMP.BG'!$A:$N,5,FALSE),VLOOKUP(B279,[10]SINAPI!$A:$M,4,FALSE))</f>
        <v>M2</v>
      </c>
      <c r="F279" s="258">
        <v>109</v>
      </c>
      <c r="G279" s="133" t="str">
        <f>IF(ISNUMBER(SEARCH("COM",B279)),VLOOKUP(B279,'[10]COMP.BG'!$A:$M,13,FALSE),VLOOKUP(B279,[10]SINAPI!A:M,7,FALSE))</f>
        <v>79,42</v>
      </c>
      <c r="H279" s="133" t="str">
        <f>IF(ISNUMBER(SEARCH("COM",B279)),VLOOKUP(B279,'[10]COMP.BG'!$A:$N,14,FALSE),VLOOKUP(B279,[10]SINAPI!A:N,6,FALSE))</f>
        <v>26,29</v>
      </c>
      <c r="I279" s="42">
        <f t="shared" si="141"/>
        <v>8656.7800000000007</v>
      </c>
      <c r="J279" s="42">
        <f t="shared" si="142"/>
        <v>2865.61</v>
      </c>
      <c r="K279" s="42">
        <f t="shared" si="143"/>
        <v>11522.390000000001</v>
      </c>
      <c r="L279" s="42">
        <f t="shared" si="144"/>
        <v>2725.05</v>
      </c>
      <c r="M279" s="42">
        <f t="shared" si="145"/>
        <v>14247.440000000002</v>
      </c>
      <c r="N279" s="102">
        <f t="shared" si="146"/>
        <v>0.14247440028494873</v>
      </c>
    </row>
    <row r="280" spans="1:14" s="40" customFormat="1" ht="25.5" x14ac:dyDescent="0.2">
      <c r="A280" s="256" t="s">
        <v>943</v>
      </c>
      <c r="B280" s="114">
        <v>98565</v>
      </c>
      <c r="C280" s="220" t="s">
        <v>192</v>
      </c>
      <c r="D280" s="199" t="str">
        <f>IF(ISNUMBER(SEARCH("Com",B280)),VLOOKUP(B280,'[10]COMP.BG'!$A:$N,3,FALSE),VLOOKUP(B280,[10]SINAPI!$A:$M,2,FALSE))</f>
        <v>PROTEÇÃO MECÂNICA DE SUPERFICIE HORIZONTAL COM ARGAMASSA DE CIMENTO E AREIA, TRAÇO 1:3, E=3CM. AF_06/2018</v>
      </c>
      <c r="E280" s="41" t="str">
        <f>IF(ISNUMBER(SEARCH("Com",B280)),VLOOKUP(B280,'[10]COMP.BG'!$A:$N,5,FALSE),VLOOKUP(B280,[10]SINAPI!$A:$M,4,FALSE))</f>
        <v>M2</v>
      </c>
      <c r="F280" s="258">
        <v>109</v>
      </c>
      <c r="G280" s="133" t="str">
        <f>IF(ISNUMBER(SEARCH("COM",B280)),VLOOKUP(B280,'[10]COMP.BG'!$A:$M,13,FALSE),VLOOKUP(B280,[10]SINAPI!A:M,7,FALSE))</f>
        <v>26,10</v>
      </c>
      <c r="H280" s="133" t="str">
        <f>IF(ISNUMBER(SEARCH("COM",B280)),VLOOKUP(B280,'[10]COMP.BG'!$A:$N,14,FALSE),VLOOKUP(B280,[10]SINAPI!A:N,6,FALSE))</f>
        <v>25,17</v>
      </c>
      <c r="I280" s="42">
        <f t="shared" si="141"/>
        <v>2844.9</v>
      </c>
      <c r="J280" s="42">
        <f t="shared" si="142"/>
        <v>2743.53</v>
      </c>
      <c r="K280" s="42">
        <f t="shared" si="143"/>
        <v>5588.43</v>
      </c>
      <c r="L280" s="42">
        <f t="shared" si="144"/>
        <v>1321.66</v>
      </c>
      <c r="M280" s="42">
        <f t="shared" si="145"/>
        <v>6910.09</v>
      </c>
      <c r="N280" s="102">
        <f t="shared" si="146"/>
        <v>6.9100900138201762E-2</v>
      </c>
    </row>
    <row r="281" spans="1:14" s="40" customFormat="1" ht="25.5" x14ac:dyDescent="0.2">
      <c r="A281" s="256" t="s">
        <v>944</v>
      </c>
      <c r="B281" s="114">
        <v>98564</v>
      </c>
      <c r="C281" s="220" t="s">
        <v>192</v>
      </c>
      <c r="D281" s="199" t="str">
        <f>IF(ISNUMBER(SEARCH("Com",B281)),VLOOKUP(B281,'[10]COMP.BG'!$A:$N,3,FALSE),VLOOKUP(B281,[10]SINAPI!$A:$M,2,FALSE))</f>
        <v>PROTEÇÃO MECÂNICA DE SUPERFÍCIE VERTICAL COM ARGAMASSA DE CIMENTO E AREIA, TRAÇO 1:3, E=2CM. AF_06/2018</v>
      </c>
      <c r="E281" s="41" t="str">
        <f>IF(ISNUMBER(SEARCH("Com",B281)),VLOOKUP(B281,'[10]COMP.BG'!$A:$N,5,FALSE),VLOOKUP(B281,[10]SINAPI!$A:$M,4,FALSE))</f>
        <v>M2</v>
      </c>
      <c r="F281" s="258">
        <v>131</v>
      </c>
      <c r="G281" s="133" t="str">
        <f>IF(ISNUMBER(SEARCH("COM",B281)),VLOOKUP(B281,'[10]COMP.BG'!$A:$M,13,FALSE),VLOOKUP(B281,[10]SINAPI!A:M,7,FALSE))</f>
        <v>37,56</v>
      </c>
      <c r="H281" s="133" t="str">
        <f>IF(ISNUMBER(SEARCH("COM",B281)),VLOOKUP(B281,'[10]COMP.BG'!$A:$N,14,FALSE),VLOOKUP(B281,[10]SINAPI!A:N,6,FALSE))</f>
        <v>17,87</v>
      </c>
      <c r="I281" s="42">
        <f t="shared" si="141"/>
        <v>4920.3599999999997</v>
      </c>
      <c r="J281" s="42">
        <f t="shared" si="142"/>
        <v>2340.9699999999998</v>
      </c>
      <c r="K281" s="42">
        <f t="shared" si="143"/>
        <v>7261.33</v>
      </c>
      <c r="L281" s="42">
        <f t="shared" si="144"/>
        <v>1717.3</v>
      </c>
      <c r="M281" s="42">
        <f t="shared" si="145"/>
        <v>8978.6299999999992</v>
      </c>
      <c r="N281" s="102">
        <f t="shared" si="146"/>
        <v>8.9786300179572537E-2</v>
      </c>
    </row>
    <row r="282" spans="1:14" s="40" customFormat="1" x14ac:dyDescent="0.2">
      <c r="A282" s="256" t="s">
        <v>945</v>
      </c>
      <c r="B282" s="113" t="s">
        <v>948</v>
      </c>
      <c r="C282" s="112" t="s">
        <v>197</v>
      </c>
      <c r="D282" s="199" t="str">
        <f>IF(ISNUMBER(SEARCH("Com",B282)),VLOOKUP(B282,'[10]COMP.BG'!$A:$N,3,FALSE),VLOOKUP(B282,[10]SINAPI!$A:$M,2,FALSE))</f>
        <v>SILICONAMENTO E REGULAGEM DE JANELAS INCLUSIVE PREPARAÇÃO/LAVAGEM</v>
      </c>
      <c r="E282" s="41" t="str">
        <f>IF(ISNUMBER(SEARCH("Com",B282)),VLOOKUP(B282,'[10]COMP.BG'!$A:$N,5,FALSE),VLOOKUP(B282,[10]SINAPI!$A:$M,4,FALSE))</f>
        <v>M2</v>
      </c>
      <c r="F282" s="258">
        <v>87</v>
      </c>
      <c r="G282" s="133">
        <f>IF(ISNUMBER(SEARCH("COM",B282)),VLOOKUP(B282,'[10]COMP.BG'!$A:$M,13,FALSE),VLOOKUP(B282,[10]SINAPI!A:M,7,FALSE))</f>
        <v>31.734999999999999</v>
      </c>
      <c r="H282" s="133">
        <f>IF(ISNUMBER(SEARCH("COM",B282)),VLOOKUP(B282,'[10]COMP.BG'!$A:$N,14,FALSE),VLOOKUP(B282,[10]SINAPI!A:N,6,FALSE))</f>
        <v>30.094999999999999</v>
      </c>
      <c r="I282" s="42">
        <f t="shared" si="141"/>
        <v>2760.95</v>
      </c>
      <c r="J282" s="42">
        <f t="shared" si="142"/>
        <v>2618.27</v>
      </c>
      <c r="K282" s="42">
        <f t="shared" si="143"/>
        <v>5379.2199999999993</v>
      </c>
      <c r="L282" s="42">
        <f t="shared" si="144"/>
        <v>1272.19</v>
      </c>
      <c r="M282" s="42">
        <f t="shared" si="145"/>
        <v>6651.41</v>
      </c>
      <c r="N282" s="102">
        <f t="shared" si="146"/>
        <v>6.6514100133028151E-2</v>
      </c>
    </row>
    <row r="283" spans="1:14" s="40" customFormat="1" x14ac:dyDescent="0.2">
      <c r="A283" s="256" t="s">
        <v>951</v>
      </c>
      <c r="B283" s="114">
        <v>98576</v>
      </c>
      <c r="C283" s="220" t="s">
        <v>192</v>
      </c>
      <c r="D283" s="271" t="str">
        <f>IF(ISNUMBER(SEARCH("Com",B283)),VLOOKUP(B283,'[10]COMP.BG'!$A:$N,3,FALSE),VLOOKUP(B283,[10]SINAPI!$A:$M,2,FALSE))</f>
        <v>TRATAMENTO DE JUNTA DE DILATAÇÃO COM MANTA ASFÁLTICA ADERIDA COM MAÇARICO. AF_06/2018</v>
      </c>
      <c r="E283" s="41" t="str">
        <f>IF(ISNUMBER(SEARCH("Com",B283)),VLOOKUP(B283,'[10]COMP.BG'!$A:$N,5,FALSE),VLOOKUP(B283,[10]SINAPI!$A:$M,4,FALSE))</f>
        <v>M</v>
      </c>
      <c r="F283" s="258">
        <v>109</v>
      </c>
      <c r="G283" s="133" t="str">
        <f>IF(ISNUMBER(SEARCH("COM",B283)),VLOOKUP(B283,'[10]COMP.BG'!$A:$M,13,FALSE),VLOOKUP(B283,[10]SINAPI!A:M,7,FALSE))</f>
        <v>20,38</v>
      </c>
      <c r="H283" s="133" t="str">
        <f>IF(ISNUMBER(SEARCH("COM",B283)),VLOOKUP(B283,'[10]COMP.BG'!$A:$N,14,FALSE),VLOOKUP(B283,[10]SINAPI!A:N,6,FALSE))</f>
        <v>0,72</v>
      </c>
      <c r="I283" s="42">
        <f t="shared" si="141"/>
        <v>2221.42</v>
      </c>
      <c r="J283" s="42">
        <f t="shared" si="142"/>
        <v>78.48</v>
      </c>
      <c r="K283" s="42">
        <f t="shared" si="143"/>
        <v>2299.9</v>
      </c>
      <c r="L283" s="42">
        <f t="shared" si="144"/>
        <v>543.92999999999995</v>
      </c>
      <c r="M283" s="42">
        <f t="shared" si="145"/>
        <v>2843.83</v>
      </c>
      <c r="N283" s="102">
        <f t="shared" si="146"/>
        <v>2.8438300056876583E-2</v>
      </c>
    </row>
    <row r="284" spans="1:14" s="40" customFormat="1" ht="25.5" x14ac:dyDescent="0.2">
      <c r="A284" s="256" t="s">
        <v>1688</v>
      </c>
      <c r="B284" s="114">
        <v>98558</v>
      </c>
      <c r="C284" s="220" t="s">
        <v>192</v>
      </c>
      <c r="D284" s="199" t="str">
        <f>IF(ISNUMBER(SEARCH("Com",B284)),VLOOKUP(B284,'[10]COMP.BG'!$A:$N,3,FALSE),VLOOKUP(B284,[10]SINAPI!$A:$M,2,FALSE))</f>
        <v>TRATAMENTO DE RALO OU PONTO EMERGENTE COM ARGAMASSA POLIMÉRICA / MEMBRANA ACRÍLICA REFORÇADO COM VÉU DE POLIÉSTER (MAV). AF_06/2018</v>
      </c>
      <c r="E284" s="41" t="str">
        <f>IF(ISNUMBER(SEARCH("Com",B284)),VLOOKUP(B284,'[10]COMP.BG'!$A:$N,5,FALSE),VLOOKUP(B284,[10]SINAPI!$A:$M,4,FALSE))</f>
        <v>UN</v>
      </c>
      <c r="F284" s="258">
        <v>44</v>
      </c>
      <c r="G284" s="133" t="str">
        <f>IF(ISNUMBER(SEARCH("COM",B284)),VLOOKUP(B284,'[10]COMP.BG'!$A:$M,13,FALSE),VLOOKUP(B284,[10]SINAPI!A:M,7,FALSE))</f>
        <v>4,83</v>
      </c>
      <c r="H284" s="133" t="str">
        <f>IF(ISNUMBER(SEARCH("COM",B284)),VLOOKUP(B284,'[10]COMP.BG'!$A:$N,14,FALSE),VLOOKUP(B284,[10]SINAPI!A:N,6,FALSE))</f>
        <v>3,33</v>
      </c>
      <c r="I284" s="42">
        <f t="shared" si="141"/>
        <v>212.52</v>
      </c>
      <c r="J284" s="42">
        <f t="shared" si="142"/>
        <v>146.52000000000001</v>
      </c>
      <c r="K284" s="42">
        <f t="shared" si="143"/>
        <v>359.04</v>
      </c>
      <c r="L284" s="42">
        <f t="shared" si="144"/>
        <v>84.91</v>
      </c>
      <c r="M284" s="42">
        <f t="shared" si="145"/>
        <v>443.95000000000005</v>
      </c>
      <c r="N284" s="102">
        <f t="shared" si="146"/>
        <v>4.4395000088789972E-3</v>
      </c>
    </row>
    <row r="285" spans="1:14" s="40" customFormat="1" x14ac:dyDescent="0.2">
      <c r="A285" s="213">
        <v>7</v>
      </c>
      <c r="B285" s="217"/>
      <c r="C285" s="221"/>
      <c r="D285" s="227" t="s">
        <v>64</v>
      </c>
      <c r="E285" s="215"/>
      <c r="F285" s="206"/>
      <c r="G285" s="206"/>
      <c r="H285" s="206"/>
      <c r="I285" s="207">
        <f>SUM(I286:I321)</f>
        <v>665541.82999999984</v>
      </c>
      <c r="J285" s="207">
        <f t="shared" ref="J285" si="152">SUM(J286:J321)</f>
        <v>103757.53999999998</v>
      </c>
      <c r="K285" s="207">
        <f>SUM(K286:K321)</f>
        <v>769299.36999999988</v>
      </c>
      <c r="L285" s="207">
        <f t="shared" ref="L285:N285" si="153">SUM(L286:L321)</f>
        <v>181939.30000000005</v>
      </c>
      <c r="M285" s="207">
        <f t="shared" si="153"/>
        <v>951238.67000000016</v>
      </c>
      <c r="N285" s="207">
        <f t="shared" si="153"/>
        <v>9.512386719024768</v>
      </c>
    </row>
    <row r="286" spans="1:14" s="40" customFormat="1" x14ac:dyDescent="0.2">
      <c r="A286" s="198" t="s">
        <v>65</v>
      </c>
      <c r="B286" s="197"/>
      <c r="C286" s="222"/>
      <c r="D286" s="209" t="s">
        <v>381</v>
      </c>
      <c r="E286" s="197"/>
      <c r="F286" s="255">
        <v>0</v>
      </c>
      <c r="G286" s="197"/>
      <c r="H286" s="197"/>
      <c r="I286" s="197"/>
      <c r="J286" s="197"/>
      <c r="K286" s="197"/>
      <c r="L286" s="197"/>
      <c r="M286" s="197"/>
      <c r="N286" s="216"/>
    </row>
    <row r="287" spans="1:14" s="40" customFormat="1" ht="38.25" x14ac:dyDescent="0.2">
      <c r="A287" s="230" t="s">
        <v>382</v>
      </c>
      <c r="B287" s="119">
        <v>94273</v>
      </c>
      <c r="C287" s="220" t="s">
        <v>192</v>
      </c>
      <c r="D287" s="19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41" t="str">
        <f>IF(ISNUMBER(SEARCH("Com",B287)),VLOOKUP(B287,'[10]COMP.BG'!$A:$N,5,FALSE),VLOOKUP(B287,[10]SINAPI!$A:$M,4,FALSE))</f>
        <v>M</v>
      </c>
      <c r="F287" s="258">
        <v>238</v>
      </c>
      <c r="G287" s="133" t="str">
        <f>IF(ISNUMBER(SEARCH("COM",B287)),VLOOKUP(B287,'[10]COMP.BG'!$A:$M,13,FALSE),VLOOKUP(B287,[10]SINAPI!A:M,7,FALSE))</f>
        <v>44,52</v>
      </c>
      <c r="H287" s="133" t="str">
        <f>IF(ISNUMBER(SEARCH("COM",B287)),VLOOKUP(B287,'[10]COMP.BG'!$A:$N,14,FALSE),VLOOKUP(B287,[10]SINAPI!A:N,6,FALSE))</f>
        <v>16,54</v>
      </c>
      <c r="I287" s="42">
        <f t="shared" ref="I287:I310" si="154">ROUND(F287*G287,2)</f>
        <v>10595.76</v>
      </c>
      <c r="J287" s="42">
        <f t="shared" ref="J287:J310" si="155">ROUND(F287*H287,2)</f>
        <v>3936.52</v>
      </c>
      <c r="K287" s="42">
        <f t="shared" ref="K287:K310" si="156">I287+J287</f>
        <v>14532.28</v>
      </c>
      <c r="L287" s="42">
        <f t="shared" ref="L287:L310" si="157">ROUND($L$15*K287,2)</f>
        <v>3436.88</v>
      </c>
      <c r="M287" s="42">
        <f t="shared" ref="M287:M310" si="158">K287+L287</f>
        <v>17969.16</v>
      </c>
      <c r="N287" s="102">
        <f t="shared" ref="N287:N310" si="159">M287/$M$1018*100</f>
        <v>0.17969160035938309</v>
      </c>
    </row>
    <row r="288" spans="1:14" s="40" customFormat="1" ht="38.25" x14ac:dyDescent="0.2">
      <c r="A288" s="230" t="s">
        <v>383</v>
      </c>
      <c r="B288" s="119">
        <v>87624</v>
      </c>
      <c r="C288" s="220" t="s">
        <v>192</v>
      </c>
      <c r="D288" s="199" t="str">
        <f>IF(ISNUMBER(SEARCH("Com",B288)),VLOOKUP(B288,'[10]COMP.BG'!$A:$N,3,FALSE),VLOOKUP(B288,[10]SINAPI!$A:$M,2,FALSE))</f>
        <v>CONTRAPISO EM ARGAMASSA PRONTA, PREPARO MECÂNICO COM MISTURADOR 300 KG, APLICADO EM ÁREAS SECAS SOBRE LAJE, ADERIDO, ACABAMENTO NÃO REFORÇADO, ESPESSURA 2CM. AF_07/2021</v>
      </c>
      <c r="E288" s="41" t="str">
        <f>IF(ISNUMBER(SEARCH("Com",B288)),VLOOKUP(B288,'[10]COMP.BG'!$A:$N,5,FALSE),VLOOKUP(B288,[10]SINAPI!$A:$M,4,FALSE))</f>
        <v>M2</v>
      </c>
      <c r="F288" s="258">
        <v>317</v>
      </c>
      <c r="G288" s="133" t="str">
        <f>IF(ISNUMBER(SEARCH("COM",B288)),VLOOKUP(B288,'[10]COMP.BG'!$A:$M,13,FALSE),VLOOKUP(B288,[10]SINAPI!A:M,7,FALSE))</f>
        <v>61,21</v>
      </c>
      <c r="H288" s="133" t="str">
        <f>IF(ISNUMBER(SEARCH("COM",B288)),VLOOKUP(B288,'[10]COMP.BG'!$A:$N,14,FALSE),VLOOKUP(B288,[10]SINAPI!A:N,6,FALSE))</f>
        <v>14,21</v>
      </c>
      <c r="I288" s="42">
        <f t="shared" si="154"/>
        <v>19403.57</v>
      </c>
      <c r="J288" s="42">
        <f t="shared" si="155"/>
        <v>4504.57</v>
      </c>
      <c r="K288" s="42">
        <f t="shared" si="156"/>
        <v>23908.14</v>
      </c>
      <c r="L288" s="42">
        <f t="shared" si="157"/>
        <v>5654.28</v>
      </c>
      <c r="M288" s="42">
        <f t="shared" si="158"/>
        <v>29562.42</v>
      </c>
      <c r="N288" s="102">
        <f t="shared" si="159"/>
        <v>0.29562420059124817</v>
      </c>
    </row>
    <row r="289" spans="1:14" s="40" customFormat="1" x14ac:dyDescent="0.2">
      <c r="A289" s="230" t="s">
        <v>384</v>
      </c>
      <c r="B289" s="113" t="s">
        <v>1052</v>
      </c>
      <c r="C289" s="112" t="s">
        <v>197</v>
      </c>
      <c r="D289" s="199" t="str">
        <f>IF(ISNUMBER(SEARCH("Com",B289)),VLOOKUP(B289,'[10]COMP.BG'!$A:$N,3,FALSE),VLOOKUP(B289,[10]SINAPI!$A:$M,2,FALSE))</f>
        <v>DEGRAU E ESPELHO PARA ESCADA EM GRANITO CINZA ANDORINHA, ESPESSURA 2CM</v>
      </c>
      <c r="E289" s="41" t="str">
        <f>IF(ISNUMBER(SEARCH("Com",B289)),VLOOKUP(B289,'[10]COMP.BG'!$A:$N,5,FALSE),VLOOKUP(B289,[10]SINAPI!$A:$M,4,FALSE))</f>
        <v>M</v>
      </c>
      <c r="F289" s="258">
        <v>95</v>
      </c>
      <c r="G289" s="133">
        <f>IF(ISNUMBER(SEARCH("COM",B289)),VLOOKUP(B289,'[10]COMP.BG'!$A:$M,13,FALSE),VLOOKUP(B289,[10]SINAPI!A:M,7,FALSE))</f>
        <v>165.55352999999999</v>
      </c>
      <c r="H289" s="133">
        <f>IF(ISNUMBER(SEARCH("COM",B289)),VLOOKUP(B289,'[10]COMP.BG'!$A:$N,14,FALSE),VLOOKUP(B289,[10]SINAPI!A:N,6,FALSE))</f>
        <v>11.037009999999999</v>
      </c>
      <c r="I289" s="42">
        <f t="shared" si="154"/>
        <v>15727.59</v>
      </c>
      <c r="J289" s="42">
        <f t="shared" si="155"/>
        <v>1048.52</v>
      </c>
      <c r="K289" s="42">
        <f t="shared" si="156"/>
        <v>16776.11</v>
      </c>
      <c r="L289" s="42">
        <f t="shared" si="157"/>
        <v>3967.55</v>
      </c>
      <c r="M289" s="42">
        <f t="shared" si="158"/>
        <v>20743.66</v>
      </c>
      <c r="N289" s="102">
        <f t="shared" si="159"/>
        <v>0.20743660041487305</v>
      </c>
    </row>
    <row r="290" spans="1:14" s="40" customFormat="1" ht="25.5" x14ac:dyDescent="0.2">
      <c r="A290" s="230" t="s">
        <v>385</v>
      </c>
      <c r="B290" s="119">
        <v>92397</v>
      </c>
      <c r="C290" s="220" t="s">
        <v>192</v>
      </c>
      <c r="D290" s="199" t="str">
        <f>IF(ISNUMBER(SEARCH("Com",B290)),VLOOKUP(B290,'[10]COMP.BG'!$A:$N,3,FALSE),VLOOKUP(B290,[10]SINAPI!$A:$M,2,FALSE))</f>
        <v>EXECUÇÃO DE PÁTIO/ESTACIONAMENTO EM PISO INTERTRAVADO, COM BLOCO RETANGULAR COR NATURAL DE 20 X 10 CM, ESPESSURA 6 CM. AF_12/2015</v>
      </c>
      <c r="E290" s="41" t="str">
        <f>IF(ISNUMBER(SEARCH("Com",B290)),VLOOKUP(B290,'[10]COMP.BG'!$A:$N,5,FALSE),VLOOKUP(B290,[10]SINAPI!$A:$M,4,FALSE))</f>
        <v>M2</v>
      </c>
      <c r="F290" s="258">
        <v>238</v>
      </c>
      <c r="G290" s="133" t="str">
        <f>IF(ISNUMBER(SEARCH("COM",B290)),VLOOKUP(B290,'[10]COMP.BG'!$A:$M,13,FALSE),VLOOKUP(B290,[10]SINAPI!A:M,7,FALSE))</f>
        <v>56,03</v>
      </c>
      <c r="H290" s="133" t="str">
        <f>IF(ISNUMBER(SEARCH("COM",B290)),VLOOKUP(B290,'[10]COMP.BG'!$A:$N,14,FALSE),VLOOKUP(B290,[10]SINAPI!A:N,6,FALSE))</f>
        <v>6,40</v>
      </c>
      <c r="I290" s="42">
        <f t="shared" si="154"/>
        <v>13335.14</v>
      </c>
      <c r="J290" s="42">
        <f t="shared" si="155"/>
        <v>1523.2</v>
      </c>
      <c r="K290" s="42">
        <f t="shared" si="156"/>
        <v>14858.34</v>
      </c>
      <c r="L290" s="42">
        <f t="shared" si="157"/>
        <v>3514</v>
      </c>
      <c r="M290" s="42">
        <f t="shared" si="158"/>
        <v>18372.34</v>
      </c>
      <c r="N290" s="102">
        <f t="shared" si="159"/>
        <v>0.18372340036744669</v>
      </c>
    </row>
    <row r="291" spans="1:14" s="40" customFormat="1" ht="25.5" x14ac:dyDescent="0.2">
      <c r="A291" s="230" t="s">
        <v>386</v>
      </c>
      <c r="B291" s="119">
        <v>92398</v>
      </c>
      <c r="C291" s="220" t="s">
        <v>192</v>
      </c>
      <c r="D291" s="199" t="str">
        <f>IF(ISNUMBER(SEARCH("Com",B291)),VLOOKUP(B291,'[10]COMP.BG'!$A:$N,3,FALSE),VLOOKUP(B291,[10]SINAPI!$A:$M,2,FALSE))</f>
        <v>EXECUÇÃO DE PÁTIO/ESTACIONAMENTO EM PISO INTERTRAVADO, COM BLOCO RETANGULAR COR NATURAL DE 20 X 10 CM, ESPESSURA 8 CM. AF_12/2015</v>
      </c>
      <c r="E291" s="41" t="str">
        <f>IF(ISNUMBER(SEARCH("Com",B291)),VLOOKUP(B291,'[10]COMP.BG'!$A:$N,5,FALSE),VLOOKUP(B291,[10]SINAPI!$A:$M,4,FALSE))</f>
        <v>M2</v>
      </c>
      <c r="F291" s="258">
        <v>238</v>
      </c>
      <c r="G291" s="133" t="str">
        <f>IF(ISNUMBER(SEARCH("COM",B291)),VLOOKUP(B291,'[10]COMP.BG'!$A:$M,13,FALSE),VLOOKUP(B291,[10]SINAPI!A:M,7,FALSE))</f>
        <v>70,35</v>
      </c>
      <c r="H291" s="133" t="str">
        <f>IF(ISNUMBER(SEARCH("COM",B291)),VLOOKUP(B291,'[10]COMP.BG'!$A:$N,14,FALSE),VLOOKUP(B291,[10]SINAPI!A:N,6,FALSE))</f>
        <v>10,17</v>
      </c>
      <c r="I291" s="42">
        <f t="shared" si="154"/>
        <v>16743.3</v>
      </c>
      <c r="J291" s="42">
        <f t="shared" si="155"/>
        <v>2420.46</v>
      </c>
      <c r="K291" s="42">
        <f t="shared" si="156"/>
        <v>19163.759999999998</v>
      </c>
      <c r="L291" s="42">
        <f t="shared" si="157"/>
        <v>4532.2299999999996</v>
      </c>
      <c r="M291" s="42">
        <f t="shared" si="158"/>
        <v>23695.989999999998</v>
      </c>
      <c r="N291" s="102">
        <f t="shared" si="159"/>
        <v>0.23695990047391965</v>
      </c>
    </row>
    <row r="292" spans="1:14" s="40" customFormat="1" x14ac:dyDescent="0.2">
      <c r="A292" s="230" t="s">
        <v>387</v>
      </c>
      <c r="B292" s="113" t="s">
        <v>949</v>
      </c>
      <c r="C292" s="112" t="s">
        <v>197</v>
      </c>
      <c r="D292" s="199" t="str">
        <f>IF(ISNUMBER(SEARCH("Com",B292)),VLOOKUP(B292,'[10]COMP.BG'!$A:$N,3,FALSE),VLOOKUP(B292,[10]SINAPI!$A:$M,2,FALSE))</f>
        <v>PAVIMENTAÇÃO EXTERNA EM BASALTO REGULAR SERRADO 40X40CM, ESPESSURA DE 2CM</v>
      </c>
      <c r="E292" s="41" t="str">
        <f>IF(ISNUMBER(SEARCH("Com",B292)),VLOOKUP(B292,'[10]COMP.BG'!$A:$N,5,FALSE),VLOOKUP(B292,[10]SINAPI!$A:$M,4,FALSE))</f>
        <v>M2</v>
      </c>
      <c r="F292" s="258">
        <v>159</v>
      </c>
      <c r="G292" s="133">
        <f>IF(ISNUMBER(SEARCH("COM",B292)),VLOOKUP(B292,'[10]COMP.BG'!$A:$M,13,FALSE),VLOOKUP(B292,[10]SINAPI!A:M,7,FALSE))</f>
        <v>145.11997</v>
      </c>
      <c r="H292" s="133">
        <f>IF(ISNUMBER(SEARCH("COM",B292)),VLOOKUP(B292,'[10]COMP.BG'!$A:$N,14,FALSE),VLOOKUP(B292,[10]SINAPI!A:N,6,FALSE))</f>
        <v>40.054870000000001</v>
      </c>
      <c r="I292" s="42">
        <f t="shared" si="154"/>
        <v>23074.080000000002</v>
      </c>
      <c r="J292" s="42">
        <f t="shared" si="155"/>
        <v>6368.72</v>
      </c>
      <c r="K292" s="42">
        <f t="shared" si="156"/>
        <v>29442.800000000003</v>
      </c>
      <c r="L292" s="42">
        <f t="shared" si="157"/>
        <v>6963.22</v>
      </c>
      <c r="M292" s="42">
        <f t="shared" si="158"/>
        <v>36406.020000000004</v>
      </c>
      <c r="N292" s="102">
        <f t="shared" si="159"/>
        <v>0.36406020072812023</v>
      </c>
    </row>
    <row r="293" spans="1:14" s="40" customFormat="1" x14ac:dyDescent="0.2">
      <c r="A293" s="230" t="s">
        <v>388</v>
      </c>
      <c r="B293" s="113" t="s">
        <v>950</v>
      </c>
      <c r="C293" s="220" t="s">
        <v>197</v>
      </c>
      <c r="D293" s="199" t="str">
        <f>IF(ISNUMBER(SEARCH("Com",B293)),VLOOKUP(B293,'[10]COMP.BG'!$A:$N,3,FALSE),VLOOKUP(B293,[10]SINAPI!$A:$M,2,FALSE))</f>
        <v>PAVIMENTAÇÃO INTERNA EM BASALTO REGULAR POLIDO 40X40CM, ESPESSURA  2CM</v>
      </c>
      <c r="E293" s="41" t="str">
        <f>IF(ISNUMBER(SEARCH("Com",B293)),VLOOKUP(B293,'[10]COMP.BG'!$A:$N,5,FALSE),VLOOKUP(B293,[10]SINAPI!$A:$M,4,FALSE))</f>
        <v>M2</v>
      </c>
      <c r="F293" s="258">
        <v>159</v>
      </c>
      <c r="G293" s="133">
        <f>IF(ISNUMBER(SEARCH("COM",B293)),VLOOKUP(B293,'[10]COMP.BG'!$A:$M,13,FALSE),VLOOKUP(B293,[10]SINAPI!A:M,7,FALSE))</f>
        <v>408.19637000000006</v>
      </c>
      <c r="H293" s="133">
        <f>IF(ISNUMBER(SEARCH("COM",B293)),VLOOKUP(B293,'[10]COMP.BG'!$A:$N,14,FALSE),VLOOKUP(B293,[10]SINAPI!A:N,6,FALSE))</f>
        <v>40.054870000000001</v>
      </c>
      <c r="I293" s="42">
        <f t="shared" si="154"/>
        <v>64903.22</v>
      </c>
      <c r="J293" s="42">
        <f t="shared" si="155"/>
        <v>6368.72</v>
      </c>
      <c r="K293" s="42">
        <f t="shared" si="156"/>
        <v>71271.94</v>
      </c>
      <c r="L293" s="42">
        <f t="shared" si="157"/>
        <v>16855.810000000001</v>
      </c>
      <c r="M293" s="42">
        <f t="shared" si="158"/>
        <v>88127.75</v>
      </c>
      <c r="N293" s="102">
        <f t="shared" si="159"/>
        <v>0.88127750176255448</v>
      </c>
    </row>
    <row r="294" spans="1:14" s="40" customFormat="1" ht="25.5" x14ac:dyDescent="0.2">
      <c r="A294" s="230" t="s">
        <v>389</v>
      </c>
      <c r="B294" s="119">
        <v>98680</v>
      </c>
      <c r="C294" s="220" t="s">
        <v>192</v>
      </c>
      <c r="D294" s="199" t="str">
        <f>IF(ISNUMBER(SEARCH("Com",B294)),VLOOKUP(B294,'[10]COMP.BG'!$A:$N,3,FALSE),VLOOKUP(B294,[10]SINAPI!$A:$M,2,FALSE))</f>
        <v>PISO CIMENTADO, TRAÇO 1:3 (CIMENTO E AREIA), ACABAMENTO LISO, ESPESSURA 3,0 CM, PREPARO MECÂNICO DA ARGAMASSA. AF_09/2020</v>
      </c>
      <c r="E294" s="41" t="str">
        <f>IF(ISNUMBER(SEARCH("Com",B294)),VLOOKUP(B294,'[10]COMP.BG'!$A:$N,5,FALSE),VLOOKUP(B294,[10]SINAPI!$A:$M,4,FALSE))</f>
        <v>M2</v>
      </c>
      <c r="F294" s="258">
        <v>159</v>
      </c>
      <c r="G294" s="133" t="str">
        <f>IF(ISNUMBER(SEARCH("COM",B294)),VLOOKUP(B294,'[10]COMP.BG'!$A:$M,13,FALSE),VLOOKUP(B294,[10]SINAPI!A:M,7,FALSE))</f>
        <v>26,60</v>
      </c>
      <c r="H294" s="133" t="str">
        <f>IF(ISNUMBER(SEARCH("COM",B294)),VLOOKUP(B294,'[10]COMP.BG'!$A:$N,14,FALSE),VLOOKUP(B294,[10]SINAPI!A:N,6,FALSE))</f>
        <v>16,66</v>
      </c>
      <c r="I294" s="42">
        <f t="shared" si="154"/>
        <v>4229.3999999999996</v>
      </c>
      <c r="J294" s="42">
        <f t="shared" si="155"/>
        <v>2648.94</v>
      </c>
      <c r="K294" s="42">
        <f t="shared" si="156"/>
        <v>6878.34</v>
      </c>
      <c r="L294" s="42">
        <f t="shared" si="157"/>
        <v>1626.73</v>
      </c>
      <c r="M294" s="42">
        <f t="shared" si="158"/>
        <v>8505.07</v>
      </c>
      <c r="N294" s="102">
        <f t="shared" si="159"/>
        <v>8.5050700170101343E-2</v>
      </c>
    </row>
    <row r="295" spans="1:14" s="40" customFormat="1" x14ac:dyDescent="0.2">
      <c r="A295" s="230" t="s">
        <v>390</v>
      </c>
      <c r="B295" s="113">
        <v>98678</v>
      </c>
      <c r="C295" s="112" t="s">
        <v>192</v>
      </c>
      <c r="D295" s="271" t="str">
        <f>IF(ISNUMBER(SEARCH("Com",B295)),VLOOKUP(B295,'[10]COMP.BG'!$A:$N,3,FALSE),VLOOKUP(B295,[10]SINAPI!$A:$M,2,FALSE))</f>
        <v>PISO ELEVADO COM ESTRUTURA EM AÇO, COMPOSTO POR PEDESTAIS E LONGARINAS. AF_09/2020</v>
      </c>
      <c r="E295" s="41" t="str">
        <f>IF(ISNUMBER(SEARCH("Com",B295)),VLOOKUP(B295,'[10]COMP.BG'!$A:$N,5,FALSE),VLOOKUP(B295,[10]SINAPI!$A:$M,4,FALSE))</f>
        <v>M2</v>
      </c>
      <c r="F295" s="258">
        <v>238</v>
      </c>
      <c r="G295" s="133" t="str">
        <f>IF(ISNUMBER(SEARCH("COM",B295)),VLOOKUP(B295,'[10]COMP.BG'!$A:$M,13,FALSE),VLOOKUP(B295,[10]SINAPI!A:M,7,FALSE))</f>
        <v>354,12</v>
      </c>
      <c r="H295" s="133" t="str">
        <f>IF(ISNUMBER(SEARCH("COM",B295)),VLOOKUP(B295,'[10]COMP.BG'!$A:$N,14,FALSE),VLOOKUP(B295,[10]SINAPI!A:N,6,FALSE))</f>
        <v>13,32</v>
      </c>
      <c r="I295" s="42">
        <f t="shared" si="154"/>
        <v>84280.56</v>
      </c>
      <c r="J295" s="42">
        <f t="shared" si="155"/>
        <v>3170.16</v>
      </c>
      <c r="K295" s="42">
        <f t="shared" si="156"/>
        <v>87450.72</v>
      </c>
      <c r="L295" s="42">
        <f t="shared" si="157"/>
        <v>20682.099999999999</v>
      </c>
      <c r="M295" s="42">
        <f t="shared" si="158"/>
        <v>108132.82</v>
      </c>
      <c r="N295" s="102">
        <f t="shared" si="159"/>
        <v>1.0813282021626558</v>
      </c>
    </row>
    <row r="296" spans="1:14" s="40" customFormat="1" x14ac:dyDescent="0.2">
      <c r="A296" s="230" t="s">
        <v>391</v>
      </c>
      <c r="B296" s="113">
        <v>101747</v>
      </c>
      <c r="C296" s="112" t="s">
        <v>192</v>
      </c>
      <c r="D296" s="199" t="str">
        <f>IF(ISNUMBER(SEARCH("Com",B296)),VLOOKUP(B296,'[10]COMP.BG'!$A:$N,3,FALSE),VLOOKUP(B296,[10]SINAPI!$A:$M,2,FALSE))</f>
        <v>PISO EM CONCRETO 20 MPA PREPARO MECÂNICO, ESPESSURA 7CM. AF_09/2020</v>
      </c>
      <c r="E296" s="41" t="str">
        <f>IF(ISNUMBER(SEARCH("Com",B296)),VLOOKUP(B296,'[10]COMP.BG'!$A:$N,5,FALSE),VLOOKUP(B296,[10]SINAPI!$A:$M,4,FALSE))</f>
        <v>M2</v>
      </c>
      <c r="F296" s="258">
        <v>238</v>
      </c>
      <c r="G296" s="133" t="str">
        <f>IF(ISNUMBER(SEARCH("COM",B296)),VLOOKUP(B296,'[10]COMP.BG'!$A:$M,13,FALSE),VLOOKUP(B296,[10]SINAPI!A:M,7,FALSE))</f>
        <v>60,80</v>
      </c>
      <c r="H296" s="133" t="str">
        <f>IF(ISNUMBER(SEARCH("COM",B296)),VLOOKUP(B296,'[10]COMP.BG'!$A:$N,14,FALSE),VLOOKUP(B296,[10]SINAPI!A:N,6,FALSE))</f>
        <v>3,47</v>
      </c>
      <c r="I296" s="42">
        <f t="shared" si="154"/>
        <v>14470.4</v>
      </c>
      <c r="J296" s="42">
        <f t="shared" si="155"/>
        <v>825.86</v>
      </c>
      <c r="K296" s="42">
        <f t="shared" si="156"/>
        <v>15296.26</v>
      </c>
      <c r="L296" s="42">
        <f t="shared" si="157"/>
        <v>3617.57</v>
      </c>
      <c r="M296" s="42">
        <f t="shared" si="158"/>
        <v>18913.830000000002</v>
      </c>
      <c r="N296" s="102">
        <f t="shared" si="159"/>
        <v>0.1891383003782765</v>
      </c>
    </row>
    <row r="297" spans="1:14" s="40" customFormat="1" x14ac:dyDescent="0.2">
      <c r="A297" s="230" t="s">
        <v>392</v>
      </c>
      <c r="B297" s="119">
        <v>98671</v>
      </c>
      <c r="C297" s="220" t="s">
        <v>192</v>
      </c>
      <c r="D297" s="199" t="str">
        <f>IF(ISNUMBER(SEARCH("Com",B297)),VLOOKUP(B297,'[10]COMP.BG'!$A:$N,3,FALSE),VLOOKUP(B297,[10]SINAPI!$A:$M,2,FALSE))</f>
        <v>PISO EM GRANITO APLICADO EM AMBIENTES INTERNOS. AF_09/2020</v>
      </c>
      <c r="E297" s="41" t="str">
        <f>IF(ISNUMBER(SEARCH("Com",B297)),VLOOKUP(B297,'[10]COMP.BG'!$A:$N,5,FALSE),VLOOKUP(B297,[10]SINAPI!$A:$M,4,FALSE))</f>
        <v>M2</v>
      </c>
      <c r="F297" s="258">
        <v>40</v>
      </c>
      <c r="G297" s="133" t="str">
        <f>IF(ISNUMBER(SEARCH("COM",B297)),VLOOKUP(B297,'[10]COMP.BG'!$A:$M,13,FALSE),VLOOKUP(B297,[10]SINAPI!A:M,7,FALSE))</f>
        <v>404,94</v>
      </c>
      <c r="H297" s="133" t="str">
        <f>IF(ISNUMBER(SEARCH("COM",B297)),VLOOKUP(B297,'[10]COMP.BG'!$A:$N,14,FALSE),VLOOKUP(B297,[10]SINAPI!A:N,6,FALSE))</f>
        <v>32,23</v>
      </c>
      <c r="I297" s="42">
        <f t="shared" si="154"/>
        <v>16197.6</v>
      </c>
      <c r="J297" s="42">
        <f t="shared" si="155"/>
        <v>1289.2</v>
      </c>
      <c r="K297" s="42">
        <f t="shared" si="156"/>
        <v>17486.8</v>
      </c>
      <c r="L297" s="42">
        <f t="shared" si="157"/>
        <v>4135.63</v>
      </c>
      <c r="M297" s="42">
        <f t="shared" si="158"/>
        <v>21622.43</v>
      </c>
      <c r="N297" s="102">
        <f t="shared" si="159"/>
        <v>0.21622430043244847</v>
      </c>
    </row>
    <row r="298" spans="1:14" s="40" customFormat="1" x14ac:dyDescent="0.2">
      <c r="A298" s="230" t="s">
        <v>393</v>
      </c>
      <c r="B298" s="113" t="s">
        <v>1055</v>
      </c>
      <c r="C298" s="220" t="s">
        <v>197</v>
      </c>
      <c r="D298" s="199" t="str">
        <f>IF(ISNUMBER(SEARCH("Com",B298)),VLOOKUP(B298,'[10]COMP.BG'!$A:$N,3,FALSE),VLOOKUP(B298,[10]SINAPI!$A:$M,2,FALSE))</f>
        <v>PISO PODOTÁTIL EM POLIESTER, ALERTA OU DIRECIONAL, ESP 5MM, 25 X 25CM</v>
      </c>
      <c r="E298" s="41" t="str">
        <f>IF(ISNUMBER(SEARCH("Com",B298)),VLOOKUP(B298,'[10]COMP.BG'!$A:$N,5,FALSE),VLOOKUP(B298,[10]SINAPI!$A:$M,4,FALSE))</f>
        <v>M2</v>
      </c>
      <c r="F298" s="258">
        <v>159</v>
      </c>
      <c r="G298" s="133">
        <f>IF(ISNUMBER(SEARCH("COM",B298)),VLOOKUP(B298,'[10]COMP.BG'!$A:$M,13,FALSE),VLOOKUP(B298,[10]SINAPI!A:M,7,FALSE))</f>
        <v>249.26819999999998</v>
      </c>
      <c r="H298" s="133">
        <f>IF(ISNUMBER(SEARCH("COM",B298)),VLOOKUP(B298,'[10]COMP.BG'!$A:$N,14,FALSE),VLOOKUP(B298,[10]SINAPI!A:N,6,FALSE))</f>
        <v>39.167999999999999</v>
      </c>
      <c r="I298" s="42">
        <f t="shared" si="154"/>
        <v>39633.64</v>
      </c>
      <c r="J298" s="42">
        <f t="shared" si="155"/>
        <v>6227.71</v>
      </c>
      <c r="K298" s="42">
        <f t="shared" si="156"/>
        <v>45861.35</v>
      </c>
      <c r="L298" s="42">
        <f t="shared" si="157"/>
        <v>10846.21</v>
      </c>
      <c r="M298" s="42">
        <f t="shared" si="158"/>
        <v>56707.56</v>
      </c>
      <c r="N298" s="102">
        <f t="shared" si="159"/>
        <v>0.56707560113415079</v>
      </c>
    </row>
    <row r="299" spans="1:14" s="40" customFormat="1" x14ac:dyDescent="0.2">
      <c r="A299" s="230" t="s">
        <v>394</v>
      </c>
      <c r="B299" s="113" t="s">
        <v>1141</v>
      </c>
      <c r="C299" s="220" t="s">
        <v>197</v>
      </c>
      <c r="D299" s="199" t="str">
        <f>IF(ISNUMBER(SEARCH("Com",B299)),VLOOKUP(B299,'[10]COMP.BG'!$A:$N,3,FALSE),VLOOKUP(B299,[10]SINAPI!$A:$M,2,FALSE))</f>
        <v>PISO PODOTÁTIL EM CONCRETO, DE ALERTA OU DIRECIONAL, ESP 2,5MM, 40 X 40CM</v>
      </c>
      <c r="E299" s="41" t="str">
        <f>IF(ISNUMBER(SEARCH("Com",B299)),VLOOKUP(B299,'[10]COMP.BG'!$A:$N,5,FALSE),VLOOKUP(B299,[10]SINAPI!$A:$M,4,FALSE))</f>
        <v>M2</v>
      </c>
      <c r="F299" s="258">
        <v>159</v>
      </c>
      <c r="G299" s="133">
        <f>IF(ISNUMBER(SEARCH("COM",B299)),VLOOKUP(B299,'[10]COMP.BG'!$A:$M,13,FALSE),VLOOKUP(B299,[10]SINAPI!A:M,7,FALSE))</f>
        <v>112.88600000000001</v>
      </c>
      <c r="H299" s="133">
        <f>IF(ISNUMBER(SEARCH("COM",B299)),VLOOKUP(B299,'[10]COMP.BG'!$A:$N,14,FALSE),VLOOKUP(B299,[10]SINAPI!A:N,6,FALSE))</f>
        <v>40.473599999999998</v>
      </c>
      <c r="I299" s="42">
        <f t="shared" si="154"/>
        <v>17948.87</v>
      </c>
      <c r="J299" s="42">
        <f t="shared" si="155"/>
        <v>6435.3</v>
      </c>
      <c r="K299" s="42">
        <f t="shared" si="156"/>
        <v>24384.17</v>
      </c>
      <c r="L299" s="42">
        <f t="shared" si="157"/>
        <v>5766.86</v>
      </c>
      <c r="M299" s="42">
        <f t="shared" si="158"/>
        <v>30151.03</v>
      </c>
      <c r="N299" s="102">
        <f t="shared" si="159"/>
        <v>0.30151030060302042</v>
      </c>
    </row>
    <row r="300" spans="1:14" s="40" customFormat="1" x14ac:dyDescent="0.2">
      <c r="A300" s="230" t="s">
        <v>395</v>
      </c>
      <c r="B300" s="119">
        <v>101744</v>
      </c>
      <c r="C300" s="220" t="s">
        <v>192</v>
      </c>
      <c r="D300" s="199" t="str">
        <f>IF(ISNUMBER(SEARCH("Com",B300)),VLOOKUP(B300,'[10]COMP.BG'!$A:$N,3,FALSE),VLOOKUP(B300,[10]SINAPI!$A:$M,2,FALSE))</f>
        <v>PISO TÊXTIL (CARPETE) EM MANTA (ROLO) E = 6 A 7 MM. AF_09/2020</v>
      </c>
      <c r="E300" s="41" t="str">
        <f>IF(ISNUMBER(SEARCH("Com",B300)),VLOOKUP(B300,'[10]COMP.BG'!$A:$N,5,FALSE),VLOOKUP(B300,[10]SINAPI!$A:$M,4,FALSE))</f>
        <v>M2</v>
      </c>
      <c r="F300" s="258">
        <v>159</v>
      </c>
      <c r="G300" s="133" t="str">
        <f>IF(ISNUMBER(SEARCH("COM",B300)),VLOOKUP(B300,'[10]COMP.BG'!$A:$M,13,FALSE),VLOOKUP(B300,[10]SINAPI!A:M,7,FALSE))</f>
        <v>127,45</v>
      </c>
      <c r="H300" s="133" t="str">
        <f>IF(ISNUMBER(SEARCH("COM",B300)),VLOOKUP(B300,'[10]COMP.BG'!$A:$N,14,FALSE),VLOOKUP(B300,[10]SINAPI!A:N,6,FALSE))</f>
        <v>0,00</v>
      </c>
      <c r="I300" s="42">
        <f t="shared" si="154"/>
        <v>20264.55</v>
      </c>
      <c r="J300" s="42">
        <f t="shared" si="155"/>
        <v>0</v>
      </c>
      <c r="K300" s="42">
        <f t="shared" si="156"/>
        <v>20264.55</v>
      </c>
      <c r="L300" s="42">
        <f t="shared" si="157"/>
        <v>4792.57</v>
      </c>
      <c r="M300" s="42">
        <f t="shared" si="158"/>
        <v>25057.119999999999</v>
      </c>
      <c r="N300" s="102">
        <f t="shared" si="159"/>
        <v>0.25057120050114223</v>
      </c>
    </row>
    <row r="301" spans="1:14" s="40" customFormat="1" x14ac:dyDescent="0.2">
      <c r="A301" s="230" t="s">
        <v>396</v>
      </c>
      <c r="B301" s="113">
        <v>101743</v>
      </c>
      <c r="C301" s="112" t="s">
        <v>192</v>
      </c>
      <c r="D301" s="199" t="str">
        <f>IF(ISNUMBER(SEARCH("Com",B301)),VLOOKUP(B301,'[10]COMP.BG'!$A:$N,3,FALSE),VLOOKUP(B301,[10]SINAPI!$A:$M,2,FALSE))</f>
        <v>PISO TÊXTIL (CARPETE) EM PLACA. AF_09/2020</v>
      </c>
      <c r="E301" s="41" t="str">
        <f>IF(ISNUMBER(SEARCH("Com",B301)),VLOOKUP(B301,'[10]COMP.BG'!$A:$N,5,FALSE),VLOOKUP(B301,[10]SINAPI!$A:$M,4,FALSE))</f>
        <v>M2</v>
      </c>
      <c r="F301" s="258">
        <v>159</v>
      </c>
      <c r="G301" s="133" t="str">
        <f>IF(ISNUMBER(SEARCH("COM",B301)),VLOOKUP(B301,'[10]COMP.BG'!$A:$M,13,FALSE),VLOOKUP(B301,[10]SINAPI!A:M,7,FALSE))</f>
        <v>159,89</v>
      </c>
      <c r="H301" s="133" t="str">
        <f>IF(ISNUMBER(SEARCH("COM",B301)),VLOOKUP(B301,'[10]COMP.BG'!$A:$N,14,FALSE),VLOOKUP(B301,[10]SINAPI!A:N,6,FALSE))</f>
        <v>0,00</v>
      </c>
      <c r="I301" s="42">
        <f t="shared" si="154"/>
        <v>25422.51</v>
      </c>
      <c r="J301" s="42">
        <f t="shared" si="155"/>
        <v>0</v>
      </c>
      <c r="K301" s="42">
        <f t="shared" si="156"/>
        <v>25422.51</v>
      </c>
      <c r="L301" s="42">
        <f t="shared" si="157"/>
        <v>6012.42</v>
      </c>
      <c r="M301" s="42">
        <f t="shared" si="158"/>
        <v>31434.93</v>
      </c>
      <c r="N301" s="102">
        <f t="shared" si="159"/>
        <v>0.31434930062869842</v>
      </c>
    </row>
    <row r="302" spans="1:14" s="40" customFormat="1" ht="25.5" x14ac:dyDescent="0.2">
      <c r="A302" s="230" t="s">
        <v>397</v>
      </c>
      <c r="B302" s="113">
        <v>101727</v>
      </c>
      <c r="C302" s="112" t="s">
        <v>192</v>
      </c>
      <c r="D302" s="199" t="str">
        <f>IF(ISNUMBER(SEARCH("Com",B302)),VLOOKUP(B302,'[10]COMP.BG'!$A:$N,3,FALSE),VLOOKUP(B302,[10]SINAPI!$A:$M,2,FALSE))</f>
        <v>PISO VINÍLICO SEMI-FLEXÍVEL EM PLACAS, PADRÃO LISO, ESPESSURA 3,2 MM, FIXADO COM COLA. AF_09/2020</v>
      </c>
      <c r="E302" s="41" t="str">
        <f>IF(ISNUMBER(SEARCH("Com",B302)),VLOOKUP(B302,'[10]COMP.BG'!$A:$N,5,FALSE),VLOOKUP(B302,[10]SINAPI!$A:$M,4,FALSE))</f>
        <v>M2</v>
      </c>
      <c r="F302" s="258">
        <v>159</v>
      </c>
      <c r="G302" s="133" t="str">
        <f>IF(ISNUMBER(SEARCH("COM",B302)),VLOOKUP(B302,'[10]COMP.BG'!$A:$M,13,FALSE),VLOOKUP(B302,[10]SINAPI!A:M,7,FALSE))</f>
        <v>186,80</v>
      </c>
      <c r="H302" s="133" t="str">
        <f>IF(ISNUMBER(SEARCH("COM",B302)),VLOOKUP(B302,'[10]COMP.BG'!$A:$N,14,FALSE),VLOOKUP(B302,[10]SINAPI!A:N,6,FALSE))</f>
        <v>5,55</v>
      </c>
      <c r="I302" s="42">
        <f t="shared" si="154"/>
        <v>29701.200000000001</v>
      </c>
      <c r="J302" s="42">
        <f t="shared" si="155"/>
        <v>882.45</v>
      </c>
      <c r="K302" s="42">
        <f t="shared" si="156"/>
        <v>30583.65</v>
      </c>
      <c r="L302" s="42">
        <f t="shared" si="157"/>
        <v>7233.03</v>
      </c>
      <c r="M302" s="42">
        <f t="shared" si="158"/>
        <v>37816.68</v>
      </c>
      <c r="N302" s="102">
        <f t="shared" si="159"/>
        <v>0.37816680075633335</v>
      </c>
    </row>
    <row r="303" spans="1:14" s="40" customFormat="1" ht="38.25" x14ac:dyDescent="0.2">
      <c r="A303" s="230" t="s">
        <v>398</v>
      </c>
      <c r="B303" s="119">
        <v>102988</v>
      </c>
      <c r="C303" s="220" t="s">
        <v>192</v>
      </c>
      <c r="D303" s="199" t="str">
        <f>IF(ISNUMBER(SEARCH("Com",B303)),VLOOKUP(B303,'[10]COMP.BG'!$A:$N,3,FALSE),VLOOKUP(B303,[10]SINAPI!$A:$M,2,FALSE))</f>
        <v>RECOMPOSIÇÃO DE PAVIMENTO EM PISO INTERTRAVADO, COM REAPROVEITAMENTO DOS BLOCOS INTERTRAVADOS, PARA FECHAMENTO DE VALAS - INCLUSO RETIRADA E COLOCAÇÃO DO MATERIAL. AF_12/2020</v>
      </c>
      <c r="E303" s="41" t="str">
        <f>IF(ISNUMBER(SEARCH("Com",B303)),VLOOKUP(B303,'[10]COMP.BG'!$A:$N,5,FALSE),VLOOKUP(B303,[10]SINAPI!$A:$M,4,FALSE))</f>
        <v>M2</v>
      </c>
      <c r="F303" s="258">
        <v>119</v>
      </c>
      <c r="G303" s="133" t="str">
        <f>IF(ISNUMBER(SEARCH("COM",B303)),VLOOKUP(B303,'[10]COMP.BG'!$A:$M,13,FALSE),VLOOKUP(B303,[10]SINAPI!A:M,7,FALSE))</f>
        <v>21,38</v>
      </c>
      <c r="H303" s="133" t="str">
        <f>IF(ISNUMBER(SEARCH("COM",B303)),VLOOKUP(B303,'[10]COMP.BG'!$A:$N,14,FALSE),VLOOKUP(B303,[10]SINAPI!A:N,6,FALSE))</f>
        <v>39,94</v>
      </c>
      <c r="I303" s="42">
        <f t="shared" si="154"/>
        <v>2544.2199999999998</v>
      </c>
      <c r="J303" s="42">
        <f t="shared" si="155"/>
        <v>4752.8599999999997</v>
      </c>
      <c r="K303" s="42">
        <f t="shared" si="156"/>
        <v>7297.08</v>
      </c>
      <c r="L303" s="42">
        <f t="shared" si="157"/>
        <v>1725.76</v>
      </c>
      <c r="M303" s="42">
        <f t="shared" si="158"/>
        <v>9022.84</v>
      </c>
      <c r="N303" s="102">
        <f t="shared" si="159"/>
        <v>9.0228400180456747E-2</v>
      </c>
    </row>
    <row r="304" spans="1:14" s="40" customFormat="1" x14ac:dyDescent="0.2">
      <c r="A304" s="230" t="s">
        <v>399</v>
      </c>
      <c r="B304" s="119" t="s">
        <v>952</v>
      </c>
      <c r="C304" s="220" t="s">
        <v>197</v>
      </c>
      <c r="D304" s="199" t="str">
        <f>IF(ISNUMBER(SEARCH("Com",B304)),VLOOKUP(B304,'[10]COMP.BG'!$A:$N,3,FALSE),VLOOKUP(B304,[10]SINAPI!$A:$M,2,FALSE))</f>
        <v>REGULARIZAÇÃO DE PISO COM CIMENTO + COLA PVA</v>
      </c>
      <c r="E304" s="41" t="str">
        <f>IF(ISNUMBER(SEARCH("Com",B304)),VLOOKUP(B304,'[10]COMP.BG'!$A:$N,5,FALSE),VLOOKUP(B304,[10]SINAPI!$A:$M,4,FALSE))</f>
        <v>M2</v>
      </c>
      <c r="F304" s="258">
        <v>159</v>
      </c>
      <c r="G304" s="133">
        <f>IF(ISNUMBER(SEARCH("COM",B304)),VLOOKUP(B304,'[10]COMP.BG'!$A:$M,13,FALSE),VLOOKUP(B304,[10]SINAPI!A:M,7,FALSE))</f>
        <v>74.938499999999991</v>
      </c>
      <c r="H304" s="133">
        <f>IF(ISNUMBER(SEARCH("COM",B304)),VLOOKUP(B304,'[10]COMP.BG'!$A:$N,14,FALSE),VLOOKUP(B304,[10]SINAPI!A:N,6,FALSE))</f>
        <v>22.847999999999999</v>
      </c>
      <c r="I304" s="42">
        <f t="shared" si="154"/>
        <v>11915.22</v>
      </c>
      <c r="J304" s="42">
        <f t="shared" si="155"/>
        <v>3632.83</v>
      </c>
      <c r="K304" s="42">
        <f t="shared" si="156"/>
        <v>15548.05</v>
      </c>
      <c r="L304" s="42">
        <f t="shared" si="157"/>
        <v>3677.11</v>
      </c>
      <c r="M304" s="42">
        <f t="shared" si="158"/>
        <v>19225.16</v>
      </c>
      <c r="N304" s="102">
        <f t="shared" si="159"/>
        <v>0.19225160038450309</v>
      </c>
    </row>
    <row r="305" spans="1:14" s="40" customFormat="1" ht="15.75" customHeight="1" x14ac:dyDescent="0.2">
      <c r="A305" s="230" t="s">
        <v>1053</v>
      </c>
      <c r="B305" s="119" t="s">
        <v>1701</v>
      </c>
      <c r="C305" s="220" t="s">
        <v>197</v>
      </c>
      <c r="D305" s="199" t="str">
        <f>IF(ISNUMBER(SEARCH("Com",B305)),VLOOKUP(B305,'[10]COMP.BG'!$A:$N,3,FALSE),VLOOKUP(B305,[10]SINAPI!$A:$M,2,FALSE))</f>
        <v>DEGRAU PARA PISO ELEVADO EM COMPENSADO E LAMINADO MELANIMÍCO</v>
      </c>
      <c r="E305" s="41" t="str">
        <f>IF(ISNUMBER(SEARCH("Com",B305)),VLOOKUP(B305,'[10]COMP.BG'!$A:$N,5,FALSE),VLOOKUP(B305,[10]SINAPI!$A:$M,4,FALSE))</f>
        <v>M</v>
      </c>
      <c r="F305" s="258">
        <v>32</v>
      </c>
      <c r="G305" s="133">
        <f>IF(ISNUMBER(SEARCH("COM",B305)),VLOOKUP(B305,'[10]COMP.BG'!$A:$M,13,FALSE),VLOOKUP(B305,[10]SINAPI!A:M,7,FALSE))</f>
        <v>64.628999999999991</v>
      </c>
      <c r="H305" s="133">
        <f>IF(ISNUMBER(SEARCH("COM",B305)),VLOOKUP(B305,'[10]COMP.BG'!$A:$N,14,FALSE),VLOOKUP(B305,[10]SINAPI!A:N,6,FALSE))</f>
        <v>12.615</v>
      </c>
      <c r="I305" s="42">
        <f t="shared" ref="I305" si="160">ROUND(F305*G305,2)</f>
        <v>2068.13</v>
      </c>
      <c r="J305" s="42">
        <f t="shared" ref="J305" si="161">ROUND(F305*H305,2)</f>
        <v>403.68</v>
      </c>
      <c r="K305" s="42">
        <f t="shared" ref="K305" si="162">I305+J305</f>
        <v>2471.81</v>
      </c>
      <c r="L305" s="42">
        <f t="shared" ref="L305" si="163">ROUND($L$15*K305,2)</f>
        <v>584.58000000000004</v>
      </c>
      <c r="M305" s="42">
        <f t="shared" ref="M305" si="164">K305+L305</f>
        <v>3056.39</v>
      </c>
      <c r="N305" s="102">
        <f t="shared" si="159"/>
        <v>3.0563900061127781E-2</v>
      </c>
    </row>
    <row r="306" spans="1:14" s="40" customFormat="1" x14ac:dyDescent="0.2">
      <c r="A306" s="230" t="s">
        <v>1054</v>
      </c>
      <c r="B306" s="119" t="s">
        <v>1699</v>
      </c>
      <c r="C306" s="220" t="s">
        <v>197</v>
      </c>
      <c r="D306" s="199" t="str">
        <f>IF(ISNUMBER(SEARCH("Com",B306)),VLOOKUP(B306,'[10]COMP.BG'!$A:$N,3,FALSE),VLOOKUP(B306,[10]SINAPI!$A:$M,2,FALSE))</f>
        <v>FECHAMENTO DE PISO EM CHAPA LAMINADO MELAMÍNICO</v>
      </c>
      <c r="E306" s="41" t="str">
        <f>IF(ISNUMBER(SEARCH("Com",B306)),VLOOKUP(B306,'[10]COMP.BG'!$A:$N,5,FALSE),VLOOKUP(B306,[10]SINAPI!$A:$M,4,FALSE))</f>
        <v>M2</v>
      </c>
      <c r="F306" s="258">
        <v>16</v>
      </c>
      <c r="G306" s="133">
        <f>IF(ISNUMBER(SEARCH("COM",B306)),VLOOKUP(B306,'[10]COMP.BG'!$A:$M,13,FALSE),VLOOKUP(B306,[10]SINAPI!A:M,7,FALSE))</f>
        <v>57.517499999999998</v>
      </c>
      <c r="H306" s="133">
        <f>IF(ISNUMBER(SEARCH("COM",B306)),VLOOKUP(B306,'[10]COMP.BG'!$A:$N,14,FALSE),VLOOKUP(B306,[10]SINAPI!A:N,6,FALSE))</f>
        <v>7.4268000000000001</v>
      </c>
      <c r="I306" s="42">
        <f t="shared" ref="I306" si="165">ROUND(F306*G306,2)</f>
        <v>920.28</v>
      </c>
      <c r="J306" s="42">
        <f t="shared" ref="J306" si="166">ROUND(F306*H306,2)</f>
        <v>118.83</v>
      </c>
      <c r="K306" s="42">
        <f t="shared" ref="K306" si="167">I306+J306</f>
        <v>1039.1099999999999</v>
      </c>
      <c r="L306" s="42">
        <f t="shared" ref="L306" si="168">ROUND($L$15*K306,2)</f>
        <v>245.75</v>
      </c>
      <c r="M306" s="42">
        <f t="shared" ref="M306" si="169">K306+L306</f>
        <v>1284.8599999999999</v>
      </c>
      <c r="N306" s="102">
        <f t="shared" si="159"/>
        <v>1.2848600025697191E-2</v>
      </c>
    </row>
    <row r="307" spans="1:14" s="40" customFormat="1" ht="19.5" customHeight="1" x14ac:dyDescent="0.2">
      <c r="A307" s="230" t="s">
        <v>1689</v>
      </c>
      <c r="B307" s="119" t="s">
        <v>1702</v>
      </c>
      <c r="C307" s="220" t="s">
        <v>197</v>
      </c>
      <c r="D307" s="271" t="str">
        <f>IF(ISNUMBER(SEARCH("Com",B307)),VLOOKUP(B307,'[10]COMP.BG'!$A:$N,3,FALSE),VLOOKUP(B307,[10]SINAPI!$A:$M,2,FALSE))</f>
        <v xml:space="preserve">REVESTIMENTO EM LAMINADO MELAMINICO TEXTURIZADO, ESP 0,8MM FIXADO COM COLA </v>
      </c>
      <c r="E307" s="41" t="str">
        <f>IF(ISNUMBER(SEARCH("Com",B307)),VLOOKUP(B307,'[10]COMP.BG'!$A:$N,5,FALSE),VLOOKUP(B307,[10]SINAPI!$A:$M,4,FALSE))</f>
        <v>M2</v>
      </c>
      <c r="F307" s="258">
        <v>238</v>
      </c>
      <c r="G307" s="133">
        <f>IF(ISNUMBER(SEARCH("COM",B307)),VLOOKUP(B307,'[10]COMP.BG'!$A:$M,13,FALSE),VLOOKUP(B307,[10]SINAPI!A:M,7,FALSE))</f>
        <v>99.808500000000009</v>
      </c>
      <c r="H307" s="133">
        <f>IF(ISNUMBER(SEARCH("COM",B307)),VLOOKUP(B307,'[10]COMP.BG'!$A:$N,14,FALSE),VLOOKUP(B307,[10]SINAPI!A:N,6,FALSE))</f>
        <v>7.4268000000000001</v>
      </c>
      <c r="I307" s="42">
        <f t="shared" ref="I307" si="170">ROUND(F307*G307,2)</f>
        <v>23754.42</v>
      </c>
      <c r="J307" s="42">
        <f t="shared" ref="J307" si="171">ROUND(F307*H307,2)</f>
        <v>1767.58</v>
      </c>
      <c r="K307" s="42">
        <f t="shared" ref="K307" si="172">I307+J307</f>
        <v>25522</v>
      </c>
      <c r="L307" s="42">
        <f t="shared" ref="L307" si="173">ROUND($L$15*K307,2)</f>
        <v>6035.95</v>
      </c>
      <c r="M307" s="42">
        <f t="shared" ref="M307" si="174">K307+L307</f>
        <v>31557.95</v>
      </c>
      <c r="N307" s="102">
        <f t="shared" si="159"/>
        <v>0.3155795006311588</v>
      </c>
    </row>
    <row r="308" spans="1:14" s="40" customFormat="1" ht="25.5" x14ac:dyDescent="0.2">
      <c r="A308" s="230" t="s">
        <v>1698</v>
      </c>
      <c r="B308" s="113">
        <v>87249</v>
      </c>
      <c r="C308" s="112" t="s">
        <v>192</v>
      </c>
      <c r="D308" s="199" t="str">
        <f>IF(ISNUMBER(SEARCH("Com",B308)),VLOOKUP(B308,'[10]COMP.BG'!$A:$N,3,FALSE),VLOOKUP(B308,[10]SINAPI!$A:$M,2,FALSE))</f>
        <v>REVESTIMENTO CERÂMICO PARA PISO COM PLACAS TIPO ESMALTADA EXTRA DE DIMENSÕES 45X45 CM APLICADA EM AMBIENTES DE ÁREA MENOR QUE 5 M2. AF_06/2014</v>
      </c>
      <c r="E308" s="41" t="str">
        <f>IF(ISNUMBER(SEARCH("Com",B308)),VLOOKUP(B308,'[10]COMP.BG'!$A:$N,5,FALSE),VLOOKUP(B308,[10]SINAPI!$A:$M,4,FALSE))</f>
        <v>M2</v>
      </c>
      <c r="F308" s="258">
        <v>476</v>
      </c>
      <c r="G308" s="133" t="str">
        <f>IF(ISNUMBER(SEARCH("COM",B308)),VLOOKUP(B308,'[10]COMP.BG'!$A:$M,13,FALSE),VLOOKUP(B308,[10]SINAPI!A:M,7,FALSE))</f>
        <v>52,64</v>
      </c>
      <c r="H308" s="133" t="str">
        <f>IF(ISNUMBER(SEARCH("COM",B308)),VLOOKUP(B308,'[10]COMP.BG'!$A:$N,14,FALSE),VLOOKUP(B308,[10]SINAPI!A:N,6,FALSE))</f>
        <v>26,51</v>
      </c>
      <c r="I308" s="42">
        <f t="shared" si="154"/>
        <v>25056.639999999999</v>
      </c>
      <c r="J308" s="42">
        <f t="shared" si="155"/>
        <v>12618.76</v>
      </c>
      <c r="K308" s="42">
        <f t="shared" si="156"/>
        <v>37675.4</v>
      </c>
      <c r="L308" s="42">
        <f t="shared" si="157"/>
        <v>8910.23</v>
      </c>
      <c r="M308" s="42">
        <f t="shared" si="158"/>
        <v>46585.630000000005</v>
      </c>
      <c r="N308" s="102">
        <f t="shared" si="159"/>
        <v>0.46585630093171237</v>
      </c>
    </row>
    <row r="309" spans="1:14" s="40" customFormat="1" ht="27" customHeight="1" x14ac:dyDescent="0.2">
      <c r="A309" s="230" t="s">
        <v>1700</v>
      </c>
      <c r="B309" s="114">
        <v>87260</v>
      </c>
      <c r="C309" s="112" t="s">
        <v>192</v>
      </c>
      <c r="D309" s="199" t="str">
        <f>IF(ISNUMBER(SEARCH("Com",B309)),VLOOKUP(B309,'[10]COMP.BG'!$A:$N,3,FALSE),VLOOKUP(B309,[10]SINAPI!$A:$M,2,FALSE))</f>
        <v>REVESTIMENTO CERÂMICO PARA PISO COM PLACAS TIPO PORCELANATO DE DIMENSÕES 45X45 CM APLICADA EM AMBIENTES DE ÁREA MAIOR QUE 10 M². AF_06/2014</v>
      </c>
      <c r="E309" s="41" t="str">
        <f>IF(ISNUMBER(SEARCH("Com",B309)),VLOOKUP(B309,'[10]COMP.BG'!$A:$N,5,FALSE),VLOOKUP(B309,[10]SINAPI!$A:$M,4,FALSE))</f>
        <v>M2</v>
      </c>
      <c r="F309" s="258">
        <v>476</v>
      </c>
      <c r="G309" s="133" t="str">
        <f>IF(ISNUMBER(SEARCH("COM",B309)),VLOOKUP(B309,'[10]COMP.BG'!$A:$M,13,FALSE),VLOOKUP(B309,[10]SINAPI!A:M,7,FALSE))</f>
        <v>126,12</v>
      </c>
      <c r="H309" s="133" t="str">
        <f>IF(ISNUMBER(SEARCH("COM",B309)),VLOOKUP(B309,'[10]COMP.BG'!$A:$N,14,FALSE),VLOOKUP(B309,[10]SINAPI!A:N,6,FALSE))</f>
        <v>13,33</v>
      </c>
      <c r="I309" s="42">
        <f t="shared" ref="I309" si="175">ROUND(F309*G309,2)</f>
        <v>60033.120000000003</v>
      </c>
      <c r="J309" s="42">
        <f t="shared" ref="J309" si="176">ROUND(F309*H309,2)</f>
        <v>6345.08</v>
      </c>
      <c r="K309" s="42">
        <f t="shared" ref="K309" si="177">I309+J309</f>
        <v>66378.2</v>
      </c>
      <c r="L309" s="42">
        <f t="shared" ref="L309" si="178">ROUND($L$15*K309,2)</f>
        <v>15698.44</v>
      </c>
      <c r="M309" s="42">
        <f t="shared" ref="M309" si="179">K309+L309</f>
        <v>82076.639999999999</v>
      </c>
      <c r="N309" s="102">
        <f t="shared" si="159"/>
        <v>0.82076640164153225</v>
      </c>
    </row>
    <row r="310" spans="1:14" s="40" customFormat="1" ht="25.5" x14ac:dyDescent="0.2">
      <c r="A310" s="230" t="s">
        <v>1703</v>
      </c>
      <c r="B310" s="113">
        <v>87261</v>
      </c>
      <c r="C310" s="112" t="s">
        <v>192</v>
      </c>
      <c r="D310" s="199" t="str">
        <f>IF(ISNUMBER(SEARCH("Com",B310)),VLOOKUP(B310,'[10]COMP.BG'!$A:$N,3,FALSE),VLOOKUP(B310,[10]SINAPI!$A:$M,2,FALSE))</f>
        <v>REVESTIMENTO CERÂMICO PARA PISO COM PLACAS TIPO PORCELANATO DE DIMENSÕES 60X60 CM APLICADA EM AMBIENTES DE ÁREA MENOR QUE 5 M². AF_06/2014</v>
      </c>
      <c r="E310" s="41" t="str">
        <f>IF(ISNUMBER(SEARCH("Com",B310)),VLOOKUP(B310,'[10]COMP.BG'!$A:$N,5,FALSE),VLOOKUP(B310,[10]SINAPI!$A:$M,4,FALSE))</f>
        <v>M2</v>
      </c>
      <c r="F310" s="258">
        <v>634</v>
      </c>
      <c r="G310" s="133" t="str">
        <f>IF(ISNUMBER(SEARCH("COM",B310)),VLOOKUP(B310,'[10]COMP.BG'!$A:$M,13,FALSE),VLOOKUP(B310,[10]SINAPI!A:M,7,FALSE))</f>
        <v>157,43</v>
      </c>
      <c r="H310" s="133" t="str">
        <f>IF(ISNUMBER(SEARCH("COM",B310)),VLOOKUP(B310,'[10]COMP.BG'!$A:$N,14,FALSE),VLOOKUP(B310,[10]SINAPI!A:N,6,FALSE))</f>
        <v>33,74</v>
      </c>
      <c r="I310" s="42">
        <f t="shared" si="154"/>
        <v>99810.62</v>
      </c>
      <c r="J310" s="42">
        <f t="shared" si="155"/>
        <v>21391.16</v>
      </c>
      <c r="K310" s="42">
        <f t="shared" si="156"/>
        <v>121201.78</v>
      </c>
      <c r="L310" s="42">
        <f t="shared" si="157"/>
        <v>28664.22</v>
      </c>
      <c r="M310" s="42">
        <f t="shared" si="158"/>
        <v>149866</v>
      </c>
      <c r="N310" s="102">
        <f t="shared" si="159"/>
        <v>1.4986600029973192</v>
      </c>
    </row>
    <row r="311" spans="1:14" s="40" customFormat="1" x14ac:dyDescent="0.2">
      <c r="A311" s="198" t="s">
        <v>66</v>
      </c>
      <c r="B311" s="197"/>
      <c r="C311" s="222"/>
      <c r="D311" s="209" t="s">
        <v>400</v>
      </c>
      <c r="E311" s="197"/>
      <c r="F311" s="255">
        <v>0</v>
      </c>
      <c r="G311" s="197"/>
      <c r="H311" s="197"/>
      <c r="I311" s="197"/>
      <c r="J311" s="197"/>
      <c r="K311" s="197"/>
      <c r="L311" s="197"/>
      <c r="M311" s="197"/>
      <c r="N311" s="216"/>
    </row>
    <row r="312" spans="1:14" s="40" customFormat="1" ht="25.5" x14ac:dyDescent="0.2">
      <c r="A312" s="219" t="s">
        <v>401</v>
      </c>
      <c r="B312" s="119">
        <v>88649</v>
      </c>
      <c r="C312" s="220" t="s">
        <v>192</v>
      </c>
      <c r="D312" s="199" t="str">
        <f>IF(ISNUMBER(SEARCH("Com",B312)),VLOOKUP(B312,'[10]COMP.BG'!$A:$N,3,FALSE),VLOOKUP(B312,[10]SINAPI!$A:$M,2,FALSE))</f>
        <v>RODAPÉ CERÂMICO DE 7CM DE ALTURA COM PLACAS TIPO ESMALTADA EXTRA DE DIMENSÕES 45X45CM. AF_06/2014</v>
      </c>
      <c r="E312" s="41" t="str">
        <f>IF(ISNUMBER(SEARCH("Com",B312)),VLOOKUP(B312,'[10]COMP.BG'!$A:$N,5,FALSE),VLOOKUP(B312,[10]SINAPI!$A:$M,4,FALSE))</f>
        <v>M</v>
      </c>
      <c r="F312" s="258">
        <v>79</v>
      </c>
      <c r="G312" s="133" t="str">
        <f>IF(ISNUMBER(SEARCH("COM",B312)),VLOOKUP(B312,'[10]COMP.BG'!$A:$M,13,FALSE),VLOOKUP(B312,[10]SINAPI!A:M,7,FALSE))</f>
        <v>6,87</v>
      </c>
      <c r="H312" s="133" t="str">
        <f>IF(ISNUMBER(SEARCH("COM",B312)),VLOOKUP(B312,'[10]COMP.BG'!$A:$N,14,FALSE),VLOOKUP(B312,[10]SINAPI!A:N,6,FALSE))</f>
        <v>2,43</v>
      </c>
      <c r="I312" s="42">
        <f t="shared" ref="I312" si="180">ROUND(F312*G312,2)</f>
        <v>542.73</v>
      </c>
      <c r="J312" s="42">
        <f>ROUND(F312*H312,2)</f>
        <v>191.97</v>
      </c>
      <c r="K312" s="42">
        <f>I312+J312</f>
        <v>734.7</v>
      </c>
      <c r="L312" s="42">
        <f>ROUND($L$15*K312,2)</f>
        <v>173.76</v>
      </c>
      <c r="M312" s="42">
        <f>K312+L312</f>
        <v>908.46</v>
      </c>
      <c r="N312" s="102">
        <f>M312/$M$1018*100</f>
        <v>9.0846000181691953E-3</v>
      </c>
    </row>
    <row r="313" spans="1:14" s="40" customFormat="1" ht="25.5" x14ac:dyDescent="0.2">
      <c r="A313" s="219" t="s">
        <v>403</v>
      </c>
      <c r="B313" s="119">
        <v>88650</v>
      </c>
      <c r="C313" s="220" t="s">
        <v>192</v>
      </c>
      <c r="D313" s="199" t="str">
        <f>IF(ISNUMBER(SEARCH("Com",B313)),VLOOKUP(B313,'[10]COMP.BG'!$A:$N,3,FALSE),VLOOKUP(B313,[10]SINAPI!$A:$M,2,FALSE))</f>
        <v>RODAPÉ CERÂMICO DE 7CM DE ALTURA COM PLACAS TIPO ESMALTADA EXTRA DE DIMENSÕES 60X60CM. AF_06/2014</v>
      </c>
      <c r="E313" s="41" t="str">
        <f>IF(ISNUMBER(SEARCH("Com",B313)),VLOOKUP(B313,'[10]COMP.BG'!$A:$N,5,FALSE),VLOOKUP(B313,[10]SINAPI!$A:$M,4,FALSE))</f>
        <v>M</v>
      </c>
      <c r="F313" s="258">
        <v>79</v>
      </c>
      <c r="G313" s="133" t="str">
        <f>IF(ISNUMBER(SEARCH("COM",B313)),VLOOKUP(B313,'[10]COMP.BG'!$A:$M,13,FALSE),VLOOKUP(B313,[10]SINAPI!A:M,7,FALSE))</f>
        <v>15,21</v>
      </c>
      <c r="H313" s="133" t="str">
        <f>IF(ISNUMBER(SEARCH("COM",B313)),VLOOKUP(B313,'[10]COMP.BG'!$A:$N,14,FALSE),VLOOKUP(B313,[10]SINAPI!A:N,6,FALSE))</f>
        <v>2,71</v>
      </c>
      <c r="I313" s="42">
        <f t="shared" ref="I313:I316" si="181">ROUND(F313*G313,2)</f>
        <v>1201.5899999999999</v>
      </c>
      <c r="J313" s="42">
        <f>ROUND(F313*H313,2)</f>
        <v>214.09</v>
      </c>
      <c r="K313" s="42">
        <f>I313+J313</f>
        <v>1415.6799999999998</v>
      </c>
      <c r="L313" s="42">
        <f>ROUND($L$15*K313,2)</f>
        <v>334.81</v>
      </c>
      <c r="M313" s="42">
        <f>K313+L313</f>
        <v>1750.4899999999998</v>
      </c>
      <c r="N313" s="102">
        <f>M313/$M$1018*100</f>
        <v>1.7504900035009787E-2</v>
      </c>
    </row>
    <row r="314" spans="1:14" s="40" customFormat="1" x14ac:dyDescent="0.2">
      <c r="A314" s="219" t="s">
        <v>404</v>
      </c>
      <c r="B314" s="119">
        <v>98685</v>
      </c>
      <c r="C314" s="220" t="s">
        <v>192</v>
      </c>
      <c r="D314" s="199" t="str">
        <f>IF(ISNUMBER(SEARCH("Com",B314)),VLOOKUP(B314,'[10]COMP.BG'!$A:$N,3,FALSE),VLOOKUP(B314,[10]SINAPI!$A:$M,2,FALSE))</f>
        <v>RODAPÉ EM GRANITO, ALTURA 10 CM. AF_09/2020</v>
      </c>
      <c r="E314" s="41" t="str">
        <f>IF(ISNUMBER(SEARCH("Com",B314)),VLOOKUP(B314,'[10]COMP.BG'!$A:$N,5,FALSE),VLOOKUP(B314,[10]SINAPI!$A:$M,4,FALSE))</f>
        <v>M</v>
      </c>
      <c r="F314" s="258">
        <v>40</v>
      </c>
      <c r="G314" s="133" t="str">
        <f>IF(ISNUMBER(SEARCH("COM",B314)),VLOOKUP(B314,'[10]COMP.BG'!$A:$M,13,FALSE),VLOOKUP(B314,[10]SINAPI!A:M,7,FALSE))</f>
        <v>71,54</v>
      </c>
      <c r="H314" s="133" t="str">
        <f>IF(ISNUMBER(SEARCH("COM",B314)),VLOOKUP(B314,'[10]COMP.BG'!$A:$N,14,FALSE),VLOOKUP(B314,[10]SINAPI!A:N,6,FALSE))</f>
        <v>8,11</v>
      </c>
      <c r="I314" s="42">
        <f t="shared" si="181"/>
        <v>2861.6</v>
      </c>
      <c r="J314" s="42">
        <f>ROUND(F314*H314,2)</f>
        <v>324.39999999999998</v>
      </c>
      <c r="K314" s="42">
        <f>I314+J314</f>
        <v>3186</v>
      </c>
      <c r="L314" s="42">
        <f>ROUND($L$15*K314,2)</f>
        <v>753.49</v>
      </c>
      <c r="M314" s="42">
        <f>K314+L314</f>
        <v>3939.49</v>
      </c>
      <c r="N314" s="102">
        <f>M314/$M$1018*100</f>
        <v>3.9394900078789777E-2</v>
      </c>
    </row>
    <row r="315" spans="1:14" s="40" customFormat="1" x14ac:dyDescent="0.2">
      <c r="A315" s="219" t="s">
        <v>405</v>
      </c>
      <c r="B315" s="119">
        <v>101739</v>
      </c>
      <c r="C315" s="220" t="s">
        <v>192</v>
      </c>
      <c r="D315" s="199" t="str">
        <f>IF(ISNUMBER(SEARCH("Com",B315)),VLOOKUP(B315,'[10]COMP.BG'!$A:$N,3,FALSE),VLOOKUP(B315,[10]SINAPI!$A:$M,2,FALSE))</f>
        <v>RODAPÉ EM MADEIRA, ALTURA 7CM, FIXADO COM COLA E PARAFUSOS. AF_09/2020</v>
      </c>
      <c r="E315" s="41" t="str">
        <f>IF(ISNUMBER(SEARCH("Com",B315)),VLOOKUP(B315,'[10]COMP.BG'!$A:$N,5,FALSE),VLOOKUP(B315,[10]SINAPI!$A:$M,4,FALSE))</f>
        <v>M</v>
      </c>
      <c r="F315" s="258">
        <v>40</v>
      </c>
      <c r="G315" s="133" t="str">
        <f>IF(ISNUMBER(SEARCH("COM",B315)),VLOOKUP(B315,'[10]COMP.BG'!$A:$M,13,FALSE),VLOOKUP(B315,[10]SINAPI!A:M,7,FALSE))</f>
        <v>23,43</v>
      </c>
      <c r="H315" s="133" t="str">
        <f>IF(ISNUMBER(SEARCH("COM",B315)),VLOOKUP(B315,'[10]COMP.BG'!$A:$N,14,FALSE),VLOOKUP(B315,[10]SINAPI!A:N,6,FALSE))</f>
        <v>13,90</v>
      </c>
      <c r="I315" s="42">
        <f t="shared" si="181"/>
        <v>937.2</v>
      </c>
      <c r="J315" s="42">
        <f>ROUND(F315*H315,2)</f>
        <v>556</v>
      </c>
      <c r="K315" s="42">
        <f>I315+J315</f>
        <v>1493.2</v>
      </c>
      <c r="L315" s="42">
        <f>ROUND($L$15*K315,2)</f>
        <v>353.14</v>
      </c>
      <c r="M315" s="42">
        <f>K315+L315</f>
        <v>1846.3400000000001</v>
      </c>
      <c r="N315" s="102">
        <f>M315/$M$1018*100</f>
        <v>1.8463400036926793E-2</v>
      </c>
    </row>
    <row r="316" spans="1:14" s="40" customFormat="1" x14ac:dyDescent="0.2">
      <c r="A316" s="219" t="s">
        <v>1142</v>
      </c>
      <c r="B316" s="113" t="s">
        <v>1143</v>
      </c>
      <c r="C316" s="220" t="s">
        <v>197</v>
      </c>
      <c r="D316" s="199" t="str">
        <f>IF(ISNUMBER(SEARCH("Com",B316)),VLOOKUP(B316,'[10]COMP.BG'!$A:$N,3,FALSE),VLOOKUP(B316,[10]SINAPI!$A:$M,2,FALSE))</f>
        <v>RODAPÉ EM PORCELANATO, ALTURA 10CM</v>
      </c>
      <c r="E316" s="41" t="str">
        <f>IF(ISNUMBER(SEARCH("Com",B316)),VLOOKUP(B316,'[10]COMP.BG'!$A:$N,5,FALSE),VLOOKUP(B316,[10]SINAPI!$A:$M,4,FALSE))</f>
        <v>M</v>
      </c>
      <c r="F316" s="258">
        <v>159</v>
      </c>
      <c r="G316" s="133">
        <f>IF(ISNUMBER(SEARCH("COM",B316)),VLOOKUP(B316,'[10]COMP.BG'!$A:$M,13,FALSE),VLOOKUP(B316,[10]SINAPI!A:M,7,FALSE))</f>
        <v>16.476120000000002</v>
      </c>
      <c r="H316" s="133">
        <f>IF(ISNUMBER(SEARCH("COM",B316)),VLOOKUP(B316,'[10]COMP.BG'!$A:$N,14,FALSE),VLOOKUP(B316,[10]SINAPI!A:N,6,FALSE))</f>
        <v>6.5280000000000005</v>
      </c>
      <c r="I316" s="42">
        <f t="shared" si="181"/>
        <v>2619.6999999999998</v>
      </c>
      <c r="J316" s="42">
        <f>ROUND(F316*H316,2)</f>
        <v>1037.95</v>
      </c>
      <c r="K316" s="42">
        <f>I316+J316</f>
        <v>3657.6499999999996</v>
      </c>
      <c r="L316" s="42">
        <f>ROUND($L$15*K316,2)</f>
        <v>865.03</v>
      </c>
      <c r="M316" s="42">
        <f>K316+L316</f>
        <v>4522.6799999999994</v>
      </c>
      <c r="N316" s="102">
        <f>M316/$M$1018*100</f>
        <v>4.5226800090453566E-2</v>
      </c>
    </row>
    <row r="317" spans="1:14" s="40" customFormat="1" x14ac:dyDescent="0.2">
      <c r="A317" s="198" t="s">
        <v>67</v>
      </c>
      <c r="B317" s="197"/>
      <c r="C317" s="222"/>
      <c r="D317" s="209" t="s">
        <v>402</v>
      </c>
      <c r="E317" s="197"/>
      <c r="F317" s="255">
        <v>0</v>
      </c>
      <c r="G317" s="197"/>
      <c r="H317" s="197"/>
      <c r="I317" s="197"/>
      <c r="J317" s="197"/>
      <c r="K317" s="197"/>
      <c r="L317" s="197"/>
      <c r="M317" s="197"/>
      <c r="N317" s="216"/>
    </row>
    <row r="318" spans="1:14" s="40" customFormat="1" x14ac:dyDescent="0.2">
      <c r="A318" s="219" t="s">
        <v>406</v>
      </c>
      <c r="B318" s="113" t="s">
        <v>953</v>
      </c>
      <c r="C318" s="220" t="s">
        <v>197</v>
      </c>
      <c r="D318" s="199" t="str">
        <f>IF(ISNUMBER(SEARCH("Com",B318)),VLOOKUP(B318,'[10]COMP.BG'!$A:$N,3,FALSE),VLOOKUP(B318,[10]SINAPI!$A:$M,2,FALSE))</f>
        <v>FAIXA ANTIDERRAPANTE PARA DEGRAU EM GRANITO - FAIXA APICOADA</v>
      </c>
      <c r="E318" s="41" t="str">
        <f>IF(ISNUMBER(SEARCH("Com",B318)),VLOOKUP(B318,'[10]COMP.BG'!$A:$N,5,FALSE),VLOOKUP(B318,[10]SINAPI!$A:$M,4,FALSE))</f>
        <v>M</v>
      </c>
      <c r="F318" s="258">
        <v>40</v>
      </c>
      <c r="G318" s="133">
        <f>IF(ISNUMBER(SEARCH("COM",B318)),VLOOKUP(B318,'[10]COMP.BG'!$A:$M,13,FALSE),VLOOKUP(B318,[10]SINAPI!A:M,7,FALSE))</f>
        <v>12.79908</v>
      </c>
      <c r="H318" s="133">
        <f>IF(ISNUMBER(SEARCH("COM",B318)),VLOOKUP(B318,'[10]COMP.BG'!$A:$N,14,FALSE),VLOOKUP(B318,[10]SINAPI!A:N,6,FALSE))</f>
        <v>3.448</v>
      </c>
      <c r="I318" s="42">
        <f>ROUND(F318*G318,2)</f>
        <v>511.96</v>
      </c>
      <c r="J318" s="42">
        <f>ROUND(F318*H318,2)</f>
        <v>137.91999999999999</v>
      </c>
      <c r="K318" s="42">
        <f>I318+J318</f>
        <v>649.88</v>
      </c>
      <c r="L318" s="42">
        <f>ROUND($L$15*K318,2)</f>
        <v>153.69999999999999</v>
      </c>
      <c r="M318" s="42">
        <f>K318+L318</f>
        <v>803.57999999999993</v>
      </c>
      <c r="N318" s="102">
        <f>M318/$M$1018*100</f>
        <v>8.0358000160715946E-3</v>
      </c>
    </row>
    <row r="319" spans="1:14" s="40" customFormat="1" ht="25.5" x14ac:dyDescent="0.2">
      <c r="A319" s="219" t="s">
        <v>407</v>
      </c>
      <c r="B319" s="113">
        <v>101965</v>
      </c>
      <c r="C319" s="220" t="s">
        <v>192</v>
      </c>
      <c r="D319" s="199" t="str">
        <f>IF(ISNUMBER(SEARCH("Com",B319)),VLOOKUP(B319,'[10]COMP.BG'!$A:$N,3,FALSE),VLOOKUP(B319,[10]SINAPI!$A:$M,2,FALSE))</f>
        <v>PEITORIL LINEAR EM GRANITO OU MÁRMORE, L = 15CM, COMPRIMENTO DE ATÉ 2M, ASSENTADO COM ARGAMASSA 1:6 COM ADITIVO. AF_11/2020</v>
      </c>
      <c r="E319" s="41" t="str">
        <f>IF(ISNUMBER(SEARCH("Com",B319)),VLOOKUP(B319,'[10]COMP.BG'!$A:$N,5,FALSE),VLOOKUP(B319,[10]SINAPI!$A:$M,4,FALSE))</f>
        <v>M</v>
      </c>
      <c r="F319" s="258">
        <v>40</v>
      </c>
      <c r="G319" s="133" t="str">
        <f>IF(ISNUMBER(SEARCH("COM",B319)),VLOOKUP(B319,'[10]COMP.BG'!$A:$M,13,FALSE),VLOOKUP(B319,[10]SINAPI!A:M,7,FALSE))</f>
        <v>95,24</v>
      </c>
      <c r="H319" s="133" t="str">
        <f>IF(ISNUMBER(SEARCH("COM",B319)),VLOOKUP(B319,'[10]COMP.BG'!$A:$N,14,FALSE),VLOOKUP(B319,[10]SINAPI!A:N,6,FALSE))</f>
        <v>23,88</v>
      </c>
      <c r="I319" s="42">
        <f>ROUND(F319*G319,2)</f>
        <v>3809.6</v>
      </c>
      <c r="J319" s="42">
        <f>ROUND(F319*H319,2)</f>
        <v>955.2</v>
      </c>
      <c r="K319" s="42">
        <f>I319+J319</f>
        <v>4764.8</v>
      </c>
      <c r="L319" s="42">
        <f>ROUND($L$15*K319,2)</f>
        <v>1126.8800000000001</v>
      </c>
      <c r="M319" s="42">
        <f>K319+L319</f>
        <v>5891.68</v>
      </c>
      <c r="N319" s="102">
        <f>M319/$M$1018*100</f>
        <v>5.8916800117833568E-2</v>
      </c>
    </row>
    <row r="320" spans="1:14" s="40" customFormat="1" x14ac:dyDescent="0.2">
      <c r="A320" s="219" t="s">
        <v>408</v>
      </c>
      <c r="B320" s="114">
        <v>98689</v>
      </c>
      <c r="C320" s="220" t="s">
        <v>192</v>
      </c>
      <c r="D320" s="199" t="str">
        <f>IF(ISNUMBER(SEARCH("Com",B320)),VLOOKUP(B320,'[10]COMP.BG'!$A:$N,3,FALSE),VLOOKUP(B320,[10]SINAPI!$A:$M,2,FALSE))</f>
        <v>SOLEIRA EM GRANITO, LARGURA 15 CM, ESPESSURA 2,0 CM. AF_09/2020</v>
      </c>
      <c r="E320" s="41" t="str">
        <f>IF(ISNUMBER(SEARCH("Com",B320)),VLOOKUP(B320,'[10]COMP.BG'!$A:$N,5,FALSE),VLOOKUP(B320,[10]SINAPI!$A:$M,4,FALSE))</f>
        <v>M</v>
      </c>
      <c r="F320" s="258">
        <v>48</v>
      </c>
      <c r="G320" s="133" t="str">
        <f>IF(ISNUMBER(SEARCH("COM",B320)),VLOOKUP(B320,'[10]COMP.BG'!$A:$M,13,FALSE),VLOOKUP(B320,[10]SINAPI!A:M,7,FALSE))</f>
        <v>98,57</v>
      </c>
      <c r="H320" s="133" t="str">
        <f>IF(ISNUMBER(SEARCH("COM",B320)),VLOOKUP(B320,'[10]COMP.BG'!$A:$N,14,FALSE),VLOOKUP(B320,[10]SINAPI!A:N,6,FALSE))</f>
        <v>14,82</v>
      </c>
      <c r="I320" s="42">
        <f>ROUND(F320*G320,2)</f>
        <v>4731.3599999999997</v>
      </c>
      <c r="J320" s="42">
        <f>ROUND(F320*H320,2)</f>
        <v>711.36</v>
      </c>
      <c r="K320" s="42">
        <f>I320+J320</f>
        <v>5442.7199999999993</v>
      </c>
      <c r="L320" s="42">
        <f>ROUND($L$15*K320,2)</f>
        <v>1287.2</v>
      </c>
      <c r="M320" s="42">
        <f>K320+L320</f>
        <v>6729.9199999999992</v>
      </c>
      <c r="N320" s="102">
        <f>M320/$M$1018*100</f>
        <v>6.729920013459835E-2</v>
      </c>
    </row>
    <row r="321" spans="1:14" s="40" customFormat="1" x14ac:dyDescent="0.2">
      <c r="A321" s="219" t="s">
        <v>409</v>
      </c>
      <c r="B321" s="113" t="s">
        <v>954</v>
      </c>
      <c r="C321" s="220" t="s">
        <v>197</v>
      </c>
      <c r="D321" s="199" t="str">
        <f>IF(ISNUMBER(SEARCH("Com",B321)),VLOOKUP(B321,'[10]COMP.BG'!$A:$N,3,FALSE),VLOOKUP(B321,[10]SINAPI!$A:$M,2,FALSE))</f>
        <v>SOLEIRA EM GRANITO, LARGURA 20CM, ESPESSURA 2,0 CM.</v>
      </c>
      <c r="E321" s="41" t="str">
        <f>IF(ISNUMBER(SEARCH("Com",B321)),VLOOKUP(B321,'[10]COMP.BG'!$A:$N,5,FALSE),VLOOKUP(B321,[10]SINAPI!$A:$M,4,FALSE))</f>
        <v>M</v>
      </c>
      <c r="F321" s="258">
        <v>48</v>
      </c>
      <c r="G321" s="133">
        <f>IF(ISNUMBER(SEARCH("COM",B321)),VLOOKUP(B321,'[10]COMP.BG'!$A:$M,13,FALSE),VLOOKUP(B321,[10]SINAPI!A:M,7,FALSE))</f>
        <v>131.08432120000003</v>
      </c>
      <c r="H321" s="133">
        <f>IF(ISNUMBER(SEARCH("COM",B321)),VLOOKUP(B321,'[10]COMP.BG'!$A:$N,14,FALSE),VLOOKUP(B321,[10]SINAPI!A:N,6,FALSE))</f>
        <v>19.740431900000004</v>
      </c>
      <c r="I321" s="42">
        <f>ROUND(F321*G321,2)</f>
        <v>6292.05</v>
      </c>
      <c r="J321" s="42">
        <f>ROUND(F321*H321,2)</f>
        <v>947.54</v>
      </c>
      <c r="K321" s="42">
        <f>I321+J321</f>
        <v>7239.59</v>
      </c>
      <c r="L321" s="42">
        <f>ROUND($L$15*K321,2)</f>
        <v>1712.16</v>
      </c>
      <c r="M321" s="42">
        <f>K321+L321</f>
        <v>8951.75</v>
      </c>
      <c r="N321" s="102">
        <f>M321/$M$1018*100</f>
        <v>8.951750017903494E-2</v>
      </c>
    </row>
    <row r="322" spans="1:14" s="40" customFormat="1" x14ac:dyDescent="0.2">
      <c r="A322" s="213">
        <v>8</v>
      </c>
      <c r="B322" s="217"/>
      <c r="C322" s="221"/>
      <c r="D322" s="227" t="s">
        <v>68</v>
      </c>
      <c r="E322" s="215"/>
      <c r="F322" s="206"/>
      <c r="G322" s="206"/>
      <c r="H322" s="206"/>
      <c r="I322" s="207">
        <f t="shared" ref="I322:J322" si="182">SUM(I323:I346)</f>
        <v>483701.09</v>
      </c>
      <c r="J322" s="207">
        <f t="shared" si="182"/>
        <v>124913.60999999999</v>
      </c>
      <c r="K322" s="207">
        <f>SUM(K323:K346)</f>
        <v>608614.70000000007</v>
      </c>
      <c r="L322" s="207">
        <f t="shared" ref="L322:N322" si="183">SUM(L323:L346)</f>
        <v>143937.37000000005</v>
      </c>
      <c r="M322" s="207">
        <f t="shared" si="183"/>
        <v>752552.06999999983</v>
      </c>
      <c r="N322" s="207">
        <f t="shared" si="183"/>
        <v>7.5255207150510373</v>
      </c>
    </row>
    <row r="323" spans="1:14" s="40" customFormat="1" x14ac:dyDescent="0.2">
      <c r="A323" s="198" t="s">
        <v>69</v>
      </c>
      <c r="B323" s="197"/>
      <c r="C323" s="222"/>
      <c r="D323" s="209" t="s">
        <v>410</v>
      </c>
      <c r="E323" s="197"/>
      <c r="F323" s="255">
        <v>0</v>
      </c>
      <c r="G323" s="197"/>
      <c r="H323" s="197"/>
      <c r="I323" s="197"/>
      <c r="J323" s="197"/>
      <c r="K323" s="197"/>
      <c r="L323" s="197"/>
      <c r="M323" s="197"/>
      <c r="N323" s="216"/>
    </row>
    <row r="324" spans="1:14" s="40" customFormat="1" x14ac:dyDescent="0.2">
      <c r="A324" s="219" t="s">
        <v>411</v>
      </c>
      <c r="B324" s="113" t="s">
        <v>958</v>
      </c>
      <c r="C324" s="112" t="s">
        <v>197</v>
      </c>
      <c r="D324" s="199" t="str">
        <f>IF(ISNUMBER(SEARCH("Com",B324)),VLOOKUP(B324,'[10]COMP.BG'!$A:$N,3,FALSE),VLOOKUP(B324,[10]SINAPI!$A:$M,2,FALSE))</f>
        <v>BICICLETÁRIO COM ACABAMENTO EM PINTURA EPÓX</v>
      </c>
      <c r="E324" s="41" t="str">
        <f>IF(ISNUMBER(SEARCH("Com",B324)),VLOOKUP(B324,'[10]COMP.BG'!$A:$N,5,FALSE),VLOOKUP(B324,[10]SINAPI!$A:$M,4,FALSE))</f>
        <v>UN</v>
      </c>
      <c r="F324" s="258">
        <v>10</v>
      </c>
      <c r="G324" s="133">
        <f>IF(ISNUMBER(SEARCH("COM",B324)),VLOOKUP(B324,'[10]COMP.BG'!$A:$M,13,FALSE),VLOOKUP(B324,[10]SINAPI!A:M,7,FALSE))</f>
        <v>1560.6399999999999</v>
      </c>
      <c r="H324" s="133">
        <f>IF(ISNUMBER(SEARCH("COM",B324)),VLOOKUP(B324,'[10]COMP.BG'!$A:$N,14,FALSE),VLOOKUP(B324,[10]SINAPI!A:N,6,FALSE))</f>
        <v>54.67</v>
      </c>
      <c r="I324" s="42">
        <f t="shared" ref="I324:I336" si="184">ROUND(F324*G324,2)</f>
        <v>15606.4</v>
      </c>
      <c r="J324" s="42">
        <f t="shared" ref="J324:J336" si="185">ROUND(F324*H324,2)</f>
        <v>546.70000000000005</v>
      </c>
      <c r="K324" s="42">
        <f t="shared" ref="K324:K336" si="186">I324+J324</f>
        <v>16153.1</v>
      </c>
      <c r="L324" s="42">
        <f t="shared" ref="L324:L336" si="187">ROUND($L$15*K324,2)</f>
        <v>3820.21</v>
      </c>
      <c r="M324" s="42">
        <f t="shared" ref="M324:M336" si="188">K324+L324</f>
        <v>19973.310000000001</v>
      </c>
      <c r="N324" s="102">
        <f t="shared" ref="N324:N336" si="189">M324/$M$1018*100</f>
        <v>0.19973310039946612</v>
      </c>
    </row>
    <row r="325" spans="1:14" s="40" customFormat="1" x14ac:dyDescent="0.2">
      <c r="A325" s="219" t="s">
        <v>412</v>
      </c>
      <c r="B325" s="113" t="s">
        <v>959</v>
      </c>
      <c r="C325" s="112" t="s">
        <v>197</v>
      </c>
      <c r="D325" s="271" t="str">
        <f>IF(ISNUMBER(SEARCH("Com",B325)),VLOOKUP(B325,'[10]COMP.BG'!$A:$N,3,FALSE),VLOOKUP(B325,[10]SINAPI!$A:$M,2,FALSE))</f>
        <v>CANTONEIRA DE ALUMÍNIO PARA CANTOS VIVOS DAS PAREDES E PILARES E ENTRE FORRO E PAREDES</v>
      </c>
      <c r="E325" s="41" t="str">
        <f>IF(ISNUMBER(SEARCH("Com",B325)),VLOOKUP(B325,'[10]COMP.BG'!$A:$N,5,FALSE),VLOOKUP(B325,[10]SINAPI!$A:$M,4,FALSE))</f>
        <v>M</v>
      </c>
      <c r="F325" s="258">
        <v>50</v>
      </c>
      <c r="G325" s="133">
        <f>IF(ISNUMBER(SEARCH("COM",B325)),VLOOKUP(B325,'[10]COMP.BG'!$A:$M,13,FALSE),VLOOKUP(B325,[10]SINAPI!A:M,7,FALSE))</f>
        <v>72.590000000000018</v>
      </c>
      <c r="H325" s="133">
        <f>IF(ISNUMBER(SEARCH("COM",B325)),VLOOKUP(B325,'[10]COMP.BG'!$A:$N,14,FALSE),VLOOKUP(B325,[10]SINAPI!A:N,6,FALSE))</f>
        <v>21</v>
      </c>
      <c r="I325" s="42">
        <f t="shared" si="184"/>
        <v>3629.5</v>
      </c>
      <c r="J325" s="42">
        <f t="shared" si="185"/>
        <v>1050</v>
      </c>
      <c r="K325" s="42">
        <f t="shared" si="186"/>
        <v>4679.5</v>
      </c>
      <c r="L325" s="42">
        <f t="shared" si="187"/>
        <v>1106.7</v>
      </c>
      <c r="M325" s="42">
        <f t="shared" si="188"/>
        <v>5786.2</v>
      </c>
      <c r="N325" s="102">
        <f t="shared" si="189"/>
        <v>5.7862000115723962E-2</v>
      </c>
    </row>
    <row r="326" spans="1:14" s="40" customFormat="1" x14ac:dyDescent="0.2">
      <c r="A326" s="219" t="s">
        <v>413</v>
      </c>
      <c r="B326" s="113" t="s">
        <v>956</v>
      </c>
      <c r="C326" s="112" t="s">
        <v>197</v>
      </c>
      <c r="D326" s="199" t="str">
        <f>IF(ISNUMBER(SEARCH("Com",B326)),VLOOKUP(B326,'[10]COMP.BG'!$A:$N,3,FALSE),VLOOKUP(B326,[10]SINAPI!$A:$M,2,FALSE))</f>
        <v>CORRIMÃO DUPLO EM AÇO INOX, COM DIÂMETRO DE 32MM, COM PEDESTAL</v>
      </c>
      <c r="E326" s="41" t="str">
        <f>IF(ISNUMBER(SEARCH("Com",B326)),VLOOKUP(B326,'[10]COMP.BG'!$A:$N,5,FALSE),VLOOKUP(B326,[10]SINAPI!$A:$M,4,FALSE))</f>
        <v>M</v>
      </c>
      <c r="F326" s="258">
        <v>99</v>
      </c>
      <c r="G326" s="133">
        <f>IF(ISNUMBER(SEARCH("COM",B326)),VLOOKUP(B326,'[10]COMP.BG'!$A:$M,13,FALSE),VLOOKUP(B326,[10]SINAPI!A:M,7,FALSE))</f>
        <v>744.90352173913061</v>
      </c>
      <c r="H326" s="133">
        <f>IF(ISNUMBER(SEARCH("COM",B326)),VLOOKUP(B326,'[10]COMP.BG'!$A:$N,14,FALSE),VLOOKUP(B326,[10]SINAPI!A:N,6,FALSE))</f>
        <v>54.144000000000005</v>
      </c>
      <c r="I326" s="42">
        <f t="shared" si="184"/>
        <v>73745.45</v>
      </c>
      <c r="J326" s="42">
        <f t="shared" si="185"/>
        <v>5360.26</v>
      </c>
      <c r="K326" s="42">
        <f t="shared" si="186"/>
        <v>79105.709999999992</v>
      </c>
      <c r="L326" s="42">
        <f t="shared" si="187"/>
        <v>18708.5</v>
      </c>
      <c r="M326" s="42">
        <f t="shared" si="188"/>
        <v>97814.209999999992</v>
      </c>
      <c r="N326" s="102">
        <f t="shared" si="189"/>
        <v>0.97814210195628359</v>
      </c>
    </row>
    <row r="327" spans="1:14" s="40" customFormat="1" x14ac:dyDescent="0.2">
      <c r="A327" s="219" t="s">
        <v>414</v>
      </c>
      <c r="B327" s="113" t="s">
        <v>955</v>
      </c>
      <c r="C327" s="112" t="s">
        <v>197</v>
      </c>
      <c r="D327" s="271" t="str">
        <f>IF(ISNUMBER(SEARCH("Com",B327)),VLOOKUP(B327,'[10]COMP.BG'!$A:$N,3,FALSE),VLOOKUP(B327,[10]SINAPI!$A:$M,2,FALSE))</f>
        <v>CORRIMÃO DUPLO EM AÇO INOX, COM DIÂMETRO DE 32MM, FIXO EM PAREDE OU GUARDA-CORPO</v>
      </c>
      <c r="E327" s="41" t="str">
        <f>IF(ISNUMBER(SEARCH("Com",B327)),VLOOKUP(B327,'[10]COMP.BG'!$A:$N,5,FALSE),VLOOKUP(B327,[10]SINAPI!$A:$M,4,FALSE))</f>
        <v>M</v>
      </c>
      <c r="F327" s="258">
        <v>99</v>
      </c>
      <c r="G327" s="133">
        <f>IF(ISNUMBER(SEARCH("COM",B327)),VLOOKUP(B327,'[10]COMP.BG'!$A:$M,13,FALSE),VLOOKUP(B327,[10]SINAPI!A:M,7,FALSE))</f>
        <v>500.02684782608702</v>
      </c>
      <c r="H327" s="133">
        <f>IF(ISNUMBER(SEARCH("COM",B327)),VLOOKUP(B327,'[10]COMP.BG'!$A:$N,14,FALSE),VLOOKUP(B327,[10]SINAPI!A:N,6,FALSE))</f>
        <v>45.120000000000005</v>
      </c>
      <c r="I327" s="42">
        <f t="shared" si="184"/>
        <v>49502.66</v>
      </c>
      <c r="J327" s="42">
        <f t="shared" si="185"/>
        <v>4466.88</v>
      </c>
      <c r="K327" s="42">
        <f t="shared" si="186"/>
        <v>53969.54</v>
      </c>
      <c r="L327" s="42">
        <f t="shared" si="187"/>
        <v>12763.8</v>
      </c>
      <c r="M327" s="42">
        <f t="shared" si="188"/>
        <v>66733.34</v>
      </c>
      <c r="N327" s="102">
        <f t="shared" si="189"/>
        <v>0.66733340133466634</v>
      </c>
    </row>
    <row r="328" spans="1:14" s="40" customFormat="1" x14ac:dyDescent="0.2">
      <c r="A328" s="219" t="s">
        <v>415</v>
      </c>
      <c r="B328" s="119">
        <v>99855</v>
      </c>
      <c r="C328" s="112" t="s">
        <v>192</v>
      </c>
      <c r="D328" s="199" t="str">
        <f>IF(ISNUMBER(SEARCH("Com",B328)),VLOOKUP(B328,'[10]COMP.BG'!$A:$N,3,FALSE),VLOOKUP(B328,[10]SINAPI!$A:$M,2,FALSE))</f>
        <v>CORRIMÃO SIMPLES, DIÂMETRO EXTERNO = 1 1/2", EM AÇO GALVANIZADO. AF_04/2019_P</v>
      </c>
      <c r="E328" s="41" t="str">
        <f>IF(ISNUMBER(SEARCH("Com",B328)),VLOOKUP(B328,'[10]COMP.BG'!$A:$N,5,FALSE),VLOOKUP(B328,[10]SINAPI!$A:$M,4,FALSE))</f>
        <v>M</v>
      </c>
      <c r="F328" s="258">
        <v>99</v>
      </c>
      <c r="G328" s="133" t="str">
        <f>IF(ISNUMBER(SEARCH("COM",B328)),VLOOKUP(B328,'[10]COMP.BG'!$A:$M,13,FALSE),VLOOKUP(B328,[10]SINAPI!A:M,7,FALSE))</f>
        <v>96,27</v>
      </c>
      <c r="H328" s="133" t="str">
        <f>IF(ISNUMBER(SEARCH("COM",B328)),VLOOKUP(B328,'[10]COMP.BG'!$A:$N,14,FALSE),VLOOKUP(B328,[10]SINAPI!A:N,6,FALSE))</f>
        <v>36,72</v>
      </c>
      <c r="I328" s="42">
        <f t="shared" si="184"/>
        <v>9530.73</v>
      </c>
      <c r="J328" s="42">
        <f t="shared" si="185"/>
        <v>3635.28</v>
      </c>
      <c r="K328" s="42">
        <f t="shared" si="186"/>
        <v>13166.01</v>
      </c>
      <c r="L328" s="42">
        <f t="shared" si="187"/>
        <v>3113.76</v>
      </c>
      <c r="M328" s="42">
        <f t="shared" si="188"/>
        <v>16279.77</v>
      </c>
      <c r="N328" s="102">
        <f t="shared" si="189"/>
        <v>0.16279770032559532</v>
      </c>
    </row>
    <row r="329" spans="1:14" s="40" customFormat="1" x14ac:dyDescent="0.2">
      <c r="A329" s="219" t="s">
        <v>416</v>
      </c>
      <c r="B329" s="113" t="s">
        <v>1058</v>
      </c>
      <c r="C329" s="112" t="s">
        <v>197</v>
      </c>
      <c r="D329" s="199" t="str">
        <f>IF(ISNUMBER(SEARCH("Com",B329)),VLOOKUP(B329,'[10]COMP.BG'!$A:$N,3,FALSE),VLOOKUP(B329,[10]SINAPI!$A:$M,2,FALSE))</f>
        <v>ESCADA METÁLICA TIPO MARINHEIRO COM ACABAMENTO EM  PINTURA ESMALTE</v>
      </c>
      <c r="E329" s="41" t="str">
        <f>IF(ISNUMBER(SEARCH("Com",B329)),VLOOKUP(B329,'[10]COMP.BG'!$A:$N,5,FALSE),VLOOKUP(B329,[10]SINAPI!$A:$M,4,FALSE))</f>
        <v>M</v>
      </c>
      <c r="F329" s="258">
        <v>20</v>
      </c>
      <c r="G329" s="133">
        <f>IF(ISNUMBER(SEARCH("COM",B329)),VLOOKUP(B329,'[10]COMP.BG'!$A:$M,13,FALSE),VLOOKUP(B329,[10]SINAPI!A:M,7,FALSE))</f>
        <v>206.851</v>
      </c>
      <c r="H329" s="133">
        <f>IF(ISNUMBER(SEARCH("COM",B329)),VLOOKUP(B329,'[10]COMP.BG'!$A:$N,14,FALSE),VLOOKUP(B329,[10]SINAPI!A:N,6,FALSE))</f>
        <v>114.50999999999999</v>
      </c>
      <c r="I329" s="42">
        <f t="shared" si="184"/>
        <v>4137.0200000000004</v>
      </c>
      <c r="J329" s="42">
        <f t="shared" si="185"/>
        <v>2290.1999999999998</v>
      </c>
      <c r="K329" s="42">
        <f t="shared" si="186"/>
        <v>6427.22</v>
      </c>
      <c r="L329" s="42">
        <f t="shared" si="187"/>
        <v>1520.04</v>
      </c>
      <c r="M329" s="42">
        <f t="shared" si="188"/>
        <v>7947.26</v>
      </c>
      <c r="N329" s="102">
        <f t="shared" si="189"/>
        <v>7.9472600158945153E-2</v>
      </c>
    </row>
    <row r="330" spans="1:14" s="40" customFormat="1" x14ac:dyDescent="0.2">
      <c r="A330" s="219" t="s">
        <v>417</v>
      </c>
      <c r="B330" s="113" t="s">
        <v>960</v>
      </c>
      <c r="C330" s="112" t="s">
        <v>197</v>
      </c>
      <c r="D330" s="199" t="str">
        <f>IF(ISNUMBER(SEARCH("Com",B330)),VLOOKUP(B330,'[10]COMP.BG'!$A:$N,3,FALSE),VLOOKUP(B330,[10]SINAPI!$A:$M,2,FALSE))</f>
        <v>FECHAMENTO COM TELA OTIS TIPO FIXA, ABRIR  OU CORRER</v>
      </c>
      <c r="E330" s="41" t="str">
        <f>IF(ISNUMBER(SEARCH("Com",B330)),VLOOKUP(B330,'[10]COMP.BG'!$A:$N,5,FALSE),VLOOKUP(B330,[10]SINAPI!$A:$M,4,FALSE))</f>
        <v>M2</v>
      </c>
      <c r="F330" s="258">
        <v>50</v>
      </c>
      <c r="G330" s="133">
        <f>IF(ISNUMBER(SEARCH("COM",B330)),VLOOKUP(B330,'[10]COMP.BG'!$A:$M,13,FALSE),VLOOKUP(B330,[10]SINAPI!A:M,7,FALSE))</f>
        <v>203.84399999999999</v>
      </c>
      <c r="H330" s="133">
        <f>IF(ISNUMBER(SEARCH("COM",B330)),VLOOKUP(B330,'[10]COMP.BG'!$A:$N,14,FALSE),VLOOKUP(B330,[10]SINAPI!A:N,6,FALSE))</f>
        <v>52.671999999999997</v>
      </c>
      <c r="I330" s="42">
        <f t="shared" si="184"/>
        <v>10192.200000000001</v>
      </c>
      <c r="J330" s="42">
        <f t="shared" si="185"/>
        <v>2633.6</v>
      </c>
      <c r="K330" s="42">
        <f t="shared" si="186"/>
        <v>12825.800000000001</v>
      </c>
      <c r="L330" s="42">
        <f t="shared" si="187"/>
        <v>3033.3</v>
      </c>
      <c r="M330" s="42">
        <f t="shared" si="188"/>
        <v>15859.100000000002</v>
      </c>
      <c r="N330" s="102">
        <f t="shared" si="189"/>
        <v>0.15859100031718193</v>
      </c>
    </row>
    <row r="331" spans="1:14" s="40" customFormat="1" ht="38.25" x14ac:dyDescent="0.2">
      <c r="A331" s="219" t="s">
        <v>418</v>
      </c>
      <c r="B331" s="113">
        <v>99837</v>
      </c>
      <c r="C331" s="112" t="s">
        <v>192</v>
      </c>
      <c r="D331" s="19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41" t="str">
        <f>IF(ISNUMBER(SEARCH("Com",B331)),VLOOKUP(B331,'[10]COMP.BG'!$A:$N,5,FALSE),VLOOKUP(B331,[10]SINAPI!$A:$M,4,FALSE))</f>
        <v>M</v>
      </c>
      <c r="F331" s="258">
        <v>99</v>
      </c>
      <c r="G331" s="133" t="str">
        <f>IF(ISNUMBER(SEARCH("COM",B331)),VLOOKUP(B331,'[10]COMP.BG'!$A:$M,13,FALSE),VLOOKUP(B331,[10]SINAPI!A:M,7,FALSE))</f>
        <v>521,71</v>
      </c>
      <c r="H331" s="133" t="str">
        <f>IF(ISNUMBER(SEARCH("COM",B331)),VLOOKUP(B331,'[10]COMP.BG'!$A:$N,14,FALSE),VLOOKUP(B331,[10]SINAPI!A:N,6,FALSE))</f>
        <v>213,54</v>
      </c>
      <c r="I331" s="42">
        <f t="shared" si="184"/>
        <v>51649.29</v>
      </c>
      <c r="J331" s="42">
        <f t="shared" si="185"/>
        <v>21140.46</v>
      </c>
      <c r="K331" s="42">
        <f t="shared" si="186"/>
        <v>72789.75</v>
      </c>
      <c r="L331" s="42">
        <f t="shared" si="187"/>
        <v>17214.78</v>
      </c>
      <c r="M331" s="42">
        <f t="shared" si="188"/>
        <v>90004.53</v>
      </c>
      <c r="N331" s="102">
        <f t="shared" si="189"/>
        <v>0.90004530180009001</v>
      </c>
    </row>
    <row r="332" spans="1:14" s="40" customFormat="1" ht="25.5" x14ac:dyDescent="0.2">
      <c r="A332" s="219" t="s">
        <v>419</v>
      </c>
      <c r="B332" s="113" t="s">
        <v>1059</v>
      </c>
      <c r="C332" s="112" t="s">
        <v>197</v>
      </c>
      <c r="D332" s="199" t="str">
        <f>IF(ISNUMBER(SEARCH("Com",B332)),VLOOKUP(B332,'[10]COMP.BG'!$A:$N,3,FALSE),VLOOKUP(B332,[10]SINAPI!$A:$M,2,FALSE))</f>
        <v>GUARDA-CORPO EM AÇO GALVANIZADO PARA ESCADA MARINHEIRO, COM FECHAMENTO INFERIOR E CADEADO, COM ACABAMENTO EM  PINTURA ESMALTE</v>
      </c>
      <c r="E332" s="41" t="str">
        <f>IF(ISNUMBER(SEARCH("Com",B332)),VLOOKUP(B332,'[10]COMP.BG'!$A:$N,5,FALSE),VLOOKUP(B332,[10]SINAPI!$A:$M,4,FALSE))</f>
        <v>M2</v>
      </c>
      <c r="F332" s="258">
        <v>99</v>
      </c>
      <c r="G332" s="133">
        <f>IF(ISNUMBER(SEARCH("COM",B332)),VLOOKUP(B332,'[10]COMP.BG'!$A:$M,13,FALSE),VLOOKUP(B332,[10]SINAPI!A:M,7,FALSE))</f>
        <v>345.73200000000003</v>
      </c>
      <c r="H332" s="133">
        <f>IF(ISNUMBER(SEARCH("COM",B332)),VLOOKUP(B332,'[10]COMP.BG'!$A:$N,14,FALSE),VLOOKUP(B332,[10]SINAPI!A:N,6,FALSE))</f>
        <v>154.72800000000001</v>
      </c>
      <c r="I332" s="42">
        <f t="shared" si="184"/>
        <v>34227.47</v>
      </c>
      <c r="J332" s="42">
        <f t="shared" si="185"/>
        <v>15318.07</v>
      </c>
      <c r="K332" s="42">
        <f t="shared" si="186"/>
        <v>49545.54</v>
      </c>
      <c r="L332" s="42">
        <f t="shared" si="187"/>
        <v>11717.52</v>
      </c>
      <c r="M332" s="42">
        <f t="shared" si="188"/>
        <v>61263.06</v>
      </c>
      <c r="N332" s="102">
        <f t="shared" si="189"/>
        <v>0.61263060122526081</v>
      </c>
    </row>
    <row r="333" spans="1:14" s="40" customFormat="1" x14ac:dyDescent="0.2">
      <c r="A333" s="219" t="s">
        <v>420</v>
      </c>
      <c r="B333" s="113" t="s">
        <v>957</v>
      </c>
      <c r="C333" s="112" t="s">
        <v>197</v>
      </c>
      <c r="D333" s="199" t="str">
        <f>IF(ISNUMBER(SEARCH("Com",B333)),VLOOKUP(B333,'[10]COMP.BG'!$A:$N,3,FALSE),VLOOKUP(B333,[10]SINAPI!$A:$M,2,FALSE))</f>
        <v>GUARDA-CORPO EM AÇO INOX COM VIDRO LAMINADO 8MM (4+4)</v>
      </c>
      <c r="E333" s="41" t="str">
        <f>IF(ISNUMBER(SEARCH("Com",B333)),VLOOKUP(B333,'[10]COMP.BG'!$A:$N,5,FALSE),VLOOKUP(B333,[10]SINAPI!$A:$M,4,FALSE))</f>
        <v>M</v>
      </c>
      <c r="F333" s="258">
        <v>30</v>
      </c>
      <c r="G333" s="133">
        <f>IF(ISNUMBER(SEARCH("COM",B333)),VLOOKUP(B333,'[10]COMP.BG'!$A:$M,13,FALSE),VLOOKUP(B333,[10]SINAPI!A:M,7,FALSE))</f>
        <v>1481.3117391304347</v>
      </c>
      <c r="H333" s="133">
        <f>IF(ISNUMBER(SEARCH("COM",B333)),VLOOKUP(B333,'[10]COMP.BG'!$A:$N,14,FALSE),VLOOKUP(B333,[10]SINAPI!A:N,6,FALSE))</f>
        <v>104.3</v>
      </c>
      <c r="I333" s="42">
        <f t="shared" si="184"/>
        <v>44439.35</v>
      </c>
      <c r="J333" s="42">
        <f t="shared" si="185"/>
        <v>3129</v>
      </c>
      <c r="K333" s="42">
        <f t="shared" si="186"/>
        <v>47568.35</v>
      </c>
      <c r="L333" s="42">
        <f t="shared" si="187"/>
        <v>11249.91</v>
      </c>
      <c r="M333" s="42">
        <f t="shared" si="188"/>
        <v>58818.259999999995</v>
      </c>
      <c r="N333" s="102">
        <f t="shared" si="189"/>
        <v>0.58818260117636478</v>
      </c>
    </row>
    <row r="334" spans="1:14" s="40" customFormat="1" ht="25.5" x14ac:dyDescent="0.2">
      <c r="A334" s="219" t="s">
        <v>421</v>
      </c>
      <c r="B334" s="113" t="s">
        <v>961</v>
      </c>
      <c r="C334" s="112" t="s">
        <v>197</v>
      </c>
      <c r="D334" s="199" t="str">
        <f>IF(ISNUMBER(SEARCH("Com",B334)),VLOOKUP(B334,'[10]COMP.BG'!$A:$N,3,FALSE),VLOOKUP(B334,[10]SINAPI!$A:$M,2,FALSE))</f>
        <v>NOVO PÓRTICO 24 HORAS (TIPO COLUNA), INCL. PINTURA AUTOMOTIVA AZUL PADRÃO CAIXA, FURAÇÕES PARA BOTOEIRA</v>
      </c>
      <c r="E334" s="41" t="str">
        <f>IF(ISNUMBER(SEARCH("Com",B334)),VLOOKUP(B334,'[10]COMP.BG'!$A:$N,5,FALSE),VLOOKUP(B334,[10]SINAPI!$A:$M,4,FALSE))</f>
        <v>CJ</v>
      </c>
      <c r="F334" s="258">
        <v>2</v>
      </c>
      <c r="G334" s="133">
        <f>IF(ISNUMBER(SEARCH("COM",B334)),VLOOKUP(B334,'[10]COMP.BG'!$A:$M,13,FALSE),VLOOKUP(B334,[10]SINAPI!A:M,7,FALSE))</f>
        <v>3492.7076999999999</v>
      </c>
      <c r="H334" s="133">
        <f>IF(ISNUMBER(SEARCH("COM",B334)),VLOOKUP(B334,'[10]COMP.BG'!$A:$N,14,FALSE),VLOOKUP(B334,[10]SINAPI!A:N,6,FALSE))</f>
        <v>223.47</v>
      </c>
      <c r="I334" s="42">
        <f t="shared" si="184"/>
        <v>6985.42</v>
      </c>
      <c r="J334" s="42">
        <f t="shared" si="185"/>
        <v>446.94</v>
      </c>
      <c r="K334" s="42">
        <f t="shared" si="186"/>
        <v>7432.36</v>
      </c>
      <c r="L334" s="42">
        <f t="shared" si="187"/>
        <v>1757.75</v>
      </c>
      <c r="M334" s="42">
        <f t="shared" si="188"/>
        <v>9190.11</v>
      </c>
      <c r="N334" s="102">
        <f t="shared" si="189"/>
        <v>9.1901100183802154E-2</v>
      </c>
    </row>
    <row r="335" spans="1:14" s="40" customFormat="1" ht="25.5" x14ac:dyDescent="0.2">
      <c r="A335" s="256" t="s">
        <v>1057</v>
      </c>
      <c r="B335" s="113" t="s">
        <v>962</v>
      </c>
      <c r="C335" s="112" t="s">
        <v>197</v>
      </c>
      <c r="D335" s="199" t="str">
        <f>IF(ISNUMBER(SEARCH("Com",B335)),VLOOKUP(B335,'[10]COMP.BG'!$A:$N,3,FALSE),VLOOKUP(B335,[10]SINAPI!$A:$M,2,FALSE))</f>
        <v>NOVO SUBPÓRTICO (GOLEIRA), INCL. PINTURA AUTOMOTIVA AZUL PADRÃO CAIXA, FURAÇÕES PARA BOTOEIRA</v>
      </c>
      <c r="E335" s="41" t="str">
        <f>IF(ISNUMBER(SEARCH("Com",B335)),VLOOKUP(B335,'[10]COMP.BG'!$A:$N,5,FALSE),VLOOKUP(B335,[10]SINAPI!$A:$M,4,FALSE))</f>
        <v>CJ</v>
      </c>
      <c r="F335" s="258">
        <v>2</v>
      </c>
      <c r="G335" s="133">
        <f>IF(ISNUMBER(SEARCH("COM",B335)),VLOOKUP(B335,'[10]COMP.BG'!$A:$M,13,FALSE),VLOOKUP(B335,[10]SINAPI!A:M,7,FALSE))</f>
        <v>9141.7592499999973</v>
      </c>
      <c r="H335" s="133">
        <f>IF(ISNUMBER(SEARCH("COM",B335)),VLOOKUP(B335,'[10]COMP.BG'!$A:$N,14,FALSE),VLOOKUP(B335,[10]SINAPI!A:N,6,FALSE))</f>
        <v>548.9</v>
      </c>
      <c r="I335" s="42">
        <f t="shared" si="184"/>
        <v>18283.52</v>
      </c>
      <c r="J335" s="42">
        <f t="shared" si="185"/>
        <v>1097.8</v>
      </c>
      <c r="K335" s="42">
        <f t="shared" si="186"/>
        <v>19381.32</v>
      </c>
      <c r="L335" s="42">
        <f t="shared" si="187"/>
        <v>4583.68</v>
      </c>
      <c r="M335" s="42">
        <f t="shared" si="188"/>
        <v>23965</v>
      </c>
      <c r="N335" s="102">
        <f t="shared" si="189"/>
        <v>0.23965000047929985</v>
      </c>
    </row>
    <row r="336" spans="1:14" s="40" customFormat="1" x14ac:dyDescent="0.2">
      <c r="A336" s="219" t="s">
        <v>1101</v>
      </c>
      <c r="B336" s="113" t="s">
        <v>1056</v>
      </c>
      <c r="C336" s="112" t="s">
        <v>197</v>
      </c>
      <c r="D336" s="199" t="str">
        <f>IF(ISNUMBER(SEARCH("Com",B336)),VLOOKUP(B336,'[10]COMP.BG'!$A:$N,3,FALSE),VLOOKUP(B336,[10]SINAPI!$A:$M,2,FALSE))</f>
        <v>PÁRA-RODAS EM TUBO METÁLICO 2" COM PINTURA EM EPÓX</v>
      </c>
      <c r="E336" s="41" t="str">
        <f>IF(ISNUMBER(SEARCH("Com",B336)),VLOOKUP(B336,'[10]COMP.BG'!$A:$N,5,FALSE),VLOOKUP(B336,[10]SINAPI!$A:$M,4,FALSE))</f>
        <v>UN</v>
      </c>
      <c r="F336" s="258">
        <v>10</v>
      </c>
      <c r="G336" s="133">
        <f>IF(ISNUMBER(SEARCH("COM",B336)),VLOOKUP(B336,'[10]COMP.BG'!$A:$M,13,FALSE),VLOOKUP(B336,[10]SINAPI!A:M,7,FALSE))</f>
        <v>211.58700000000002</v>
      </c>
      <c r="H336" s="133">
        <f>IF(ISNUMBER(SEARCH("COM",B336)),VLOOKUP(B336,'[10]COMP.BG'!$A:$N,14,FALSE),VLOOKUP(B336,[10]SINAPI!A:N,6,FALSE))</f>
        <v>38.283999999999999</v>
      </c>
      <c r="I336" s="42">
        <f t="shared" si="184"/>
        <v>2115.87</v>
      </c>
      <c r="J336" s="42">
        <f t="shared" si="185"/>
        <v>382.84</v>
      </c>
      <c r="K336" s="42">
        <f t="shared" si="186"/>
        <v>2498.71</v>
      </c>
      <c r="L336" s="42">
        <f t="shared" si="187"/>
        <v>590.94000000000005</v>
      </c>
      <c r="M336" s="42">
        <f t="shared" si="188"/>
        <v>3089.65</v>
      </c>
      <c r="N336" s="102">
        <f t="shared" si="189"/>
        <v>3.0896500061792984E-2</v>
      </c>
    </row>
    <row r="337" spans="1:14" s="40" customFormat="1" x14ac:dyDescent="0.2">
      <c r="A337" s="198" t="s">
        <v>1106</v>
      </c>
      <c r="B337" s="197"/>
      <c r="C337" s="222"/>
      <c r="D337" s="209" t="s">
        <v>963</v>
      </c>
      <c r="E337" s="197"/>
      <c r="F337" s="255">
        <v>0</v>
      </c>
      <c r="G337" s="197"/>
      <c r="H337" s="197"/>
      <c r="I337" s="197"/>
      <c r="J337" s="197"/>
      <c r="K337" s="197"/>
      <c r="L337" s="197"/>
      <c r="M337" s="197"/>
      <c r="N337" s="216"/>
    </row>
    <row r="338" spans="1:14" s="40" customFormat="1" ht="38.25" x14ac:dyDescent="0.2">
      <c r="A338" s="219" t="s">
        <v>1107</v>
      </c>
      <c r="B338" s="113" t="s">
        <v>1049</v>
      </c>
      <c r="C338" s="112" t="s">
        <v>197</v>
      </c>
      <c r="D338" s="19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41" t="str">
        <f>IF(ISNUMBER(SEARCH("Com",B338)),VLOOKUP(B338,'[10]COMP.BG'!$A:$N,5,FALSE),VLOOKUP(B338,[10]SINAPI!$A:$M,4,FALSE))</f>
        <v>M2</v>
      </c>
      <c r="F338" s="258">
        <v>30</v>
      </c>
      <c r="G338" s="133">
        <f>IF(ISNUMBER(SEARCH("COM",B338)),VLOOKUP(B338,'[10]COMP.BG'!$A:$M,13,FALSE),VLOOKUP(B338,[10]SINAPI!A:M,7,FALSE))</f>
        <v>2125.5459999999998</v>
      </c>
      <c r="H338" s="133">
        <f>IF(ISNUMBER(SEARCH("COM",B338)),VLOOKUP(B338,'[10]COMP.BG'!$A:$N,14,FALSE),VLOOKUP(B338,[10]SINAPI!A:N,6,FALSE))</f>
        <v>913.89200000000005</v>
      </c>
      <c r="I338" s="42">
        <f>ROUND(F338*G338,2)</f>
        <v>63766.38</v>
      </c>
      <c r="J338" s="42">
        <f>ROUND(F338*H338,2)</f>
        <v>27416.76</v>
      </c>
      <c r="K338" s="42">
        <f>I338+J338</f>
        <v>91183.14</v>
      </c>
      <c r="L338" s="42">
        <f>ROUND($L$15*K338,2)</f>
        <v>21564.81</v>
      </c>
      <c r="M338" s="42">
        <f>K338+L338</f>
        <v>112747.95</v>
      </c>
      <c r="N338" s="102">
        <f>M338/$M$1018*100</f>
        <v>1.1274795022549582</v>
      </c>
    </row>
    <row r="339" spans="1:14" s="40" customFormat="1" ht="25.5" x14ac:dyDescent="0.2">
      <c r="A339" s="219" t="s">
        <v>1108</v>
      </c>
      <c r="B339" s="113" t="s">
        <v>1050</v>
      </c>
      <c r="C339" s="112" t="s">
        <v>197</v>
      </c>
      <c r="D339" s="199" t="str">
        <f>IF(ISNUMBER(SEARCH("Com",B339)),VLOOKUP(B339,'[10]COMP.BG'!$A:$N,3,FALSE),VLOOKUP(B339,[10]SINAPI!$A:$M,2,FALSE))</f>
        <v>ARMÁRIOS AÉREO DE COPA EM MADEIRA MDF REFORÇADA E REVEST. LAMINADO MELAMÍNICO, PORTAS DE ABRIR</v>
      </c>
      <c r="E339" s="41" t="str">
        <f>IF(ISNUMBER(SEARCH("Com",B339)),VLOOKUP(B339,'[10]COMP.BG'!$A:$N,5,FALSE),VLOOKUP(B339,[10]SINAPI!$A:$M,4,FALSE))</f>
        <v>M2</v>
      </c>
      <c r="F339" s="258">
        <v>30</v>
      </c>
      <c r="G339" s="133">
        <f>IF(ISNUMBER(SEARCH("COM",B339)),VLOOKUP(B339,'[10]COMP.BG'!$A:$M,13,FALSE),VLOOKUP(B339,[10]SINAPI!A:M,7,FALSE))</f>
        <v>1432.2400000000002</v>
      </c>
      <c r="H339" s="133">
        <f>IF(ISNUMBER(SEARCH("COM",B339)),VLOOKUP(B339,'[10]COMP.BG'!$A:$N,14,FALSE),VLOOKUP(B339,[10]SINAPI!A:N,6,FALSE))</f>
        <v>758.94</v>
      </c>
      <c r="I339" s="42">
        <f>ROUND(F339*G339,2)</f>
        <v>42967.199999999997</v>
      </c>
      <c r="J339" s="42">
        <f>ROUND(F339*H339,2)</f>
        <v>22768.2</v>
      </c>
      <c r="K339" s="42">
        <f>I339+J339</f>
        <v>65735.399999999994</v>
      </c>
      <c r="L339" s="42">
        <f>ROUND($L$15*K339,2)</f>
        <v>15546.42</v>
      </c>
      <c r="M339" s="42">
        <f>K339+L339</f>
        <v>81281.819999999992</v>
      </c>
      <c r="N339" s="102">
        <f>M339/$M$1018*100</f>
        <v>0.81281820162563589</v>
      </c>
    </row>
    <row r="340" spans="1:14" s="40" customFormat="1" x14ac:dyDescent="0.2">
      <c r="A340" s="234" t="s">
        <v>1395</v>
      </c>
      <c r="B340" s="235"/>
      <c r="C340" s="236"/>
      <c r="D340" s="229" t="s">
        <v>1397</v>
      </c>
      <c r="E340" s="235"/>
      <c r="F340" s="250">
        <v>0</v>
      </c>
      <c r="G340" s="235"/>
      <c r="H340" s="235"/>
      <c r="I340" s="235"/>
      <c r="J340" s="235"/>
      <c r="K340" s="235"/>
      <c r="L340" s="235"/>
      <c r="M340" s="235"/>
      <c r="N340" s="237"/>
    </row>
    <row r="341" spans="1:14" s="40" customFormat="1" ht="25.5" x14ac:dyDescent="0.2">
      <c r="A341" s="219" t="s">
        <v>1396</v>
      </c>
      <c r="B341" s="113" t="s">
        <v>1394</v>
      </c>
      <c r="C341" s="112" t="s">
        <v>1335</v>
      </c>
      <c r="D341" s="267" t="s">
        <v>1336</v>
      </c>
      <c r="E341" s="41" t="s">
        <v>196</v>
      </c>
      <c r="F341" s="258">
        <v>12</v>
      </c>
      <c r="G341" s="233">
        <f>2441.64*0.8</f>
        <v>1953.3119999999999</v>
      </c>
      <c r="H341" s="233">
        <f>2441.64*0.2</f>
        <v>488.32799999999997</v>
      </c>
      <c r="I341" s="42">
        <f t="shared" ref="I341:I344" si="190">ROUND(F341*G341,2)</f>
        <v>23439.74</v>
      </c>
      <c r="J341" s="42">
        <f t="shared" ref="J341:J344" si="191">ROUND(F341*H341,2)</f>
        <v>5859.94</v>
      </c>
      <c r="K341" s="42">
        <f t="shared" ref="K341:K344" si="192">I341+J341</f>
        <v>29299.68</v>
      </c>
      <c r="L341" s="42">
        <f t="shared" ref="L341:L344" si="193">ROUND($L$15*K341,2)</f>
        <v>6929.37</v>
      </c>
      <c r="M341" s="42">
        <f t="shared" ref="M341:M344" si="194">K341+L341</f>
        <v>36229.050000000003</v>
      </c>
      <c r="N341" s="102">
        <f t="shared" ref="N341:N346" si="195">M341/$M$1018*100</f>
        <v>0.3622905007245808</v>
      </c>
    </row>
    <row r="342" spans="1:14" s="40" customFormat="1" ht="17.25" customHeight="1" x14ac:dyDescent="0.2">
      <c r="A342" s="219" t="s">
        <v>1398</v>
      </c>
      <c r="B342" s="113" t="s">
        <v>1394</v>
      </c>
      <c r="C342" s="112" t="s">
        <v>1335</v>
      </c>
      <c r="D342" s="267" t="s">
        <v>1337</v>
      </c>
      <c r="E342" s="41" t="s">
        <v>196</v>
      </c>
      <c r="F342" s="258">
        <v>12</v>
      </c>
      <c r="G342" s="233">
        <f>1756.07*0.8</f>
        <v>1404.856</v>
      </c>
      <c r="H342" s="233">
        <f>1756.07*0.2</f>
        <v>351.214</v>
      </c>
      <c r="I342" s="42">
        <f t="shared" si="190"/>
        <v>16858.27</v>
      </c>
      <c r="J342" s="42">
        <f t="shared" si="191"/>
        <v>4214.57</v>
      </c>
      <c r="K342" s="42">
        <f t="shared" si="192"/>
        <v>21072.84</v>
      </c>
      <c r="L342" s="42">
        <f t="shared" si="193"/>
        <v>4983.7299999999996</v>
      </c>
      <c r="M342" s="42">
        <f t="shared" si="194"/>
        <v>26056.57</v>
      </c>
      <c r="N342" s="102">
        <f t="shared" si="195"/>
        <v>0.2605657005211312</v>
      </c>
    </row>
    <row r="343" spans="1:14" s="40" customFormat="1" ht="15.75" customHeight="1" x14ac:dyDescent="0.2">
      <c r="A343" s="219" t="s">
        <v>1399</v>
      </c>
      <c r="B343" s="113" t="s">
        <v>1394</v>
      </c>
      <c r="C343" s="112" t="s">
        <v>1335</v>
      </c>
      <c r="D343" s="267" t="s">
        <v>1338</v>
      </c>
      <c r="E343" s="41" t="s">
        <v>199</v>
      </c>
      <c r="F343" s="258">
        <v>36</v>
      </c>
      <c r="G343" s="233">
        <f>142.21*0.8</f>
        <v>113.76800000000001</v>
      </c>
      <c r="H343" s="233">
        <f>142.2*0.2</f>
        <v>28.439999999999998</v>
      </c>
      <c r="I343" s="42">
        <f t="shared" si="190"/>
        <v>4095.65</v>
      </c>
      <c r="J343" s="42">
        <f t="shared" si="191"/>
        <v>1023.84</v>
      </c>
      <c r="K343" s="42">
        <f t="shared" si="192"/>
        <v>5119.49</v>
      </c>
      <c r="L343" s="42">
        <f t="shared" si="193"/>
        <v>1210.76</v>
      </c>
      <c r="M343" s="42">
        <f t="shared" si="194"/>
        <v>6330.25</v>
      </c>
      <c r="N343" s="102">
        <f t="shared" si="195"/>
        <v>6.330250012660496E-2</v>
      </c>
    </row>
    <row r="344" spans="1:14" s="40" customFormat="1" ht="17.25" customHeight="1" x14ac:dyDescent="0.2">
      <c r="A344" s="219" t="s">
        <v>1400</v>
      </c>
      <c r="B344" s="113" t="s">
        <v>1394</v>
      </c>
      <c r="C344" s="112" t="s">
        <v>1335</v>
      </c>
      <c r="D344" s="267" t="s">
        <v>1339</v>
      </c>
      <c r="E344" s="41" t="s">
        <v>196</v>
      </c>
      <c r="F344" s="258">
        <v>12</v>
      </c>
      <c r="G344" s="233">
        <f>598.67*0.8</f>
        <v>478.93599999999998</v>
      </c>
      <c r="H344" s="233">
        <f>598.67*0.2</f>
        <v>119.73399999999999</v>
      </c>
      <c r="I344" s="42">
        <f t="shared" si="190"/>
        <v>5747.23</v>
      </c>
      <c r="J344" s="42">
        <f t="shared" si="191"/>
        <v>1436.81</v>
      </c>
      <c r="K344" s="42">
        <f t="shared" si="192"/>
        <v>7184.0399999999991</v>
      </c>
      <c r="L344" s="42">
        <f t="shared" si="193"/>
        <v>1699.03</v>
      </c>
      <c r="M344" s="42">
        <f t="shared" si="194"/>
        <v>8883.07</v>
      </c>
      <c r="N344" s="102">
        <f t="shared" si="195"/>
        <v>8.8830700177661343E-2</v>
      </c>
    </row>
    <row r="345" spans="1:14" s="40" customFormat="1" ht="17.25" customHeight="1" x14ac:dyDescent="0.2">
      <c r="A345" s="256" t="s">
        <v>1401</v>
      </c>
      <c r="B345" s="113" t="s">
        <v>1394</v>
      </c>
      <c r="C345" s="112" t="s">
        <v>1335</v>
      </c>
      <c r="D345" s="267" t="s">
        <v>1340</v>
      </c>
      <c r="E345" s="41" t="s">
        <v>196</v>
      </c>
      <c r="F345" s="258">
        <v>12</v>
      </c>
      <c r="G345" s="233">
        <f>201*0.8</f>
        <v>160.80000000000001</v>
      </c>
      <c r="H345" s="233">
        <f>201.01*0.2</f>
        <v>40.201999999999998</v>
      </c>
      <c r="I345" s="42">
        <f t="shared" ref="I345" si="196">ROUND(F345*G345,2)</f>
        <v>1929.6</v>
      </c>
      <c r="J345" s="42">
        <f t="shared" ref="J345" si="197">ROUND(F345*H345,2)</f>
        <v>482.42</v>
      </c>
      <c r="K345" s="42">
        <f t="shared" ref="K345" si="198">I345+J345</f>
        <v>2412.02</v>
      </c>
      <c r="L345" s="42">
        <f t="shared" ref="L345" si="199">ROUND($L$15*K345,2)</f>
        <v>570.44000000000005</v>
      </c>
      <c r="M345" s="42">
        <f t="shared" ref="M345" si="200">K345+L345</f>
        <v>2982.46</v>
      </c>
      <c r="N345" s="102">
        <f t="shared" si="195"/>
        <v>2.9824600059649181E-2</v>
      </c>
    </row>
    <row r="346" spans="1:14" s="40" customFormat="1" ht="24" customHeight="1" x14ac:dyDescent="0.2">
      <c r="A346" s="256" t="s">
        <v>1680</v>
      </c>
      <c r="B346" s="113" t="s">
        <v>1394</v>
      </c>
      <c r="C346" s="112" t="s">
        <v>1335</v>
      </c>
      <c r="D346" s="267" t="s">
        <v>1681</v>
      </c>
      <c r="E346" s="41" t="s">
        <v>196</v>
      </c>
      <c r="F346" s="258">
        <v>1</v>
      </c>
      <c r="G346" s="233">
        <f>((265.5+598.67+201.01)*0.8)</f>
        <v>852.14399999999989</v>
      </c>
      <c r="H346" s="233">
        <f>((265.5+598.67+201.01)*0.2)</f>
        <v>213.03599999999997</v>
      </c>
      <c r="I346" s="42">
        <f t="shared" ref="I346" si="201">ROUND(F346*G346,2)</f>
        <v>852.14</v>
      </c>
      <c r="J346" s="42">
        <f t="shared" ref="J346" si="202">ROUND(F346*H346,2)</f>
        <v>213.04</v>
      </c>
      <c r="K346" s="42">
        <f t="shared" ref="K346" si="203">I346+J346</f>
        <v>1065.18</v>
      </c>
      <c r="L346" s="42">
        <f t="shared" ref="L346" si="204">ROUND($L$15*K346,2)</f>
        <v>251.92</v>
      </c>
      <c r="M346" s="42">
        <f t="shared" ref="M346" si="205">K346+L346</f>
        <v>1317.1000000000001</v>
      </c>
      <c r="N346" s="102">
        <f t="shared" si="195"/>
        <v>1.3171000026341993E-2</v>
      </c>
    </row>
    <row r="347" spans="1:14" s="40" customFormat="1" x14ac:dyDescent="0.2">
      <c r="A347" s="213">
        <v>9</v>
      </c>
      <c r="B347" s="217"/>
      <c r="C347" s="221"/>
      <c r="D347" s="227" t="s">
        <v>1060</v>
      </c>
      <c r="E347" s="215"/>
      <c r="F347" s="206"/>
      <c r="G347" s="206"/>
      <c r="H347" s="206"/>
      <c r="I347" s="207">
        <f t="shared" ref="I347:N347" si="206">SUM(I348:I369)</f>
        <v>116329.67</v>
      </c>
      <c r="J347" s="207">
        <f t="shared" si="206"/>
        <v>39620.040000000008</v>
      </c>
      <c r="K347" s="207">
        <f t="shared" si="206"/>
        <v>155949.71000000005</v>
      </c>
      <c r="L347" s="207">
        <f t="shared" si="206"/>
        <v>36882.11</v>
      </c>
      <c r="M347" s="207">
        <f t="shared" si="206"/>
        <v>192831.82</v>
      </c>
      <c r="N347" s="207">
        <f t="shared" si="206"/>
        <v>1.9283182038566353</v>
      </c>
    </row>
    <row r="348" spans="1:14" ht="25.5" x14ac:dyDescent="0.2">
      <c r="A348" s="228" t="s">
        <v>70</v>
      </c>
      <c r="B348" s="113" t="s">
        <v>1061</v>
      </c>
      <c r="C348" s="112" t="s">
        <v>197</v>
      </c>
      <c r="D348" s="199" t="str">
        <f>IF(ISNUMBER(SEARCH("Com",B348)),VLOOKUP(B348,'[10]COMP.BG'!$A:$N,3,FALSE),VLOOKUP(B348,[10]SINAPI!$A:$M,2,FALSE))</f>
        <v>ACOMPANHAMENTO/ARREMATES DAS INSTALAÇÕES DE NOVAS PORTAS GIRATÓRIA / ECLUSAS (PSDM/ECLUSA - FORN.PELA CAIXA)</v>
      </c>
      <c r="E348" s="41" t="str">
        <f>IF(ISNUMBER(SEARCH("Com",B348)),VLOOKUP(B348,'[10]COMP.BG'!$A:$N,5,FALSE),VLOOKUP(B348,[10]SINAPI!$A:$M,4,FALSE))</f>
        <v>UN</v>
      </c>
      <c r="F348" s="258">
        <v>1</v>
      </c>
      <c r="G348" s="133">
        <f>IF(ISNUMBER(SEARCH("COM",B348)),VLOOKUP(B348,'[10]COMP.BG'!$A:$M,13,FALSE),VLOOKUP(B348,[10]SINAPI!A:M,7,FALSE))</f>
        <v>196.85999999999999</v>
      </c>
      <c r="H348" s="133">
        <f>IF(ISNUMBER(SEARCH("COM",B348)),VLOOKUP(B348,'[10]COMP.BG'!$A:$N,14,FALSE),VLOOKUP(B348,[10]SINAPI!A:N,6,FALSE))</f>
        <v>527.9899999999999</v>
      </c>
      <c r="I348" s="42">
        <f t="shared" ref="I348:I369" si="207">ROUND(F348*G348,2)</f>
        <v>196.86</v>
      </c>
      <c r="J348" s="42">
        <f t="shared" ref="J348:J369" si="208">ROUND(F348*H348,2)</f>
        <v>527.99</v>
      </c>
      <c r="K348" s="42">
        <f t="shared" ref="K348:K369" si="209">I348+J348</f>
        <v>724.85</v>
      </c>
      <c r="L348" s="42">
        <f t="shared" ref="L348:L369" si="210">ROUND($L$15*K348,2)</f>
        <v>171.43</v>
      </c>
      <c r="M348" s="42">
        <f t="shared" ref="M348:M369" si="211">K348+L348</f>
        <v>896.28</v>
      </c>
      <c r="N348" s="102">
        <f t="shared" ref="N348:N369" si="212">M348/$M$1018*100</f>
        <v>8.962800017925595E-3</v>
      </c>
    </row>
    <row r="349" spans="1:14" x14ac:dyDescent="0.2">
      <c r="A349" s="228" t="s">
        <v>71</v>
      </c>
      <c r="B349" s="113" t="s">
        <v>1062</v>
      </c>
      <c r="C349" s="112" t="s">
        <v>197</v>
      </c>
      <c r="D349" s="199" t="str">
        <f>IF(ISNUMBER(SEARCH("Com",B349)),VLOOKUP(B349,'[10]COMP.BG'!$A:$N,3,FALSE),VLOOKUP(B349,[10]SINAPI!$A:$M,2,FALSE))</f>
        <v>AS BUILT FINAL DA OBRA (ÁREA DE PRANCHAS)</v>
      </c>
      <c r="E349" s="41" t="str">
        <f>IF(ISNUMBER(SEARCH("Com",B349)),VLOOKUP(B349,'[10]COMP.BG'!$A:$N,5,FALSE),VLOOKUP(B349,[10]SINAPI!$A:$M,4,FALSE))</f>
        <v>M2</v>
      </c>
      <c r="F349" s="258">
        <v>306</v>
      </c>
      <c r="G349" s="133">
        <f>IF(ISNUMBER(SEARCH("COM",B349)),VLOOKUP(B349,'[10]COMP.BG'!$A:$M,13,FALSE),VLOOKUP(B349,[10]SINAPI!A:M,7,FALSE))</f>
        <v>7.7000000000000013E-2</v>
      </c>
      <c r="H349" s="133">
        <f>IF(ISNUMBER(SEARCH("COM",B349)),VLOOKUP(B349,'[10]COMP.BG'!$A:$N,14,FALSE),VLOOKUP(B349,[10]SINAPI!A:N,6,FALSE))</f>
        <v>5.3915000000000006</v>
      </c>
      <c r="I349" s="42">
        <f t="shared" si="207"/>
        <v>23.56</v>
      </c>
      <c r="J349" s="42">
        <f t="shared" si="208"/>
        <v>1649.8</v>
      </c>
      <c r="K349" s="42">
        <f t="shared" si="209"/>
        <v>1673.36</v>
      </c>
      <c r="L349" s="42">
        <f t="shared" si="210"/>
        <v>395.75</v>
      </c>
      <c r="M349" s="42">
        <f t="shared" si="211"/>
        <v>2069.1099999999997</v>
      </c>
      <c r="N349" s="102">
        <f t="shared" si="212"/>
        <v>2.0691100041382183E-2</v>
      </c>
    </row>
    <row r="350" spans="1:14" s="40" customFormat="1" x14ac:dyDescent="0.2">
      <c r="A350" s="228" t="s">
        <v>72</v>
      </c>
      <c r="B350" s="113" t="s">
        <v>1067</v>
      </c>
      <c r="C350" s="112" t="s">
        <v>197</v>
      </c>
      <c r="D350" s="199" t="str">
        <f>IF(ISNUMBER(SEARCH("Com",B350)),VLOOKUP(B350,'[10]COMP.BG'!$A:$N,3,FALSE),VLOOKUP(B350,[10]SINAPI!$A:$M,2,FALSE))</f>
        <v>CAPACHO DE VINIL, COR CINZA, ESPESSURA 12MM</v>
      </c>
      <c r="E350" s="41" t="str">
        <f>IF(ISNUMBER(SEARCH("Com",B350)),VLOOKUP(B350,'[10]COMP.BG'!$A:$N,5,FALSE),VLOOKUP(B350,[10]SINAPI!$A:$M,4,FALSE))</f>
        <v>M2</v>
      </c>
      <c r="F350" s="258">
        <v>8</v>
      </c>
      <c r="G350" s="133">
        <f>IF(ISNUMBER(SEARCH("COM",B350)),VLOOKUP(B350,'[10]COMP.BG'!$A:$M,13,FALSE),VLOOKUP(B350,[10]SINAPI!A:M,7,FALSE))</f>
        <v>144.9205</v>
      </c>
      <c r="H350" s="133">
        <f>IF(ISNUMBER(SEARCH("COM",B350)),VLOOKUP(B350,'[10]COMP.BG'!$A:$N,14,FALSE),VLOOKUP(B350,[10]SINAPI!A:N,6,FALSE))</f>
        <v>7.7579999999999991</v>
      </c>
      <c r="I350" s="42">
        <f t="shared" si="207"/>
        <v>1159.3599999999999</v>
      </c>
      <c r="J350" s="42">
        <f t="shared" si="208"/>
        <v>62.06</v>
      </c>
      <c r="K350" s="42">
        <f t="shared" si="209"/>
        <v>1221.4199999999998</v>
      </c>
      <c r="L350" s="42">
        <f t="shared" si="210"/>
        <v>288.87</v>
      </c>
      <c r="M350" s="42">
        <f t="shared" si="211"/>
        <v>1510.29</v>
      </c>
      <c r="N350" s="102">
        <f t="shared" si="212"/>
        <v>1.5102900030205792E-2</v>
      </c>
    </row>
    <row r="351" spans="1:14" s="40" customFormat="1" x14ac:dyDescent="0.2">
      <c r="A351" s="228" t="s">
        <v>73</v>
      </c>
      <c r="B351" s="113" t="s">
        <v>1063</v>
      </c>
      <c r="C351" s="112" t="s">
        <v>197</v>
      </c>
      <c r="D351" s="199" t="str">
        <f>IF(ISNUMBER(SEARCH("Com",B351)),VLOOKUP(B351,'[10]COMP.BG'!$A:$N,3,FALSE),VLOOKUP(B351,[10]SINAPI!$A:$M,2,FALSE))</f>
        <v>CHUMBAMENTO DE EQUIPAMENTOS TIPO CASH DO AUTOATENDIMENTO</v>
      </c>
      <c r="E351" s="41" t="str">
        <f>IF(ISNUMBER(SEARCH("Com",B351)),VLOOKUP(B351,'[10]COMP.BG'!$A:$N,5,FALSE),VLOOKUP(B351,[10]SINAPI!$A:$M,4,FALSE))</f>
        <v>UN</v>
      </c>
      <c r="F351" s="258">
        <v>3</v>
      </c>
      <c r="G351" s="133">
        <f>IF(ISNUMBER(SEARCH("COM",B351)),VLOOKUP(B351,'[10]COMP.BG'!$A:$M,13,FALSE),VLOOKUP(B351,[10]SINAPI!A:M,7,FALSE))</f>
        <v>43.13</v>
      </c>
      <c r="H351" s="133">
        <f>IF(ISNUMBER(SEARCH("COM",B351)),VLOOKUP(B351,'[10]COMP.BG'!$A:$N,14,FALSE),VLOOKUP(B351,[10]SINAPI!A:N,6,FALSE))</f>
        <v>41.26</v>
      </c>
      <c r="I351" s="42">
        <f t="shared" si="207"/>
        <v>129.38999999999999</v>
      </c>
      <c r="J351" s="42">
        <f t="shared" si="208"/>
        <v>123.78</v>
      </c>
      <c r="K351" s="42">
        <f t="shared" si="209"/>
        <v>253.17</v>
      </c>
      <c r="L351" s="42">
        <f t="shared" si="210"/>
        <v>59.87</v>
      </c>
      <c r="M351" s="42">
        <f t="shared" si="211"/>
        <v>313.03999999999996</v>
      </c>
      <c r="N351" s="102">
        <f t="shared" si="212"/>
        <v>3.1304000062607976E-3</v>
      </c>
    </row>
    <row r="352" spans="1:14" s="40" customFormat="1" x14ac:dyDescent="0.2">
      <c r="A352" s="228" t="s">
        <v>74</v>
      </c>
      <c r="B352" s="113" t="s">
        <v>1064</v>
      </c>
      <c r="C352" s="112" t="s">
        <v>197</v>
      </c>
      <c r="D352" s="199" t="str">
        <f>IF(ISNUMBER(SEARCH("Com",B352)),VLOOKUP(B352,'[10]COMP.BG'!$A:$N,3,FALSE),VLOOKUP(B352,[10]SINAPI!$A:$M,2,FALSE))</f>
        <v>FIXAÇÃO DOS BALCÕES, PLANO TÁTIL, CONSOLES E PASSA OBJETOS DO AUTOATENDIMENTO</v>
      </c>
      <c r="E352" s="41" t="str">
        <f>IF(ISNUMBER(SEARCH("Com",B352)),VLOOKUP(B352,'[10]COMP.BG'!$A:$N,5,FALSE),VLOOKUP(B352,[10]SINAPI!$A:$M,4,FALSE))</f>
        <v>UN</v>
      </c>
      <c r="F352" s="258">
        <v>2</v>
      </c>
      <c r="G352" s="133">
        <f>IF(ISNUMBER(SEARCH("COM",B352)),VLOOKUP(B352,'[10]COMP.BG'!$A:$M,13,FALSE),VLOOKUP(B352,[10]SINAPI!A:M,7,FALSE))</f>
        <v>25.115000000000002</v>
      </c>
      <c r="H352" s="133">
        <f>IF(ISNUMBER(SEARCH("COM",B352)),VLOOKUP(B352,'[10]COMP.BG'!$A:$N,14,FALSE),VLOOKUP(B352,[10]SINAPI!A:N,6,FALSE))</f>
        <v>29.189999999999998</v>
      </c>
      <c r="I352" s="42">
        <f t="shared" si="207"/>
        <v>50.23</v>
      </c>
      <c r="J352" s="42">
        <f t="shared" si="208"/>
        <v>58.38</v>
      </c>
      <c r="K352" s="42">
        <f t="shared" si="209"/>
        <v>108.61</v>
      </c>
      <c r="L352" s="42">
        <f t="shared" si="210"/>
        <v>25.69</v>
      </c>
      <c r="M352" s="42">
        <f t="shared" si="211"/>
        <v>134.30000000000001</v>
      </c>
      <c r="N352" s="102">
        <f t="shared" si="212"/>
        <v>1.3430000026859992E-3</v>
      </c>
    </row>
    <row r="353" spans="1:14" s="40" customFormat="1" ht="25.5" x14ac:dyDescent="0.2">
      <c r="A353" s="228" t="s">
        <v>75</v>
      </c>
      <c r="B353" s="113" t="s">
        <v>1321</v>
      </c>
      <c r="C353" s="112" t="s">
        <v>197</v>
      </c>
      <c r="D353" s="199" t="str">
        <f>IF(ISNUMBER(SEARCH("Com",B353)),VLOOKUP(B353,'[10]COMP.BG'!$A:$N,3,FALSE),VLOOKUP(B353,[10]SINAPI!$A:$M,2,FALSE))</f>
        <v>PLATAFORMA ELEVATÓRIA COM PERCURSO ATÉ 2M, ESTRUTURA METÁLICA PANORÂMICA, COM CAPACIDADE DE 275KG - FORNECIMENTO E INSTALAÇÃO</v>
      </c>
      <c r="E353" s="41" t="str">
        <f>IF(ISNUMBER(SEARCH("Com",B353)),VLOOKUP(B353,'[10]COMP.BG'!$A:$N,5,FALSE),VLOOKUP(B353,[10]SINAPI!$A:$M,4,FALSE))</f>
        <v>UN</v>
      </c>
      <c r="F353" s="258">
        <v>1</v>
      </c>
      <c r="G353" s="133">
        <f>IF(ISNUMBER(SEARCH("COM",B353)),VLOOKUP(B353,'[10]COMP.BG'!$A:$M,13,FALSE),VLOOKUP(B353,[10]SINAPI!A:M,7,FALSE))</f>
        <v>30200</v>
      </c>
      <c r="H353" s="133">
        <f>IF(ISNUMBER(SEARCH("COM",B353)),VLOOKUP(B353,'[10]COMP.BG'!$A:$N,14,FALSE),VLOOKUP(B353,[10]SINAPI!A:N,6,FALSE))</f>
        <v>12200</v>
      </c>
      <c r="I353" s="42">
        <f t="shared" si="207"/>
        <v>30200</v>
      </c>
      <c r="J353" s="42">
        <f t="shared" si="208"/>
        <v>12200</v>
      </c>
      <c r="K353" s="42">
        <f t="shared" si="209"/>
        <v>42400</v>
      </c>
      <c r="L353" s="42">
        <f t="shared" si="210"/>
        <v>10027.6</v>
      </c>
      <c r="M353" s="42">
        <f t="shared" si="211"/>
        <v>52427.6</v>
      </c>
      <c r="N353" s="102">
        <f t="shared" si="212"/>
        <v>0.52427600104855165</v>
      </c>
    </row>
    <row r="354" spans="1:14" s="40" customFormat="1" ht="25.5" x14ac:dyDescent="0.2">
      <c r="A354" s="228" t="s">
        <v>1081</v>
      </c>
      <c r="B354" s="113" t="s">
        <v>1322</v>
      </c>
      <c r="C354" s="112" t="s">
        <v>197</v>
      </c>
      <c r="D354" s="199" t="str">
        <f>IF(ISNUMBER(SEARCH("Com",B354)),VLOOKUP(B354,'[10]COMP.BG'!$A:$N,3,FALSE),VLOOKUP(B354,[10]SINAPI!$A:$M,2,FALSE))</f>
        <v>PLATAFORMA ELEVATÓRIA COM PERCURSO ATÉ 4M, ESTRUTURA METÁLICA PANORÂMICA, COM CAPACIDADE DE 275KG - FORNECIMENTO E INSTALAÇÃO</v>
      </c>
      <c r="E354" s="41" t="str">
        <f>IF(ISNUMBER(SEARCH("Com",B354)),VLOOKUP(B354,'[10]COMP.BG'!$A:$N,5,FALSE),VLOOKUP(B354,[10]SINAPI!$A:$M,4,FALSE))</f>
        <v>UN</v>
      </c>
      <c r="F354" s="258">
        <v>1</v>
      </c>
      <c r="G354" s="133">
        <f>IF(ISNUMBER(SEARCH("COM",B354)),VLOOKUP(B354,'[10]COMP.BG'!$A:$M,13,FALSE),VLOOKUP(B354,[10]SINAPI!A:M,7,FALSE))</f>
        <v>33600</v>
      </c>
      <c r="H354" s="133">
        <f>IF(ISNUMBER(SEARCH("COM",B354)),VLOOKUP(B354,'[10]COMP.BG'!$A:$N,14,FALSE),VLOOKUP(B354,[10]SINAPI!A:N,6,FALSE))</f>
        <v>12200</v>
      </c>
      <c r="I354" s="42">
        <f t="shared" si="207"/>
        <v>33600</v>
      </c>
      <c r="J354" s="42">
        <f t="shared" si="208"/>
        <v>12200</v>
      </c>
      <c r="K354" s="42">
        <f t="shared" si="209"/>
        <v>45800</v>
      </c>
      <c r="L354" s="42">
        <f t="shared" si="210"/>
        <v>10831.7</v>
      </c>
      <c r="M354" s="42">
        <f t="shared" si="211"/>
        <v>56631.7</v>
      </c>
      <c r="N354" s="102">
        <f t="shared" si="212"/>
        <v>0.56631700113263361</v>
      </c>
    </row>
    <row r="355" spans="1:14" s="40" customFormat="1" x14ac:dyDescent="0.2">
      <c r="A355" s="228" t="s">
        <v>1082</v>
      </c>
      <c r="B355" s="113" t="s">
        <v>1071</v>
      </c>
      <c r="C355" s="112" t="s">
        <v>197</v>
      </c>
      <c r="D355" s="199" t="str">
        <f>IF(ISNUMBER(SEARCH("Com",B355)),VLOOKUP(B355,'[10]COMP.BG'!$A:$N,3,FALSE),VLOOKUP(B355,[10]SINAPI!$A:$M,2,FALSE))</f>
        <v>INSTALAÇÃO DE BEBEDOURO - FORNECIDO PELA CAIXA</v>
      </c>
      <c r="E355" s="41" t="str">
        <f>IF(ISNUMBER(SEARCH("Com",B355)),VLOOKUP(B355,'[10]COMP.BG'!$A:$N,5,FALSE),VLOOKUP(B355,[10]SINAPI!$A:$M,4,FALSE))</f>
        <v>UN</v>
      </c>
      <c r="F355" s="258">
        <v>3</v>
      </c>
      <c r="G355" s="133">
        <f>IF(ISNUMBER(SEARCH("COM",B355)),VLOOKUP(B355,'[10]COMP.BG'!$A:$M,13,FALSE),VLOOKUP(B355,[10]SINAPI!A:M,7,FALSE))</f>
        <v>20.466000000000001</v>
      </c>
      <c r="H355" s="133">
        <f>IF(ISNUMBER(SEARCH("COM",B355)),VLOOKUP(B355,'[10]COMP.BG'!$A:$N,14,FALSE),VLOOKUP(B355,[10]SINAPI!A:N,6,FALSE))</f>
        <v>50.256</v>
      </c>
      <c r="I355" s="42">
        <f t="shared" si="207"/>
        <v>61.4</v>
      </c>
      <c r="J355" s="42">
        <f t="shared" si="208"/>
        <v>150.77000000000001</v>
      </c>
      <c r="K355" s="42">
        <f t="shared" si="209"/>
        <v>212.17000000000002</v>
      </c>
      <c r="L355" s="42">
        <f t="shared" si="210"/>
        <v>50.18</v>
      </c>
      <c r="M355" s="42">
        <f t="shared" si="211"/>
        <v>262.35000000000002</v>
      </c>
      <c r="N355" s="102">
        <f t="shared" si="212"/>
        <v>2.6235000052469985E-3</v>
      </c>
    </row>
    <row r="356" spans="1:14" s="40" customFormat="1" x14ac:dyDescent="0.2">
      <c r="A356" s="251" t="s">
        <v>1082</v>
      </c>
      <c r="B356" s="113" t="s">
        <v>1694</v>
      </c>
      <c r="C356" s="112" t="s">
        <v>197</v>
      </c>
      <c r="D356" s="199" t="str">
        <f>IF(ISNUMBER(SEARCH("Com",B356)),VLOOKUP(B356,'[10]COMP.BG'!$A:$N,3,FALSE),VLOOKUP(B356,[10]SINAPI!$A:$M,2,FALSE))</f>
        <v>INSTALAÇÃO DE BEBEDOURO ACESSÍVEL</v>
      </c>
      <c r="E356" s="41" t="str">
        <f>IF(ISNUMBER(SEARCH("Com",B356)),VLOOKUP(B356,'[10]COMP.BG'!$A:$N,5,FALSE),VLOOKUP(B356,[10]SINAPI!$A:$M,4,FALSE))</f>
        <v>UN</v>
      </c>
      <c r="F356" s="258">
        <v>3</v>
      </c>
      <c r="G356" s="133">
        <f>IF(ISNUMBER(SEARCH("COM",B356)),VLOOKUP(B356,'[10]COMP.BG'!$A:$M,13,FALSE),VLOOKUP(B356,[10]SINAPI!A:M,7,FALSE))</f>
        <v>25.404000000000003</v>
      </c>
      <c r="H356" s="133">
        <f>IF(ISNUMBER(SEARCH("COM",B356)),VLOOKUP(B356,'[10]COMP.BG'!$A:$N,14,FALSE),VLOOKUP(B356,[10]SINAPI!A:N,6,FALSE))</f>
        <v>62.82</v>
      </c>
      <c r="I356" s="42">
        <f t="shared" ref="I356" si="213">ROUND(F356*G356,2)</f>
        <v>76.209999999999994</v>
      </c>
      <c r="J356" s="42">
        <f t="shared" ref="J356" si="214">ROUND(F356*H356,2)</f>
        <v>188.46</v>
      </c>
      <c r="K356" s="42">
        <f t="shared" ref="K356" si="215">I356+J356</f>
        <v>264.67</v>
      </c>
      <c r="L356" s="42">
        <f t="shared" ref="L356" si="216">ROUND($L$15*K356,2)</f>
        <v>62.59</v>
      </c>
      <c r="M356" s="42">
        <f t="shared" ref="M356" si="217">K356+L356</f>
        <v>327.26</v>
      </c>
      <c r="N356" s="102">
        <f t="shared" si="212"/>
        <v>3.2726000065451981E-3</v>
      </c>
    </row>
    <row r="357" spans="1:14" s="40" customFormat="1" x14ac:dyDescent="0.2">
      <c r="A357" s="228" t="s">
        <v>1083</v>
      </c>
      <c r="B357" s="113" t="s">
        <v>1072</v>
      </c>
      <c r="C357" s="112" t="s">
        <v>197</v>
      </c>
      <c r="D357" s="199" t="str">
        <f>IF(ISNUMBER(SEARCH("Com",B357)),VLOOKUP(B357,'[10]COMP.BG'!$A:$N,3,FALSE),VLOOKUP(B357,[10]SINAPI!$A:$M,2,FALSE))</f>
        <v>INSTALAÇÃO DE COOK TOP SOBRE BANCA DA COPA - FORNECIDO PELA CAIXA</v>
      </c>
      <c r="E357" s="41" t="str">
        <f>IF(ISNUMBER(SEARCH("Com",B357)),VLOOKUP(B357,'[10]COMP.BG'!$A:$N,5,FALSE),VLOOKUP(B357,[10]SINAPI!$A:$M,4,FALSE))</f>
        <v>UN</v>
      </c>
      <c r="F357" s="258">
        <v>3</v>
      </c>
      <c r="G357" s="133">
        <f>IF(ISNUMBER(SEARCH("COM",B357)),VLOOKUP(B357,'[10]COMP.BG'!$A:$M,13,FALSE),VLOOKUP(B357,[10]SINAPI!A:M,7,FALSE))</f>
        <v>17.975999999999999</v>
      </c>
      <c r="H357" s="133">
        <f>IF(ISNUMBER(SEARCH("COM",B357)),VLOOKUP(B357,'[10]COMP.BG'!$A:$N,14,FALSE),VLOOKUP(B357,[10]SINAPI!A:N,6,FALSE))</f>
        <v>45.372</v>
      </c>
      <c r="I357" s="42">
        <f t="shared" si="207"/>
        <v>53.93</v>
      </c>
      <c r="J357" s="42">
        <f t="shared" si="208"/>
        <v>136.12</v>
      </c>
      <c r="K357" s="42">
        <f t="shared" si="209"/>
        <v>190.05</v>
      </c>
      <c r="L357" s="42">
        <f t="shared" si="210"/>
        <v>44.95</v>
      </c>
      <c r="M357" s="42">
        <f t="shared" si="211"/>
        <v>235</v>
      </c>
      <c r="N357" s="102">
        <f t="shared" si="212"/>
        <v>2.3500000046999987E-3</v>
      </c>
    </row>
    <row r="358" spans="1:14" s="45" customFormat="1" x14ac:dyDescent="0.2">
      <c r="A358" s="228" t="s">
        <v>1084</v>
      </c>
      <c r="B358" s="113" t="s">
        <v>1073</v>
      </c>
      <c r="C358" s="112" t="s">
        <v>197</v>
      </c>
      <c r="D358" s="199" t="str">
        <f>IF(ISNUMBER(SEARCH("Com",B358)),VLOOKUP(B358,'[10]COMP.BG'!$A:$N,3,FALSE),VLOOKUP(B358,[10]SINAPI!$A:$M,2,FALSE))</f>
        <v>INSTALAÇÃO DE PURIFICADOR DE ÁGUA - FORNECIDO PELA CAIXA</v>
      </c>
      <c r="E358" s="41" t="str">
        <f>IF(ISNUMBER(SEARCH("Com",B358)),VLOOKUP(B358,'[10]COMP.BG'!$A:$N,5,FALSE),VLOOKUP(B358,[10]SINAPI!$A:$M,4,FALSE))</f>
        <v>UN</v>
      </c>
      <c r="F358" s="258">
        <v>38</v>
      </c>
      <c r="G358" s="133">
        <f>IF(ISNUMBER(SEARCH("COM",B358)),VLOOKUP(B358,'[10]COMP.BG'!$A:$M,13,FALSE),VLOOKUP(B358,[10]SINAPI!A:M,7,FALSE))</f>
        <v>20.466000000000001</v>
      </c>
      <c r="H358" s="133">
        <f>IF(ISNUMBER(SEARCH("COM",B358)),VLOOKUP(B358,'[10]COMP.BG'!$A:$N,14,FALSE),VLOOKUP(B358,[10]SINAPI!A:N,6,FALSE))</f>
        <v>50.256</v>
      </c>
      <c r="I358" s="42">
        <f t="shared" si="207"/>
        <v>777.71</v>
      </c>
      <c r="J358" s="42">
        <f t="shared" si="208"/>
        <v>1909.73</v>
      </c>
      <c r="K358" s="42">
        <f t="shared" si="209"/>
        <v>2687.44</v>
      </c>
      <c r="L358" s="42">
        <f t="shared" si="210"/>
        <v>635.58000000000004</v>
      </c>
      <c r="M358" s="42">
        <f t="shared" si="211"/>
        <v>3323.02</v>
      </c>
      <c r="N358" s="102">
        <f t="shared" si="212"/>
        <v>3.323020006646038E-2</v>
      </c>
    </row>
    <row r="359" spans="1:14" s="45" customFormat="1" x14ac:dyDescent="0.2">
      <c r="A359" s="228" t="s">
        <v>1085</v>
      </c>
      <c r="B359" s="113" t="s">
        <v>1065</v>
      </c>
      <c r="C359" s="112" t="s">
        <v>197</v>
      </c>
      <c r="D359" s="199" t="str">
        <f>IF(ISNUMBER(SEARCH("Com",B359)),VLOOKUP(B359,'[10]COMP.BG'!$A:$N,3,FALSE),VLOOKUP(B359,[10]SINAPI!$A:$M,2,FALSE))</f>
        <v>PELÍCULA DE CONTROLE SOLAR</v>
      </c>
      <c r="E359" s="41" t="str">
        <f>IF(ISNUMBER(SEARCH("Com",B359)),VLOOKUP(B359,'[10]COMP.BG'!$A:$N,5,FALSE),VLOOKUP(B359,[10]SINAPI!$A:$M,4,FALSE))</f>
        <v>M2</v>
      </c>
      <c r="F359" s="258">
        <v>38</v>
      </c>
      <c r="G359" s="133">
        <f>IF(ISNUMBER(SEARCH("COM",B359)),VLOOKUP(B359,'[10]COMP.BG'!$A:$M,13,FALSE),VLOOKUP(B359,[10]SINAPI!A:M,7,FALSE))</f>
        <v>52.103999999999999</v>
      </c>
      <c r="H359" s="133">
        <f>IF(ISNUMBER(SEARCH("COM",B359)),VLOOKUP(B359,'[10]COMP.BG'!$A:$N,14,FALSE),VLOOKUP(B359,[10]SINAPI!A:N,6,FALSE))</f>
        <v>31.003999999999998</v>
      </c>
      <c r="I359" s="42">
        <f t="shared" si="207"/>
        <v>1979.95</v>
      </c>
      <c r="J359" s="42">
        <f t="shared" si="208"/>
        <v>1178.1500000000001</v>
      </c>
      <c r="K359" s="42">
        <f t="shared" si="209"/>
        <v>3158.1000000000004</v>
      </c>
      <c r="L359" s="42">
        <f t="shared" si="210"/>
        <v>746.89</v>
      </c>
      <c r="M359" s="42">
        <f t="shared" si="211"/>
        <v>3904.9900000000002</v>
      </c>
      <c r="N359" s="102">
        <f t="shared" si="212"/>
        <v>3.9049900078099782E-2</v>
      </c>
    </row>
    <row r="360" spans="1:14" s="232" customFormat="1" x14ac:dyDescent="0.2">
      <c r="A360" s="228" t="s">
        <v>1086</v>
      </c>
      <c r="B360" s="113" t="s">
        <v>716</v>
      </c>
      <c r="C360" s="112" t="s">
        <v>197</v>
      </c>
      <c r="D360" s="199" t="str">
        <f>IF(ISNUMBER(SEARCH("Com",B360)),VLOOKUP(B360,'[10]COMP.BG'!$A:$N,3,FALSE),VLOOKUP(B360,[10]SINAPI!$A:$M,2,FALSE))</f>
        <v>PELICULA VINÍLICA MICRO PERFURADA</v>
      </c>
      <c r="E360" s="41" t="str">
        <f>IF(ISNUMBER(SEARCH("Com",B360)),VLOOKUP(B360,'[10]COMP.BG'!$A:$N,5,FALSE),VLOOKUP(B360,[10]SINAPI!$A:$M,4,FALSE))</f>
        <v xml:space="preserve">M2    </v>
      </c>
      <c r="F360" s="258">
        <v>15</v>
      </c>
      <c r="G360" s="133">
        <f>IF(ISNUMBER(SEARCH("COM",B360)),VLOOKUP(B360,'[10]COMP.BG'!$A:$M,13,FALSE),VLOOKUP(B360,[10]SINAPI!A:M,7,FALSE))</f>
        <v>170.61440000000002</v>
      </c>
      <c r="H360" s="133">
        <f>IF(ISNUMBER(SEARCH("COM",B360)),VLOOKUP(B360,'[10]COMP.BG'!$A:$N,14,FALSE),VLOOKUP(B360,[10]SINAPI!A:N,6,FALSE))</f>
        <v>42.653600000000004</v>
      </c>
      <c r="I360" s="42">
        <f t="shared" ref="I360" si="218">ROUND(F360*G360,2)</f>
        <v>2559.2199999999998</v>
      </c>
      <c r="J360" s="42">
        <f t="shared" ref="J360" si="219">ROUND(F360*H360,2)</f>
        <v>639.79999999999995</v>
      </c>
      <c r="K360" s="42">
        <f t="shared" ref="K360" si="220">I360+J360</f>
        <v>3199.0199999999995</v>
      </c>
      <c r="L360" s="42">
        <f t="shared" ref="L360" si="221">ROUND($L$15*K360,2)</f>
        <v>756.57</v>
      </c>
      <c r="M360" s="42">
        <f t="shared" ref="M360" si="222">K360+L360</f>
        <v>3955.5899999999997</v>
      </c>
      <c r="N360" s="102">
        <f t="shared" si="212"/>
        <v>3.9555900079111771E-2</v>
      </c>
    </row>
    <row r="361" spans="1:14" s="40" customFormat="1" x14ac:dyDescent="0.2">
      <c r="A361" s="228" t="s">
        <v>1087</v>
      </c>
      <c r="B361" s="113" t="s">
        <v>1066</v>
      </c>
      <c r="C361" s="112" t="s">
        <v>197</v>
      </c>
      <c r="D361" s="199" t="str">
        <f>IF(ISNUMBER(SEARCH("Com",B361)),VLOOKUP(B361,'[10]COMP.BG'!$A:$N,3,FALSE),VLOOKUP(B361,[10]SINAPI!$A:$M,2,FALSE))</f>
        <v>PELÍCULA DE PROTEÇÃO ANTIQUEBRA</v>
      </c>
      <c r="E361" s="41" t="str">
        <f>IF(ISNUMBER(SEARCH("Com",B361)),VLOOKUP(B361,'[10]COMP.BG'!$A:$N,5,FALSE),VLOOKUP(B361,[10]SINAPI!$A:$M,4,FALSE))</f>
        <v>M2</v>
      </c>
      <c r="F361" s="258">
        <v>38</v>
      </c>
      <c r="G361" s="133">
        <f>IF(ISNUMBER(SEARCH("COM",B361)),VLOOKUP(B361,'[10]COMP.BG'!$A:$M,13,FALSE),VLOOKUP(B361,[10]SINAPI!A:M,7,FALSE))</f>
        <v>52.103999999999999</v>
      </c>
      <c r="H361" s="133">
        <f>IF(ISNUMBER(SEARCH("COM",B361)),VLOOKUP(B361,'[10]COMP.BG'!$A:$N,14,FALSE),VLOOKUP(B361,[10]SINAPI!A:N,6,FALSE))</f>
        <v>31.003999999999998</v>
      </c>
      <c r="I361" s="42">
        <f t="shared" si="207"/>
        <v>1979.95</v>
      </c>
      <c r="J361" s="42">
        <f t="shared" si="208"/>
        <v>1178.1500000000001</v>
      </c>
      <c r="K361" s="42">
        <f t="shared" si="209"/>
        <v>3158.1000000000004</v>
      </c>
      <c r="L361" s="42">
        <f t="shared" si="210"/>
        <v>746.89</v>
      </c>
      <c r="M361" s="42">
        <f t="shared" si="211"/>
        <v>3904.9900000000002</v>
      </c>
      <c r="N361" s="102">
        <f t="shared" si="212"/>
        <v>3.9049900078099782E-2</v>
      </c>
    </row>
    <row r="362" spans="1:14" s="40" customFormat="1" x14ac:dyDescent="0.2">
      <c r="A362" s="228" t="s">
        <v>76</v>
      </c>
      <c r="B362" s="113" t="s">
        <v>1068</v>
      </c>
      <c r="C362" s="112" t="s">
        <v>197</v>
      </c>
      <c r="D362" s="199" t="str">
        <f>IF(ISNUMBER(SEARCH("Com",B362)),VLOOKUP(B362,'[10]COMP.BG'!$A:$N,3,FALSE),VLOOKUP(B362,[10]SINAPI!$A:$M,2,FALSE))</f>
        <v>PERSIANA EM ROLÔ EM TECIDO POLIESTER, BRANCA</v>
      </c>
      <c r="E362" s="41" t="str">
        <f>IF(ISNUMBER(SEARCH("Com",B362)),VLOOKUP(B362,'[10]COMP.BG'!$A:$N,5,FALSE),VLOOKUP(B362,[10]SINAPI!$A:$M,4,FALSE))</f>
        <v>M2</v>
      </c>
      <c r="F362" s="258">
        <v>31</v>
      </c>
      <c r="G362" s="133">
        <f>IF(ISNUMBER(SEARCH("COM",B362)),VLOOKUP(B362,'[10]COMP.BG'!$A:$M,13,FALSE),VLOOKUP(B362,[10]SINAPI!A:M,7,FALSE))</f>
        <v>122.74125000000001</v>
      </c>
      <c r="H362" s="133">
        <f>IF(ISNUMBER(SEARCH("COM",B362)),VLOOKUP(B362,'[10]COMP.BG'!$A:$N,14,FALSE),VLOOKUP(B362,[10]SINAPI!A:N,6,FALSE))</f>
        <v>34.33</v>
      </c>
      <c r="I362" s="42">
        <f t="shared" si="207"/>
        <v>3804.98</v>
      </c>
      <c r="J362" s="42">
        <f t="shared" si="208"/>
        <v>1064.23</v>
      </c>
      <c r="K362" s="42">
        <f t="shared" si="209"/>
        <v>4869.21</v>
      </c>
      <c r="L362" s="42">
        <f t="shared" si="210"/>
        <v>1151.57</v>
      </c>
      <c r="M362" s="42">
        <f t="shared" si="211"/>
        <v>6020.78</v>
      </c>
      <c r="N362" s="102">
        <f t="shared" si="212"/>
        <v>6.0207800120415565E-2</v>
      </c>
    </row>
    <row r="363" spans="1:14" s="40" customFormat="1" x14ac:dyDescent="0.2">
      <c r="A363" s="228" t="s">
        <v>1088</v>
      </c>
      <c r="B363" s="113" t="s">
        <v>1069</v>
      </c>
      <c r="C363" s="112" t="s">
        <v>197</v>
      </c>
      <c r="D363" s="199" t="str">
        <f>IF(ISNUMBER(SEARCH("Com",B363)),VLOOKUP(B363,'[10]COMP.BG'!$A:$N,3,FALSE),VLOOKUP(B363,[10]SINAPI!$A:$M,2,FALSE))</f>
        <v>PERSIANA HORIZONTAL DE ALUMÍNIO, 50MM, COR PRATA</v>
      </c>
      <c r="E363" s="41" t="str">
        <f>IF(ISNUMBER(SEARCH("Com",B363)),VLOOKUP(B363,'[10]COMP.BG'!$A:$N,5,FALSE),VLOOKUP(B363,[10]SINAPI!$A:$M,4,FALSE))</f>
        <v>M2</v>
      </c>
      <c r="F363" s="258">
        <v>122</v>
      </c>
      <c r="G363" s="133">
        <f>IF(ISNUMBER(SEARCH("COM",B363)),VLOOKUP(B363,'[10]COMP.BG'!$A:$M,13,FALSE),VLOOKUP(B363,[10]SINAPI!A:M,7,FALSE))</f>
        <v>259.14499999999998</v>
      </c>
      <c r="H363" s="133">
        <f>IF(ISNUMBER(SEARCH("COM",B363)),VLOOKUP(B363,'[10]COMP.BG'!$A:$N,14,FALSE),VLOOKUP(B363,[10]SINAPI!A:N,6,FALSE))</f>
        <v>34.33</v>
      </c>
      <c r="I363" s="42">
        <f t="shared" si="207"/>
        <v>31615.69</v>
      </c>
      <c r="J363" s="42">
        <f t="shared" si="208"/>
        <v>4188.26</v>
      </c>
      <c r="K363" s="42">
        <f t="shared" si="209"/>
        <v>35803.949999999997</v>
      </c>
      <c r="L363" s="42">
        <f t="shared" si="210"/>
        <v>8467.6299999999992</v>
      </c>
      <c r="M363" s="42">
        <f t="shared" si="211"/>
        <v>44271.579999999994</v>
      </c>
      <c r="N363" s="102">
        <f t="shared" si="212"/>
        <v>0.44271580088543128</v>
      </c>
    </row>
    <row r="364" spans="1:14" s="40" customFormat="1" ht="25.5" x14ac:dyDescent="0.2">
      <c r="A364" s="228" t="s">
        <v>77</v>
      </c>
      <c r="B364" s="114">
        <v>99804</v>
      </c>
      <c r="C364" s="220" t="s">
        <v>192</v>
      </c>
      <c r="D364" s="199" t="str">
        <f>IF(ISNUMBER(SEARCH("Com",B364)),VLOOKUP(B364,'[10]COMP.BG'!$A:$N,3,FALSE),VLOOKUP(B364,[10]SINAPI!$A:$M,2,FALSE))</f>
        <v>LIMPEZA DE PISO CERÂMICO OU PORCELANATO UTILIZANDO DETERGENTE NEUTRO E ESCOVAÇÃO MANUAL. AF_04/2019</v>
      </c>
      <c r="E364" s="41" t="str">
        <f>IF(ISNUMBER(SEARCH("Com",B364)),VLOOKUP(B364,'[10]COMP.BG'!$A:$N,5,FALSE),VLOOKUP(B364,[10]SINAPI!$A:$M,4,FALSE))</f>
        <v>M2</v>
      </c>
      <c r="F364" s="258">
        <v>46</v>
      </c>
      <c r="G364" s="133" t="str">
        <f>IF(ISNUMBER(SEARCH("COM",B364)),VLOOKUP(B364,'[10]COMP.BG'!$A:$M,13,FALSE),VLOOKUP(B364,[10]SINAPI!A:M,7,FALSE))</f>
        <v>1,91</v>
      </c>
      <c r="H364" s="133" t="str">
        <f>IF(ISNUMBER(SEARCH("COM",B364)),VLOOKUP(B364,'[10]COMP.BG'!$A:$N,14,FALSE),VLOOKUP(B364,[10]SINAPI!A:N,6,FALSE))</f>
        <v>4,30</v>
      </c>
      <c r="I364" s="42">
        <f t="shared" si="207"/>
        <v>87.86</v>
      </c>
      <c r="J364" s="42">
        <f t="shared" si="208"/>
        <v>197.8</v>
      </c>
      <c r="K364" s="42">
        <f t="shared" si="209"/>
        <v>285.66000000000003</v>
      </c>
      <c r="L364" s="42">
        <f t="shared" si="210"/>
        <v>67.56</v>
      </c>
      <c r="M364" s="42">
        <f t="shared" si="211"/>
        <v>353.22</v>
      </c>
      <c r="N364" s="102">
        <f t="shared" si="212"/>
        <v>3.5322000070643982E-3</v>
      </c>
    </row>
    <row r="365" spans="1:14" s="40" customFormat="1" x14ac:dyDescent="0.2">
      <c r="A365" s="251" t="s">
        <v>1089</v>
      </c>
      <c r="B365" s="113" t="s">
        <v>1654</v>
      </c>
      <c r="C365" s="112" t="s">
        <v>197</v>
      </c>
      <c r="D365" s="199" t="str">
        <f>IF(ISNUMBER(SEARCH("Com",B365)),VLOOKUP(B365,'[10]COMP.BG'!$A:$N,3,FALSE),VLOOKUP(B365,[10]SINAPI!$A:$M,2,FALSE))</f>
        <v>LONA EXTERNA COM ESTRUTURA EM METALON</v>
      </c>
      <c r="E365" s="41" t="str">
        <f>IF(ISNUMBER(SEARCH("Com",B365)),VLOOKUP(B365,'[10]COMP.BG'!$A:$N,5,FALSE),VLOOKUP(B365,[10]SINAPI!$A:$M,4,FALSE))</f>
        <v>M2</v>
      </c>
      <c r="F365" s="258">
        <v>31</v>
      </c>
      <c r="G365" s="133">
        <f>IF(ISNUMBER(SEARCH("COM",B365)),VLOOKUP(B365,'[10]COMP.BG'!$A:$M,13,FALSE),VLOOKUP(B365,[10]SINAPI!A:M,7,FALSE))</f>
        <v>237.66160000000002</v>
      </c>
      <c r="H365" s="133">
        <f>IF(ISNUMBER(SEARCH("COM",B365)),VLOOKUP(B365,'[10]COMP.BG'!$A:$N,14,FALSE),VLOOKUP(B365,[10]SINAPI!A:N,6,FALSE))</f>
        <v>59.415400000000005</v>
      </c>
      <c r="I365" s="42">
        <f t="shared" ref="I365" si="223">ROUND(F365*G365,2)</f>
        <v>7367.51</v>
      </c>
      <c r="J365" s="42">
        <f t="shared" ref="J365" si="224">ROUND(F365*H365,2)</f>
        <v>1841.88</v>
      </c>
      <c r="K365" s="42">
        <f t="shared" ref="K365" si="225">I365+J365</f>
        <v>9209.39</v>
      </c>
      <c r="L365" s="42">
        <f t="shared" ref="L365" si="226">ROUND($L$15*K365,2)</f>
        <v>2178.02</v>
      </c>
      <c r="M365" s="42">
        <f t="shared" ref="M365" si="227">K365+L365</f>
        <v>11387.41</v>
      </c>
      <c r="N365" s="102">
        <f t="shared" si="212"/>
        <v>0.11387410022774813</v>
      </c>
    </row>
    <row r="366" spans="1:14" s="40" customFormat="1" x14ac:dyDescent="0.2">
      <c r="A366" s="228" t="s">
        <v>1334</v>
      </c>
      <c r="B366" s="119">
        <v>98504</v>
      </c>
      <c r="C366" s="220" t="s">
        <v>192</v>
      </c>
      <c r="D366" s="199" t="str">
        <f>IF(ISNUMBER(SEARCH("Com",B366)),VLOOKUP(B366,'[10]COMP.BG'!$A:$N,3,FALSE),VLOOKUP(B366,[10]SINAPI!$A:$M,2,FALSE))</f>
        <v>PLANTIO DE GRAMA BATATAIS EM PLACAS. AF_05/2018</v>
      </c>
      <c r="E366" s="41" t="str">
        <f>IF(ISNUMBER(SEARCH("Com",B366)),VLOOKUP(B366,'[10]COMP.BG'!$A:$N,5,FALSE),VLOOKUP(B366,[10]SINAPI!$A:$M,4,FALSE))</f>
        <v>M2</v>
      </c>
      <c r="F366" s="258">
        <v>5</v>
      </c>
      <c r="G366" s="133" t="str">
        <f>IF(ISNUMBER(SEARCH("COM",B366)),VLOOKUP(B366,'[10]COMP.BG'!$A:$M,13,FALSE),VLOOKUP(B366,[10]SINAPI!A:M,7,FALSE))</f>
        <v>12,81</v>
      </c>
      <c r="H366" s="133" t="str">
        <f>IF(ISNUMBER(SEARCH("COM",B366)),VLOOKUP(B366,'[10]COMP.BG'!$A:$N,14,FALSE),VLOOKUP(B366,[10]SINAPI!A:N,6,FALSE))</f>
        <v>3,40</v>
      </c>
      <c r="I366" s="42">
        <f t="shared" si="207"/>
        <v>64.05</v>
      </c>
      <c r="J366" s="42">
        <f t="shared" si="208"/>
        <v>17</v>
      </c>
      <c r="K366" s="42">
        <f t="shared" si="209"/>
        <v>81.05</v>
      </c>
      <c r="L366" s="42">
        <f t="shared" si="210"/>
        <v>19.170000000000002</v>
      </c>
      <c r="M366" s="42">
        <f t="shared" si="211"/>
        <v>100.22</v>
      </c>
      <c r="N366" s="102">
        <f t="shared" si="212"/>
        <v>1.0022000020043994E-3</v>
      </c>
    </row>
    <row r="367" spans="1:14" s="40" customFormat="1" x14ac:dyDescent="0.2">
      <c r="A367" s="251" t="s">
        <v>1334</v>
      </c>
      <c r="B367" s="119">
        <v>98509</v>
      </c>
      <c r="C367" s="220" t="s">
        <v>192</v>
      </c>
      <c r="D367" s="199" t="str">
        <f>IF(ISNUMBER(SEARCH("Com",B367)),VLOOKUP(B367,'[10]COMP.BG'!$A:$N,3,FALSE),VLOOKUP(B367,[10]SINAPI!$A:$M,2,FALSE))</f>
        <v>PLANTIO DE ARBUSTO OU  CERCA VIVA. AF_05/2018</v>
      </c>
      <c r="E367" s="41" t="str">
        <f>IF(ISNUMBER(SEARCH("Com",B367)),VLOOKUP(B367,'[10]COMP.BG'!$A:$N,5,FALSE),VLOOKUP(B367,[10]SINAPI!$A:$M,4,FALSE))</f>
        <v>UN</v>
      </c>
      <c r="F367" s="258">
        <v>2</v>
      </c>
      <c r="G367" s="133" t="str">
        <f>IF(ISNUMBER(SEARCH("COM",B367)),VLOOKUP(B367,'[10]COMP.BG'!$A:$M,13,FALSE),VLOOKUP(B367,[10]SINAPI!A:M,7,FALSE))</f>
        <v>15,21</v>
      </c>
      <c r="H367" s="133" t="str">
        <f>IF(ISNUMBER(SEARCH("COM",B367)),VLOOKUP(B367,'[10]COMP.BG'!$A:$N,14,FALSE),VLOOKUP(B367,[10]SINAPI!A:N,6,FALSE))</f>
        <v>2,20</v>
      </c>
      <c r="I367" s="42">
        <f t="shared" ref="I367:I368" si="228">ROUND(F367*G367,2)</f>
        <v>30.42</v>
      </c>
      <c r="J367" s="42">
        <f t="shared" ref="J367:J368" si="229">ROUND(F367*H367,2)</f>
        <v>4.4000000000000004</v>
      </c>
      <c r="K367" s="42">
        <f t="shared" ref="K367:K368" si="230">I367+J367</f>
        <v>34.82</v>
      </c>
      <c r="L367" s="42">
        <f t="shared" ref="L367:L368" si="231">ROUND($L$15*K367,2)</f>
        <v>8.23</v>
      </c>
      <c r="M367" s="42">
        <f t="shared" ref="M367:M368" si="232">K367+L367</f>
        <v>43.05</v>
      </c>
      <c r="N367" s="102">
        <f t="shared" si="212"/>
        <v>4.305000008609997E-4</v>
      </c>
    </row>
    <row r="368" spans="1:14" s="40" customFormat="1" x14ac:dyDescent="0.2">
      <c r="A368" s="251" t="s">
        <v>1624</v>
      </c>
      <c r="B368" s="113" t="s">
        <v>1704</v>
      </c>
      <c r="C368" s="112" t="s">
        <v>197</v>
      </c>
      <c r="D368" s="199" t="str">
        <f>IF(ISNUMBER(SEARCH("Com",B368)),VLOOKUP(B368,'[10]COMP.BG'!$A:$N,3,FALSE),VLOOKUP(B368,[10]SINAPI!$A:$M,2,FALSE))</f>
        <v>TERRA VEGETAL FORNECIMENTO E INSTALAÇÃO</v>
      </c>
      <c r="E368" s="41" t="str">
        <f>IF(ISNUMBER(SEARCH("Com",B368)),VLOOKUP(B368,'[10]COMP.BG'!$A:$N,5,FALSE),VLOOKUP(B368,[10]SINAPI!$A:$M,4,FALSE))</f>
        <v>M3</v>
      </c>
      <c r="F368" s="258">
        <v>1</v>
      </c>
      <c r="G368" s="133">
        <f>IF(ISNUMBER(SEARCH("COM",B368)),VLOOKUP(B368,'[10]COMP.BG'!$A:$M,13,FALSE),VLOOKUP(B368,[10]SINAPI!A:M,7,FALSE))</f>
        <v>107.38</v>
      </c>
      <c r="H368" s="133">
        <f>IF(ISNUMBER(SEARCH("COM",B368)),VLOOKUP(B368,'[10]COMP.BG'!$A:$N,14,FALSE),VLOOKUP(B368,[10]SINAPI!A:N,6,FALSE))</f>
        <v>10.593</v>
      </c>
      <c r="I368" s="42">
        <f t="shared" si="228"/>
        <v>107.38</v>
      </c>
      <c r="J368" s="42">
        <f t="shared" si="229"/>
        <v>10.59</v>
      </c>
      <c r="K368" s="42">
        <f t="shared" si="230"/>
        <v>117.97</v>
      </c>
      <c r="L368" s="42">
        <f t="shared" si="231"/>
        <v>27.9</v>
      </c>
      <c r="M368" s="42">
        <f t="shared" si="232"/>
        <v>145.87</v>
      </c>
      <c r="N368" s="102">
        <f t="shared" si="212"/>
        <v>1.458700002917399E-3</v>
      </c>
    </row>
    <row r="369" spans="1:14" s="40" customFormat="1" x14ac:dyDescent="0.2">
      <c r="A369" s="251" t="s">
        <v>1705</v>
      </c>
      <c r="B369" s="113" t="s">
        <v>1070</v>
      </c>
      <c r="C369" s="112" t="s">
        <v>197</v>
      </c>
      <c r="D369" s="199" t="str">
        <f>IF(ISNUMBER(SEARCH("Com",B369)),VLOOKUP(B369,'[10]COMP.BG'!$A:$N,3,FALSE),VLOOKUP(B369,[10]SINAPI!$A:$M,2,FALSE))</f>
        <v>SUPORTE PARA TV DE LED 32" PAREDE/TETO</v>
      </c>
      <c r="E369" s="41" t="str">
        <f>IF(ISNUMBER(SEARCH("Com",B369)),VLOOKUP(B369,'[10]COMP.BG'!$A:$N,5,FALSE),VLOOKUP(B369,[10]SINAPI!$A:$M,4,FALSE))</f>
        <v>UN</v>
      </c>
      <c r="F369" s="258">
        <v>3</v>
      </c>
      <c r="G369" s="133">
        <f>IF(ISNUMBER(SEARCH("COM",B369)),VLOOKUP(B369,'[10]COMP.BG'!$A:$M,13,FALSE),VLOOKUP(B369,[10]SINAPI!A:M,7,FALSE))</f>
        <v>134.67150000000001</v>
      </c>
      <c r="H369" s="133">
        <f>IF(ISNUMBER(SEARCH("COM",B369)),VLOOKUP(B369,'[10]COMP.BG'!$A:$N,14,FALSE),VLOOKUP(B369,[10]SINAPI!A:N,6,FALSE))</f>
        <v>30.897000000000002</v>
      </c>
      <c r="I369" s="42">
        <f t="shared" si="207"/>
        <v>404.01</v>
      </c>
      <c r="J369" s="42">
        <f t="shared" si="208"/>
        <v>92.69</v>
      </c>
      <c r="K369" s="42">
        <f t="shared" si="209"/>
        <v>496.7</v>
      </c>
      <c r="L369" s="42">
        <f t="shared" si="210"/>
        <v>117.47</v>
      </c>
      <c r="M369" s="42">
        <f t="shared" si="211"/>
        <v>614.16999999999996</v>
      </c>
      <c r="N369" s="102">
        <f t="shared" si="212"/>
        <v>6.1417000122833965E-3</v>
      </c>
    </row>
    <row r="370" spans="1:14" x14ac:dyDescent="0.2">
      <c r="A370" s="213" t="s">
        <v>78</v>
      </c>
      <c r="B370" s="217"/>
      <c r="C370" s="221"/>
      <c r="D370" s="227" t="s">
        <v>79</v>
      </c>
      <c r="E370" s="215"/>
      <c r="F370" s="206"/>
      <c r="G370" s="206"/>
      <c r="H370" s="206"/>
      <c r="I370" s="207">
        <f t="shared" ref="I370:J370" si="233">SUM(I371:I473)</f>
        <v>382543.39</v>
      </c>
      <c r="J370" s="207">
        <f t="shared" si="233"/>
        <v>59381.390000000007</v>
      </c>
      <c r="K370" s="207">
        <f>SUM(K371:K473)</f>
        <v>441924.78</v>
      </c>
      <c r="L370" s="207">
        <f t="shared" ref="L370:N370" si="234">SUM(L371:L473)</f>
        <v>104515.23999999993</v>
      </c>
      <c r="M370" s="207">
        <f t="shared" si="234"/>
        <v>546440.02</v>
      </c>
      <c r="N370" s="207">
        <f t="shared" si="234"/>
        <v>5.4644002109287992</v>
      </c>
    </row>
    <row r="371" spans="1:14" s="40" customFormat="1" x14ac:dyDescent="0.2">
      <c r="A371" s="198" t="s">
        <v>80</v>
      </c>
      <c r="B371" s="197"/>
      <c r="C371" s="222"/>
      <c r="D371" s="209" t="s">
        <v>964</v>
      </c>
      <c r="E371" s="197"/>
      <c r="F371" s="255">
        <v>0</v>
      </c>
      <c r="G371" s="197"/>
      <c r="H371" s="197"/>
      <c r="I371" s="197"/>
      <c r="J371" s="197"/>
      <c r="K371" s="197"/>
      <c r="L371" s="197"/>
      <c r="M371" s="197"/>
      <c r="N371" s="216"/>
    </row>
    <row r="372" spans="1:14" s="40" customFormat="1" ht="38.25" x14ac:dyDescent="0.2">
      <c r="A372" s="219" t="s">
        <v>436</v>
      </c>
      <c r="B372" s="119">
        <v>91784</v>
      </c>
      <c r="C372" s="112" t="s">
        <v>192</v>
      </c>
      <c r="D372" s="19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41" t="str">
        <f>IF(ISNUMBER(SEARCH("Com",B372)),VLOOKUP(B372,'[10]COMP.BG'!$A:$N,5,FALSE),VLOOKUP(B372,[10]SINAPI!$A:$M,4,FALSE))</f>
        <v>M</v>
      </c>
      <c r="F372" s="258">
        <v>36</v>
      </c>
      <c r="G372" s="133" t="str">
        <f>IF(ISNUMBER(SEARCH("COM",B372)),VLOOKUP(B372,'[10]COMP.BG'!$A:$M,13,FALSE),VLOOKUP(B372,[10]SINAPI!A:M,7,FALSE))</f>
        <v>21,98</v>
      </c>
      <c r="H372" s="133" t="str">
        <f>IF(ISNUMBER(SEARCH("COM",B372)),VLOOKUP(B372,'[10]COMP.BG'!$A:$N,14,FALSE),VLOOKUP(B372,[10]SINAPI!A:N,6,FALSE))</f>
        <v>30,55</v>
      </c>
      <c r="I372" s="42">
        <f t="shared" ref="I372:I400" si="235">ROUND(F372*G372,2)</f>
        <v>791.28</v>
      </c>
      <c r="J372" s="42">
        <f t="shared" ref="J372:J400" si="236">ROUND(F372*H372,2)</f>
        <v>1099.8</v>
      </c>
      <c r="K372" s="42">
        <f t="shared" ref="K372:K400" si="237">I372+J372</f>
        <v>1891.08</v>
      </c>
      <c r="L372" s="42">
        <f t="shared" ref="L372:L400" si="238">ROUND($L$15*K372,2)</f>
        <v>447.24</v>
      </c>
      <c r="M372" s="42">
        <f t="shared" ref="M372:M400" si="239">K372+L372</f>
        <v>2338.3199999999997</v>
      </c>
      <c r="N372" s="102">
        <f t="shared" ref="N372:N392" si="240">M372/$M$1018*100</f>
        <v>2.3383200046766382E-2</v>
      </c>
    </row>
    <row r="373" spans="1:14" s="40" customFormat="1" ht="38.25" x14ac:dyDescent="0.2">
      <c r="A373" s="219" t="s">
        <v>437</v>
      </c>
      <c r="B373" s="119">
        <v>91785</v>
      </c>
      <c r="C373" s="112" t="s">
        <v>192</v>
      </c>
      <c r="D373" s="19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41" t="str">
        <f>IF(ISNUMBER(SEARCH("Com",B373)),VLOOKUP(B373,'[10]COMP.BG'!$A:$N,5,FALSE),VLOOKUP(B373,[10]SINAPI!$A:$M,4,FALSE))</f>
        <v>M</v>
      </c>
      <c r="F373" s="258">
        <v>36</v>
      </c>
      <c r="G373" s="133" t="str">
        <f>IF(ISNUMBER(SEARCH("COM",B373)),VLOOKUP(B373,'[10]COMP.BG'!$A:$M,13,FALSE),VLOOKUP(B373,[10]SINAPI!A:M,7,FALSE))</f>
        <v>22,31</v>
      </c>
      <c r="H373" s="133" t="str">
        <f>IF(ISNUMBER(SEARCH("COM",B373)),VLOOKUP(B373,'[10]COMP.BG'!$A:$N,14,FALSE),VLOOKUP(B373,[10]SINAPI!A:N,6,FALSE))</f>
        <v>29,52</v>
      </c>
      <c r="I373" s="42">
        <f t="shared" si="235"/>
        <v>803.16</v>
      </c>
      <c r="J373" s="42">
        <f t="shared" si="236"/>
        <v>1062.72</v>
      </c>
      <c r="K373" s="42">
        <f t="shared" si="237"/>
        <v>1865.88</v>
      </c>
      <c r="L373" s="42">
        <f t="shared" si="238"/>
        <v>441.28</v>
      </c>
      <c r="M373" s="42">
        <f t="shared" si="239"/>
        <v>2307.16</v>
      </c>
      <c r="N373" s="102">
        <f t="shared" si="240"/>
        <v>2.3071600046143184E-2</v>
      </c>
    </row>
    <row r="374" spans="1:14" s="40" customFormat="1" ht="38.25" x14ac:dyDescent="0.2">
      <c r="A374" s="219" t="s">
        <v>438</v>
      </c>
      <c r="B374" s="119">
        <v>91787</v>
      </c>
      <c r="C374" s="112" t="s">
        <v>192</v>
      </c>
      <c r="D374" s="19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41" t="str">
        <f>IF(ISNUMBER(SEARCH("Com",B374)),VLOOKUP(B374,'[10]COMP.BG'!$A:$N,5,FALSE),VLOOKUP(B374,[10]SINAPI!$A:$M,4,FALSE))</f>
        <v>M</v>
      </c>
      <c r="F374" s="258">
        <v>36</v>
      </c>
      <c r="G374" s="133" t="str">
        <f>IF(ISNUMBER(SEARCH("COM",B374)),VLOOKUP(B374,'[10]COMP.BG'!$A:$M,13,FALSE),VLOOKUP(B374,[10]SINAPI!A:M,7,FALSE))</f>
        <v>34,27</v>
      </c>
      <c r="H374" s="133" t="str">
        <f>IF(ISNUMBER(SEARCH("COM",B374)),VLOOKUP(B374,'[10]COMP.BG'!$A:$N,14,FALSE),VLOOKUP(B374,[10]SINAPI!A:N,6,FALSE))</f>
        <v>5,04</v>
      </c>
      <c r="I374" s="42">
        <f t="shared" si="235"/>
        <v>1233.72</v>
      </c>
      <c r="J374" s="42">
        <f t="shared" si="236"/>
        <v>181.44</v>
      </c>
      <c r="K374" s="42">
        <f t="shared" si="237"/>
        <v>1415.16</v>
      </c>
      <c r="L374" s="42">
        <f t="shared" si="238"/>
        <v>334.69</v>
      </c>
      <c r="M374" s="42">
        <f t="shared" si="239"/>
        <v>1749.8500000000001</v>
      </c>
      <c r="N374" s="102">
        <f t="shared" si="240"/>
        <v>1.7498500034996988E-2</v>
      </c>
    </row>
    <row r="375" spans="1:14" s="40" customFormat="1" ht="38.25" x14ac:dyDescent="0.2">
      <c r="A375" s="219" t="s">
        <v>439</v>
      </c>
      <c r="B375" s="119">
        <v>91788</v>
      </c>
      <c r="C375" s="112" t="s">
        <v>192</v>
      </c>
      <c r="D375" s="19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41" t="str">
        <f>IF(ISNUMBER(SEARCH("Com",B375)),VLOOKUP(B375,'[10]COMP.BG'!$A:$N,5,FALSE),VLOOKUP(B375,[10]SINAPI!$A:$M,4,FALSE))</f>
        <v>M</v>
      </c>
      <c r="F375" s="258">
        <v>36</v>
      </c>
      <c r="G375" s="133" t="str">
        <f>IF(ISNUMBER(SEARCH("COM",B375)),VLOOKUP(B375,'[10]COMP.BG'!$A:$M,13,FALSE),VLOOKUP(B375,[10]SINAPI!A:M,7,FALSE))</f>
        <v>41,58</v>
      </c>
      <c r="H375" s="133" t="str">
        <f>IF(ISNUMBER(SEARCH("COM",B375)),VLOOKUP(B375,'[10]COMP.BG'!$A:$N,14,FALSE),VLOOKUP(B375,[10]SINAPI!A:N,6,FALSE))</f>
        <v>8,75</v>
      </c>
      <c r="I375" s="42">
        <f t="shared" si="235"/>
        <v>1496.88</v>
      </c>
      <c r="J375" s="42">
        <f t="shared" si="236"/>
        <v>315</v>
      </c>
      <c r="K375" s="42">
        <f t="shared" si="237"/>
        <v>1811.88</v>
      </c>
      <c r="L375" s="42">
        <f t="shared" si="238"/>
        <v>428.51</v>
      </c>
      <c r="M375" s="42">
        <f t="shared" si="239"/>
        <v>2240.3900000000003</v>
      </c>
      <c r="N375" s="102">
        <f t="shared" si="240"/>
        <v>2.240390004480779E-2</v>
      </c>
    </row>
    <row r="376" spans="1:14" s="40" customFormat="1" ht="38.25" x14ac:dyDescent="0.2">
      <c r="A376" s="219" t="s">
        <v>440</v>
      </c>
      <c r="B376" s="119">
        <v>91786</v>
      </c>
      <c r="C376" s="112" t="s">
        <v>192</v>
      </c>
      <c r="D376" s="19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41" t="str">
        <f>IF(ISNUMBER(SEARCH("Com",B376)),VLOOKUP(B376,'[10]COMP.BG'!$A:$N,5,FALSE),VLOOKUP(B376,[10]SINAPI!$A:$M,4,FALSE))</f>
        <v>M</v>
      </c>
      <c r="F376" s="258">
        <v>36</v>
      </c>
      <c r="G376" s="133" t="str">
        <f>IF(ISNUMBER(SEARCH("COM",B376)),VLOOKUP(B376,'[10]COMP.BG'!$A:$M,13,FALSE),VLOOKUP(B376,[10]SINAPI!A:M,7,FALSE))</f>
        <v>23,89</v>
      </c>
      <c r="H376" s="133" t="str">
        <f>IF(ISNUMBER(SEARCH("COM",B376)),VLOOKUP(B376,'[10]COMP.BG'!$A:$N,14,FALSE),VLOOKUP(B376,[10]SINAPI!A:N,6,FALSE))</f>
        <v>11,19</v>
      </c>
      <c r="I376" s="42">
        <f t="shared" si="235"/>
        <v>860.04</v>
      </c>
      <c r="J376" s="42">
        <f t="shared" si="236"/>
        <v>402.84</v>
      </c>
      <c r="K376" s="42">
        <f t="shared" si="237"/>
        <v>1262.8799999999999</v>
      </c>
      <c r="L376" s="42">
        <f t="shared" si="238"/>
        <v>298.67</v>
      </c>
      <c r="M376" s="42">
        <f t="shared" si="239"/>
        <v>1561.55</v>
      </c>
      <c r="N376" s="102">
        <f t="shared" si="240"/>
        <v>1.5615500031230991E-2</v>
      </c>
    </row>
    <row r="377" spans="1:14" s="40" customFormat="1" ht="38.25" x14ac:dyDescent="0.2">
      <c r="A377" s="219" t="s">
        <v>441</v>
      </c>
      <c r="B377" s="119">
        <v>94703</v>
      </c>
      <c r="C377" s="112" t="s">
        <v>192</v>
      </c>
      <c r="D377" s="19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41" t="str">
        <f>IF(ISNUMBER(SEARCH("Com",B377)),VLOOKUP(B377,'[10]COMP.BG'!$A:$N,5,FALSE),VLOOKUP(B377,[10]SINAPI!$A:$M,4,FALSE))</f>
        <v>UN</v>
      </c>
      <c r="F377" s="258">
        <v>12</v>
      </c>
      <c r="G377" s="133" t="str">
        <f>IF(ISNUMBER(SEARCH("COM",B377)),VLOOKUP(B377,'[10]COMP.BG'!$A:$M,13,FALSE),VLOOKUP(B377,[10]SINAPI!A:M,7,FALSE))</f>
        <v>18,80</v>
      </c>
      <c r="H377" s="133" t="str">
        <f>IF(ISNUMBER(SEARCH("COM",B377)),VLOOKUP(B377,'[10]COMP.BG'!$A:$N,14,FALSE),VLOOKUP(B377,[10]SINAPI!A:N,6,FALSE))</f>
        <v>5,68</v>
      </c>
      <c r="I377" s="42">
        <f t="shared" si="235"/>
        <v>225.6</v>
      </c>
      <c r="J377" s="42">
        <f t="shared" si="236"/>
        <v>68.16</v>
      </c>
      <c r="K377" s="42">
        <f t="shared" si="237"/>
        <v>293.76</v>
      </c>
      <c r="L377" s="42">
        <f t="shared" si="238"/>
        <v>69.47</v>
      </c>
      <c r="M377" s="42">
        <f t="shared" si="239"/>
        <v>363.23</v>
      </c>
      <c r="N377" s="102">
        <f t="shared" si="240"/>
        <v>3.632300007264598E-3</v>
      </c>
    </row>
    <row r="378" spans="1:14" s="40" customFormat="1" ht="38.25" x14ac:dyDescent="0.2">
      <c r="A378" s="219" t="s">
        <v>442</v>
      </c>
      <c r="B378" s="119">
        <v>94704</v>
      </c>
      <c r="C378" s="112" t="s">
        <v>192</v>
      </c>
      <c r="D378" s="19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41" t="str">
        <f>IF(ISNUMBER(SEARCH("Com",B378)),VLOOKUP(B378,'[10]COMP.BG'!$A:$N,5,FALSE),VLOOKUP(B378,[10]SINAPI!$A:$M,4,FALSE))</f>
        <v>UN</v>
      </c>
      <c r="F378" s="258">
        <v>12</v>
      </c>
      <c r="G378" s="133" t="str">
        <f>IF(ISNUMBER(SEARCH("COM",B378)),VLOOKUP(B378,'[10]COMP.BG'!$A:$M,13,FALSE),VLOOKUP(B378,[10]SINAPI!A:M,7,FALSE))</f>
        <v>23,21</v>
      </c>
      <c r="H378" s="133" t="str">
        <f>IF(ISNUMBER(SEARCH("COM",B378)),VLOOKUP(B378,'[10]COMP.BG'!$A:$N,14,FALSE),VLOOKUP(B378,[10]SINAPI!A:N,6,FALSE))</f>
        <v>5,68</v>
      </c>
      <c r="I378" s="42">
        <f t="shared" si="235"/>
        <v>278.52</v>
      </c>
      <c r="J378" s="42">
        <f t="shared" si="236"/>
        <v>68.16</v>
      </c>
      <c r="K378" s="42">
        <f t="shared" si="237"/>
        <v>346.67999999999995</v>
      </c>
      <c r="L378" s="42">
        <f t="shared" si="238"/>
        <v>81.99</v>
      </c>
      <c r="M378" s="42">
        <f t="shared" si="239"/>
        <v>428.66999999999996</v>
      </c>
      <c r="N378" s="102">
        <f t="shared" si="240"/>
        <v>4.2867000085733973E-3</v>
      </c>
    </row>
    <row r="379" spans="1:14" s="40" customFormat="1" ht="38.25" x14ac:dyDescent="0.2">
      <c r="A379" s="219" t="s">
        <v>443</v>
      </c>
      <c r="B379" s="119">
        <v>94705</v>
      </c>
      <c r="C379" s="112" t="s">
        <v>192</v>
      </c>
      <c r="D379" s="19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41" t="str">
        <f>IF(ISNUMBER(SEARCH("Com",B379)),VLOOKUP(B379,'[10]COMP.BG'!$A:$N,5,FALSE),VLOOKUP(B379,[10]SINAPI!$A:$M,4,FALSE))</f>
        <v>UN</v>
      </c>
      <c r="F379" s="258">
        <v>7</v>
      </c>
      <c r="G379" s="133" t="str">
        <f>IF(ISNUMBER(SEARCH("COM",B379)),VLOOKUP(B379,'[10]COMP.BG'!$A:$M,13,FALSE),VLOOKUP(B379,[10]SINAPI!A:M,7,FALSE))</f>
        <v>29,88</v>
      </c>
      <c r="H379" s="133" t="str">
        <f>IF(ISNUMBER(SEARCH("COM",B379)),VLOOKUP(B379,'[10]COMP.BG'!$A:$N,14,FALSE),VLOOKUP(B379,[10]SINAPI!A:N,6,FALSE))</f>
        <v>5,68</v>
      </c>
      <c r="I379" s="42">
        <f t="shared" si="235"/>
        <v>209.16</v>
      </c>
      <c r="J379" s="42">
        <f t="shared" si="236"/>
        <v>39.76</v>
      </c>
      <c r="K379" s="42">
        <f t="shared" si="237"/>
        <v>248.92</v>
      </c>
      <c r="L379" s="42">
        <f t="shared" si="238"/>
        <v>58.87</v>
      </c>
      <c r="M379" s="42">
        <f t="shared" si="239"/>
        <v>307.78999999999996</v>
      </c>
      <c r="N379" s="102">
        <f t="shared" si="240"/>
        <v>3.0779000061557974E-3</v>
      </c>
    </row>
    <row r="380" spans="1:14" s="40" customFormat="1" ht="25.5" x14ac:dyDescent="0.2">
      <c r="A380" s="219" t="s">
        <v>444</v>
      </c>
      <c r="B380" s="114">
        <v>102617</v>
      </c>
      <c r="C380" s="112" t="s">
        <v>192</v>
      </c>
      <c r="D380" s="199" t="str">
        <f>IF(ISNUMBER(SEARCH("Com",B380)),VLOOKUP(B380,'[10]COMP.BG'!$A:$N,3,FALSE),VLOOKUP(B380,[10]SINAPI!$A:$M,2,FALSE))</f>
        <v>CAIXA D´ÁGUA EM POLIÉSTER REFORÇADO COM FIBRA DE VIDRO, 5000 LITROS - FORNECIMENTO E INSTALAÇÃO. AF_06/2021</v>
      </c>
      <c r="E380" s="41" t="str">
        <f>IF(ISNUMBER(SEARCH("Com",B380)),VLOOKUP(B380,'[10]COMP.BG'!$A:$N,5,FALSE),VLOOKUP(B380,[10]SINAPI!$A:$M,4,FALSE))</f>
        <v>UN</v>
      </c>
      <c r="F380" s="258">
        <v>7</v>
      </c>
      <c r="G380" s="133" t="str">
        <f>IF(ISNUMBER(SEARCH("COM",B380)),VLOOKUP(B380,'[10]COMP.BG'!$A:$M,13,FALSE),VLOOKUP(B380,[10]SINAPI!A:M,7,FALSE))</f>
        <v>2.880,56</v>
      </c>
      <c r="H380" s="133" t="str">
        <f>IF(ISNUMBER(SEARCH("COM",B380)),VLOOKUP(B380,'[10]COMP.BG'!$A:$N,14,FALSE),VLOOKUP(B380,[10]SINAPI!A:N,6,FALSE))</f>
        <v>135,38</v>
      </c>
      <c r="I380" s="42">
        <f t="shared" si="235"/>
        <v>20163.919999999998</v>
      </c>
      <c r="J380" s="42">
        <f t="shared" si="236"/>
        <v>947.66</v>
      </c>
      <c r="K380" s="42">
        <f t="shared" si="237"/>
        <v>21111.579999999998</v>
      </c>
      <c r="L380" s="42">
        <f t="shared" si="238"/>
        <v>4992.8900000000003</v>
      </c>
      <c r="M380" s="42">
        <f t="shared" si="239"/>
        <v>26104.469999999998</v>
      </c>
      <c r="N380" s="102">
        <f t="shared" si="240"/>
        <v>0.26104470052208922</v>
      </c>
    </row>
    <row r="381" spans="1:14" s="40" customFormat="1" x14ac:dyDescent="0.2">
      <c r="A381" s="219" t="s">
        <v>445</v>
      </c>
      <c r="B381" s="113" t="s">
        <v>1075</v>
      </c>
      <c r="C381" s="112" t="s">
        <v>197</v>
      </c>
      <c r="D381" s="199" t="str">
        <f>IF(ISNUMBER(SEARCH("Com",B381)),VLOOKUP(B381,'[10]COMP.BG'!$A:$N,3,FALSE),VLOOKUP(B381,[10]SINAPI!$A:$M,2,FALSE))</f>
        <v>CAIXA D´ÁGUA EM POLIETILENO, 1000 LITROS, COM TAMPA - FORNECIMENTO E INSTALAÇÃO</v>
      </c>
      <c r="E381" s="41" t="str">
        <f>IF(ISNUMBER(SEARCH("Com",B381)),VLOOKUP(B381,'[10]COMP.BG'!$A:$N,5,FALSE),VLOOKUP(B381,[10]SINAPI!$A:$M,4,FALSE))</f>
        <v>UN</v>
      </c>
      <c r="F381" s="258">
        <v>7</v>
      </c>
      <c r="G381" s="133">
        <f>IF(ISNUMBER(SEARCH("COM",B381)),VLOOKUP(B381,'[10]COMP.BG'!$A:$M,13,FALSE),VLOOKUP(B381,[10]SINAPI!A:M,7,FALSE))</f>
        <v>827.46754099999998</v>
      </c>
      <c r="H381" s="133">
        <f>IF(ISNUMBER(SEARCH("COM",B381)),VLOOKUP(B381,'[10]COMP.BG'!$A:$N,14,FALSE),VLOOKUP(B381,[10]SINAPI!A:N,6,FALSE))</f>
        <v>135.42512299999999</v>
      </c>
      <c r="I381" s="42">
        <f t="shared" si="235"/>
        <v>5792.27</v>
      </c>
      <c r="J381" s="42">
        <f t="shared" si="236"/>
        <v>947.98</v>
      </c>
      <c r="K381" s="42">
        <f t="shared" si="237"/>
        <v>6740.25</v>
      </c>
      <c r="L381" s="42">
        <f t="shared" si="238"/>
        <v>1594.07</v>
      </c>
      <c r="M381" s="42">
        <f t="shared" si="239"/>
        <v>8334.32</v>
      </c>
      <c r="N381" s="102">
        <f t="shared" si="240"/>
        <v>8.3343200166686338E-2</v>
      </c>
    </row>
    <row r="382" spans="1:14" s="40" customFormat="1" x14ac:dyDescent="0.2">
      <c r="A382" s="219" t="s">
        <v>446</v>
      </c>
      <c r="B382" s="113" t="s">
        <v>1074</v>
      </c>
      <c r="C382" s="112" t="s">
        <v>197</v>
      </c>
      <c r="D382" s="199" t="str">
        <f>IF(ISNUMBER(SEARCH("Com",B382)),VLOOKUP(B382,'[10]COMP.BG'!$A:$N,3,FALSE),VLOOKUP(B382,[10]SINAPI!$A:$M,2,FALSE))</f>
        <v>CAIXA D´ÁGUA EM POLIETILENO, 2000 LITROS, COM TAMPA - FORNECIMENTO E INSTALAÇÃO</v>
      </c>
      <c r="E382" s="41" t="str">
        <f>IF(ISNUMBER(SEARCH("Com",B382)),VLOOKUP(B382,'[10]COMP.BG'!$A:$N,5,FALSE),VLOOKUP(B382,[10]SINAPI!$A:$M,4,FALSE))</f>
        <v>UN</v>
      </c>
      <c r="F382" s="258">
        <v>7</v>
      </c>
      <c r="G382" s="133">
        <f>IF(ISNUMBER(SEARCH("COM",B382)),VLOOKUP(B382,'[10]COMP.BG'!$A:$M,13,FALSE),VLOOKUP(B382,[10]SINAPI!A:M,7,FALSE))</f>
        <v>1397.657541</v>
      </c>
      <c r="H382" s="133">
        <f>IF(ISNUMBER(SEARCH("COM",B382)),VLOOKUP(B382,'[10]COMP.BG'!$A:$N,14,FALSE),VLOOKUP(B382,[10]SINAPI!A:N,6,FALSE))</f>
        <v>135.42512299999999</v>
      </c>
      <c r="I382" s="42">
        <f t="shared" si="235"/>
        <v>9783.6</v>
      </c>
      <c r="J382" s="42">
        <f t="shared" si="236"/>
        <v>947.98</v>
      </c>
      <c r="K382" s="42">
        <f t="shared" si="237"/>
        <v>10731.58</v>
      </c>
      <c r="L382" s="42">
        <f t="shared" si="238"/>
        <v>2538.02</v>
      </c>
      <c r="M382" s="42">
        <f t="shared" si="239"/>
        <v>13269.6</v>
      </c>
      <c r="N382" s="102">
        <f t="shared" si="240"/>
        <v>0.13269600026539194</v>
      </c>
    </row>
    <row r="383" spans="1:14" s="40" customFormat="1" ht="25.5" x14ac:dyDescent="0.2">
      <c r="A383" s="219" t="s">
        <v>447</v>
      </c>
      <c r="B383" s="119">
        <v>94489</v>
      </c>
      <c r="C383" s="112" t="s">
        <v>192</v>
      </c>
      <c r="D383" s="199" t="str">
        <f>IF(ISNUMBER(SEARCH("Com",B383)),VLOOKUP(B383,'[10]COMP.BG'!$A:$N,3,FALSE),VLOOKUP(B383,[10]SINAPI!$A:$M,2,FALSE))</f>
        <v>REGISTRO DE ESFERA, PVC, SOLDÁVEL, COM VOLANTE, DN  25 MM - FORNECIMENTO E INSTALAÇÃO. AF_08/2021</v>
      </c>
      <c r="E383" s="41" t="str">
        <f>IF(ISNUMBER(SEARCH("Com",B383)),VLOOKUP(B383,'[10]COMP.BG'!$A:$N,5,FALSE),VLOOKUP(B383,[10]SINAPI!$A:$M,4,FALSE))</f>
        <v>UN</v>
      </c>
      <c r="F383" s="258">
        <v>7</v>
      </c>
      <c r="G383" s="133" t="str">
        <f>IF(ISNUMBER(SEARCH("COM",B383)),VLOOKUP(B383,'[10]COMP.BG'!$A:$M,13,FALSE),VLOOKUP(B383,[10]SINAPI!A:M,7,FALSE))</f>
        <v>36,84</v>
      </c>
      <c r="H383" s="133" t="str">
        <f>IF(ISNUMBER(SEARCH("COM",B383)),VLOOKUP(B383,'[10]COMP.BG'!$A:$N,14,FALSE),VLOOKUP(B383,[10]SINAPI!A:N,6,FALSE))</f>
        <v>3,31</v>
      </c>
      <c r="I383" s="42">
        <f t="shared" si="235"/>
        <v>257.88</v>
      </c>
      <c r="J383" s="42">
        <f t="shared" si="236"/>
        <v>23.17</v>
      </c>
      <c r="K383" s="42">
        <f t="shared" si="237"/>
        <v>281.05</v>
      </c>
      <c r="L383" s="42">
        <f t="shared" si="238"/>
        <v>66.47</v>
      </c>
      <c r="M383" s="42">
        <f t="shared" si="239"/>
        <v>347.52</v>
      </c>
      <c r="N383" s="102">
        <f t="shared" si="240"/>
        <v>3.4752000069503976E-3</v>
      </c>
    </row>
    <row r="384" spans="1:14" s="40" customFormat="1" ht="25.5" x14ac:dyDescent="0.2">
      <c r="A384" s="219" t="s">
        <v>1076</v>
      </c>
      <c r="B384" s="119">
        <v>94490</v>
      </c>
      <c r="C384" s="112" t="s">
        <v>192</v>
      </c>
      <c r="D384" s="199" t="str">
        <f>IF(ISNUMBER(SEARCH("Com",B384)),VLOOKUP(B384,'[10]COMP.BG'!$A:$N,3,FALSE),VLOOKUP(B384,[10]SINAPI!$A:$M,2,FALSE))</f>
        <v>REGISTRO DE ESFERA, PVC, SOLDÁVEL, COM VOLANTE, DN  32 MM - FORNECIMENTO E INSTALAÇÃO. AF_08/2021</v>
      </c>
      <c r="E384" s="41" t="str">
        <f>IF(ISNUMBER(SEARCH("Com",B384)),VLOOKUP(B384,'[10]COMP.BG'!$A:$N,5,FALSE),VLOOKUP(B384,[10]SINAPI!$A:$M,4,FALSE))</f>
        <v>UN</v>
      </c>
      <c r="F384" s="258">
        <v>7</v>
      </c>
      <c r="G384" s="133" t="str">
        <f>IF(ISNUMBER(SEARCH("COM",B384)),VLOOKUP(B384,'[10]COMP.BG'!$A:$M,13,FALSE),VLOOKUP(B384,[10]SINAPI!A:M,7,FALSE))</f>
        <v>56,76</v>
      </c>
      <c r="H384" s="133" t="str">
        <f>IF(ISNUMBER(SEARCH("COM",B384)),VLOOKUP(B384,'[10]COMP.BG'!$A:$N,14,FALSE),VLOOKUP(B384,[10]SINAPI!A:N,6,FALSE))</f>
        <v>3,31</v>
      </c>
      <c r="I384" s="42">
        <f t="shared" si="235"/>
        <v>397.32</v>
      </c>
      <c r="J384" s="42">
        <f t="shared" si="236"/>
        <v>23.17</v>
      </c>
      <c r="K384" s="42">
        <f t="shared" si="237"/>
        <v>420.49</v>
      </c>
      <c r="L384" s="42">
        <f t="shared" si="238"/>
        <v>99.45</v>
      </c>
      <c r="M384" s="42">
        <f t="shared" si="239"/>
        <v>519.94000000000005</v>
      </c>
      <c r="N384" s="102">
        <f t="shared" si="240"/>
        <v>5.199400010398798E-3</v>
      </c>
    </row>
    <row r="385" spans="1:14" s="40" customFormat="1" ht="25.5" x14ac:dyDescent="0.2">
      <c r="A385" s="219" t="s">
        <v>1077</v>
      </c>
      <c r="B385" s="119">
        <v>94491</v>
      </c>
      <c r="C385" s="112" t="s">
        <v>192</v>
      </c>
      <c r="D385" s="199" t="str">
        <f>IF(ISNUMBER(SEARCH("Com",B385)),VLOOKUP(B385,'[10]COMP.BG'!$A:$N,3,FALSE),VLOOKUP(B385,[10]SINAPI!$A:$M,2,FALSE))</f>
        <v>REGISTRO DE ESFERA, PVC, SOLDÁVEL, COM VOLANTE, DN  40 MM - FORNECIMENTO E INSTALAÇÃO. AF_08/2021</v>
      </c>
      <c r="E385" s="41" t="str">
        <f>IF(ISNUMBER(SEARCH("Com",B385)),VLOOKUP(B385,'[10]COMP.BG'!$A:$N,5,FALSE),VLOOKUP(B385,[10]SINAPI!$A:$M,4,FALSE))</f>
        <v>UN</v>
      </c>
      <c r="F385" s="258">
        <v>7</v>
      </c>
      <c r="G385" s="133" t="str">
        <f>IF(ISNUMBER(SEARCH("COM",B385)),VLOOKUP(B385,'[10]COMP.BG'!$A:$M,13,FALSE),VLOOKUP(B385,[10]SINAPI!A:M,7,FALSE))</f>
        <v>76,95</v>
      </c>
      <c r="H385" s="133" t="str">
        <f>IF(ISNUMBER(SEARCH("COM",B385)),VLOOKUP(B385,'[10]COMP.BG'!$A:$N,14,FALSE),VLOOKUP(B385,[10]SINAPI!A:N,6,FALSE))</f>
        <v>4,72</v>
      </c>
      <c r="I385" s="42">
        <f t="shared" si="235"/>
        <v>538.65</v>
      </c>
      <c r="J385" s="42">
        <f t="shared" si="236"/>
        <v>33.04</v>
      </c>
      <c r="K385" s="42">
        <f t="shared" si="237"/>
        <v>571.68999999999994</v>
      </c>
      <c r="L385" s="42">
        <f t="shared" si="238"/>
        <v>135.19999999999999</v>
      </c>
      <c r="M385" s="42">
        <f t="shared" si="239"/>
        <v>706.88999999999987</v>
      </c>
      <c r="N385" s="102">
        <f t="shared" si="240"/>
        <v>7.0689000141377946E-3</v>
      </c>
    </row>
    <row r="386" spans="1:14" s="40" customFormat="1" x14ac:dyDescent="0.2">
      <c r="A386" s="219" t="s">
        <v>1078</v>
      </c>
      <c r="B386" s="119">
        <v>94497</v>
      </c>
      <c r="C386" s="111" t="s">
        <v>192</v>
      </c>
      <c r="D386" s="271" t="str">
        <f>IF(ISNUMBER(SEARCH("Com",B386)),VLOOKUP(B386,'[10]COMP.BG'!$A:$N,3,FALSE),VLOOKUP(B386,[10]SINAPI!$A:$M,2,FALSE))</f>
        <v>REGISTRO DE GAVETA BRUTO, LATÃO, ROSCÁVEL, 1 1/2" - FORNECIMENTO E INSTALAÇÃO. AF_08/2021</v>
      </c>
      <c r="E386" s="41" t="str">
        <f>IF(ISNUMBER(SEARCH("Com",B386)),VLOOKUP(B386,'[10]COMP.BG'!$A:$N,5,FALSE),VLOOKUP(B386,[10]SINAPI!$A:$M,4,FALSE))</f>
        <v>UN</v>
      </c>
      <c r="F386" s="258">
        <v>7</v>
      </c>
      <c r="G386" s="133" t="str">
        <f>IF(ISNUMBER(SEARCH("COM",B386)),VLOOKUP(B386,'[10]COMP.BG'!$A:$M,13,FALSE),VLOOKUP(B386,[10]SINAPI!A:M,7,FALSE))</f>
        <v>58,50</v>
      </c>
      <c r="H386" s="133" t="str">
        <f>IF(ISNUMBER(SEARCH("COM",B386)),VLOOKUP(B386,'[10]COMP.BG'!$A:$N,14,FALSE),VLOOKUP(B386,[10]SINAPI!A:N,6,FALSE))</f>
        <v>11,00</v>
      </c>
      <c r="I386" s="42">
        <f t="shared" si="235"/>
        <v>409.5</v>
      </c>
      <c r="J386" s="42">
        <f t="shared" si="236"/>
        <v>77</v>
      </c>
      <c r="K386" s="42">
        <f t="shared" si="237"/>
        <v>486.5</v>
      </c>
      <c r="L386" s="42">
        <f t="shared" si="238"/>
        <v>115.06</v>
      </c>
      <c r="M386" s="42">
        <f t="shared" si="239"/>
        <v>601.55999999999995</v>
      </c>
      <c r="N386" s="102">
        <f t="shared" si="240"/>
        <v>6.0156000120311958E-3</v>
      </c>
    </row>
    <row r="387" spans="1:14" s="40" customFormat="1" ht="25.5" x14ac:dyDescent="0.2">
      <c r="A387" s="219" t="s">
        <v>1183</v>
      </c>
      <c r="B387" s="119">
        <v>94792</v>
      </c>
      <c r="C387" s="111" t="s">
        <v>192</v>
      </c>
      <c r="D387" s="199" t="str">
        <f>IF(ISNUMBER(SEARCH("Com",B387)),VLOOKUP(B387,'[10]COMP.BG'!$A:$N,3,FALSE),VLOOKUP(B387,[10]SINAPI!$A:$M,2,FALSE))</f>
        <v>REGISTRO DE GAVETA BRUTO, LATÃO, ROSCÁVEL, 1", COM ACABAMENTO E CANOPLA CROMADOS - FORNECIMENTO E INSTALAÇÃO. AF_08/2021</v>
      </c>
      <c r="E387" s="41" t="str">
        <f>IF(ISNUMBER(SEARCH("Com",B387)),VLOOKUP(B387,'[10]COMP.BG'!$A:$N,5,FALSE),VLOOKUP(B387,[10]SINAPI!$A:$M,4,FALSE))</f>
        <v>UN</v>
      </c>
      <c r="F387" s="258">
        <v>7</v>
      </c>
      <c r="G387" s="133" t="str">
        <f>IF(ISNUMBER(SEARCH("COM",B387)),VLOOKUP(B387,'[10]COMP.BG'!$A:$M,13,FALSE),VLOOKUP(B387,[10]SINAPI!A:M,7,FALSE))</f>
        <v>63,79</v>
      </c>
      <c r="H387" s="133" t="str">
        <f>IF(ISNUMBER(SEARCH("COM",B387)),VLOOKUP(B387,'[10]COMP.BG'!$A:$N,14,FALSE),VLOOKUP(B387,[10]SINAPI!A:N,6,FALSE))</f>
        <v>10,85</v>
      </c>
      <c r="I387" s="42">
        <f t="shared" si="235"/>
        <v>446.53</v>
      </c>
      <c r="J387" s="42">
        <f t="shared" si="236"/>
        <v>75.95</v>
      </c>
      <c r="K387" s="42">
        <f t="shared" si="237"/>
        <v>522.48</v>
      </c>
      <c r="L387" s="42">
        <f t="shared" si="238"/>
        <v>123.57</v>
      </c>
      <c r="M387" s="42">
        <f t="shared" si="239"/>
        <v>646.04999999999995</v>
      </c>
      <c r="N387" s="102">
        <f t="shared" si="240"/>
        <v>6.4605000129209951E-3</v>
      </c>
    </row>
    <row r="388" spans="1:14" s="40" customFormat="1" x14ac:dyDescent="0.2">
      <c r="A388" s="219" t="s">
        <v>1184</v>
      </c>
      <c r="B388" s="119">
        <v>89353</v>
      </c>
      <c r="C388" s="111" t="s">
        <v>192</v>
      </c>
      <c r="D388" s="271" t="str">
        <f>IF(ISNUMBER(SEARCH("Com",B388)),VLOOKUP(B388,'[10]COMP.BG'!$A:$N,3,FALSE),VLOOKUP(B388,[10]SINAPI!$A:$M,2,FALSE))</f>
        <v>REGISTRO DE GAVETA BRUTO, LATÃO, ROSCÁVEL, 3/4" - FORNECIMENTO E INSTALAÇÃO. AF_08/2021</v>
      </c>
      <c r="E388" s="41" t="str">
        <f>IF(ISNUMBER(SEARCH("Com",B388)),VLOOKUP(B388,'[10]COMP.BG'!$A:$N,5,FALSE),VLOOKUP(B388,[10]SINAPI!$A:$M,4,FALSE))</f>
        <v>UN</v>
      </c>
      <c r="F388" s="258">
        <v>7</v>
      </c>
      <c r="G388" s="133" t="str">
        <f>IF(ISNUMBER(SEARCH("COM",B388)),VLOOKUP(B388,'[10]COMP.BG'!$A:$M,13,FALSE),VLOOKUP(B388,[10]SINAPI!A:M,7,FALSE))</f>
        <v>21,76</v>
      </c>
      <c r="H388" s="133" t="str">
        <f>IF(ISNUMBER(SEARCH("COM",B388)),VLOOKUP(B388,'[10]COMP.BG'!$A:$N,14,FALSE),VLOOKUP(B388,[10]SINAPI!A:N,6,FALSE))</f>
        <v>4,60</v>
      </c>
      <c r="I388" s="42">
        <f t="shared" si="235"/>
        <v>152.32</v>
      </c>
      <c r="J388" s="42">
        <f t="shared" si="236"/>
        <v>32.200000000000003</v>
      </c>
      <c r="K388" s="42">
        <f t="shared" si="237"/>
        <v>184.51999999999998</v>
      </c>
      <c r="L388" s="42">
        <f t="shared" si="238"/>
        <v>43.64</v>
      </c>
      <c r="M388" s="42">
        <f t="shared" si="239"/>
        <v>228.15999999999997</v>
      </c>
      <c r="N388" s="102">
        <f t="shared" si="240"/>
        <v>2.2816000045631983E-3</v>
      </c>
    </row>
    <row r="389" spans="1:14" s="40" customFormat="1" ht="25.5" x14ac:dyDescent="0.2">
      <c r="A389" s="219" t="s">
        <v>1185</v>
      </c>
      <c r="B389" s="119">
        <v>89987</v>
      </c>
      <c r="C389" s="111" t="s">
        <v>192</v>
      </c>
      <c r="D389" s="199" t="str">
        <f>IF(ISNUMBER(SEARCH("Com",B389)),VLOOKUP(B389,'[10]COMP.BG'!$A:$N,3,FALSE),VLOOKUP(B389,[10]SINAPI!$A:$M,2,FALSE))</f>
        <v>REGISTRO DE GAVETA BRUTO, LATÃO, ROSCÁVEL, 3/4", COM ACABAMENTO E CANOPLA CROMADOS - FORNECIMENTO E INSTALAÇÃO. AF_08/2021</v>
      </c>
      <c r="E389" s="41" t="str">
        <f>IF(ISNUMBER(SEARCH("Com",B389)),VLOOKUP(B389,'[10]COMP.BG'!$A:$N,5,FALSE),VLOOKUP(B389,[10]SINAPI!$A:$M,4,FALSE))</f>
        <v>UN</v>
      </c>
      <c r="F389" s="258">
        <v>7</v>
      </c>
      <c r="G389" s="133" t="str">
        <f>IF(ISNUMBER(SEARCH("COM",B389)),VLOOKUP(B389,'[10]COMP.BG'!$A:$M,13,FALSE),VLOOKUP(B389,[10]SINAPI!A:M,7,FALSE))</f>
        <v>52,24</v>
      </c>
      <c r="H389" s="133" t="str">
        <f>IF(ISNUMBER(SEARCH("COM",B389)),VLOOKUP(B389,'[10]COMP.BG'!$A:$N,14,FALSE),VLOOKUP(B389,[10]SINAPI!A:N,6,FALSE))</f>
        <v>9,25</v>
      </c>
      <c r="I389" s="42">
        <f t="shared" si="235"/>
        <v>365.68</v>
      </c>
      <c r="J389" s="42">
        <f t="shared" si="236"/>
        <v>64.75</v>
      </c>
      <c r="K389" s="42">
        <f t="shared" si="237"/>
        <v>430.43</v>
      </c>
      <c r="L389" s="42">
        <f t="shared" si="238"/>
        <v>101.8</v>
      </c>
      <c r="M389" s="42">
        <f t="shared" si="239"/>
        <v>532.23</v>
      </c>
      <c r="N389" s="102">
        <f t="shared" si="240"/>
        <v>5.3223000106445966E-3</v>
      </c>
    </row>
    <row r="390" spans="1:14" s="40" customFormat="1" x14ac:dyDescent="0.2">
      <c r="A390" s="219" t="s">
        <v>1186</v>
      </c>
      <c r="B390" s="119">
        <v>89349</v>
      </c>
      <c r="C390" s="111" t="s">
        <v>192</v>
      </c>
      <c r="D390" s="271" t="str">
        <f>IF(ISNUMBER(SEARCH("Com",B390)),VLOOKUP(B390,'[10]COMP.BG'!$A:$N,3,FALSE),VLOOKUP(B390,[10]SINAPI!$A:$M,2,FALSE))</f>
        <v>REGISTRO DE PRESSÃO BRUTO, LATÃO, ROSCÁVEL, 1/2" - FORNECIMENTO E INSTALAÇÃO. AF_08/2021</v>
      </c>
      <c r="E390" s="41" t="str">
        <f>IF(ISNUMBER(SEARCH("Com",B390)),VLOOKUP(B390,'[10]COMP.BG'!$A:$N,5,FALSE),VLOOKUP(B390,[10]SINAPI!$A:$M,4,FALSE))</f>
        <v>UN</v>
      </c>
      <c r="F390" s="258">
        <v>7</v>
      </c>
      <c r="G390" s="133" t="str">
        <f>IF(ISNUMBER(SEARCH("COM",B390)),VLOOKUP(B390,'[10]COMP.BG'!$A:$M,13,FALSE),VLOOKUP(B390,[10]SINAPI!A:M,7,FALSE))</f>
        <v>14,59</v>
      </c>
      <c r="H390" s="133" t="str">
        <f>IF(ISNUMBER(SEARCH("COM",B390)),VLOOKUP(B390,'[10]COMP.BG'!$A:$N,14,FALSE),VLOOKUP(B390,[10]SINAPI!A:N,6,FALSE))</f>
        <v>3,00</v>
      </c>
      <c r="I390" s="42">
        <f t="shared" si="235"/>
        <v>102.13</v>
      </c>
      <c r="J390" s="42">
        <f t="shared" si="236"/>
        <v>21</v>
      </c>
      <c r="K390" s="42">
        <f t="shared" si="237"/>
        <v>123.13</v>
      </c>
      <c r="L390" s="42">
        <f t="shared" si="238"/>
        <v>29.12</v>
      </c>
      <c r="M390" s="42">
        <f t="shared" si="239"/>
        <v>152.25</v>
      </c>
      <c r="N390" s="102">
        <f t="shared" si="240"/>
        <v>1.5225000030449991E-3</v>
      </c>
    </row>
    <row r="391" spans="1:14" s="40" customFormat="1" ht="25.5" x14ac:dyDescent="0.2">
      <c r="A391" s="219" t="s">
        <v>1187</v>
      </c>
      <c r="B391" s="119">
        <v>89984</v>
      </c>
      <c r="C391" s="111" t="s">
        <v>192</v>
      </c>
      <c r="D391" s="199" t="str">
        <f>IF(ISNUMBER(SEARCH("Com",B391)),VLOOKUP(B391,'[10]COMP.BG'!$A:$N,3,FALSE),VLOOKUP(B391,[10]SINAPI!$A:$M,2,FALSE))</f>
        <v>REGISTRO DE PRESSÃO BRUTO, LATÃO, ROSCÁVEL, 1/2", COM ACABAMENTO E CANOPLA CROMADOS - FORNECIMENTO E INSTALAÇÃO. AF_08/2021</v>
      </c>
      <c r="E391" s="41" t="str">
        <f>IF(ISNUMBER(SEARCH("Com",B391)),VLOOKUP(B391,'[10]COMP.BG'!$A:$N,5,FALSE),VLOOKUP(B391,[10]SINAPI!$A:$M,4,FALSE))</f>
        <v>UN</v>
      </c>
      <c r="F391" s="258">
        <v>10</v>
      </c>
      <c r="G391" s="133" t="str">
        <f>IF(ISNUMBER(SEARCH("COM",B391)),VLOOKUP(B391,'[10]COMP.BG'!$A:$M,13,FALSE),VLOOKUP(B391,[10]SINAPI!A:M,7,FALSE))</f>
        <v>47,38</v>
      </c>
      <c r="H391" s="133" t="str">
        <f>IF(ISNUMBER(SEARCH("COM",B391)),VLOOKUP(B391,'[10]COMP.BG'!$A:$N,14,FALSE),VLOOKUP(B391,[10]SINAPI!A:N,6,FALSE))</f>
        <v>7,64</v>
      </c>
      <c r="I391" s="42">
        <f t="shared" si="235"/>
        <v>473.8</v>
      </c>
      <c r="J391" s="42">
        <f t="shared" si="236"/>
        <v>76.400000000000006</v>
      </c>
      <c r="K391" s="42">
        <f t="shared" si="237"/>
        <v>550.20000000000005</v>
      </c>
      <c r="L391" s="42">
        <f t="shared" si="238"/>
        <v>130.12</v>
      </c>
      <c r="M391" s="42">
        <f t="shared" si="239"/>
        <v>680.32</v>
      </c>
      <c r="N391" s="102">
        <f t="shared" si="240"/>
        <v>6.8032000136063961E-3</v>
      </c>
    </row>
    <row r="392" spans="1:14" s="40" customFormat="1" ht="25.5" x14ac:dyDescent="0.2">
      <c r="A392" s="219" t="s">
        <v>1188</v>
      </c>
      <c r="B392" s="119">
        <v>89985</v>
      </c>
      <c r="C392" s="111" t="s">
        <v>192</v>
      </c>
      <c r="D392" s="199" t="str">
        <f>IF(ISNUMBER(SEARCH("Com",B392)),VLOOKUP(B392,'[10]COMP.BG'!$A:$N,3,FALSE),VLOOKUP(B392,[10]SINAPI!$A:$M,2,FALSE))</f>
        <v>REGISTRO DE PRESSÃO BRUTO, LATÃO, ROSCÁVEL, 3/4", COM ACABAMENTO E CANOPLA CROMADOS - FORNECIMENTO E INSTALAÇÃO. AF_08/2021</v>
      </c>
      <c r="E392" s="41" t="str">
        <f>IF(ISNUMBER(SEARCH("Com",B392)),VLOOKUP(B392,'[10]COMP.BG'!$A:$N,5,FALSE),VLOOKUP(B392,[10]SINAPI!$A:$M,4,FALSE))</f>
        <v>UN</v>
      </c>
      <c r="F392" s="258">
        <v>10</v>
      </c>
      <c r="G392" s="133" t="str">
        <f>IF(ISNUMBER(SEARCH("COM",B392)),VLOOKUP(B392,'[10]COMP.BG'!$A:$M,13,FALSE),VLOOKUP(B392,[10]SINAPI!A:M,7,FALSE))</f>
        <v>49,45</v>
      </c>
      <c r="H392" s="133" t="str">
        <f>IF(ISNUMBER(SEARCH("COM",B392)),VLOOKUP(B392,'[10]COMP.BG'!$A:$N,14,FALSE),VLOOKUP(B392,[10]SINAPI!A:N,6,FALSE))</f>
        <v>9,25</v>
      </c>
      <c r="I392" s="42">
        <f t="shared" si="235"/>
        <v>494.5</v>
      </c>
      <c r="J392" s="42">
        <f t="shared" si="236"/>
        <v>92.5</v>
      </c>
      <c r="K392" s="42">
        <f t="shared" si="237"/>
        <v>587</v>
      </c>
      <c r="L392" s="42">
        <f t="shared" si="238"/>
        <v>138.83000000000001</v>
      </c>
      <c r="M392" s="42">
        <f t="shared" si="239"/>
        <v>725.83</v>
      </c>
      <c r="N392" s="102">
        <f t="shared" si="240"/>
        <v>7.2583000145165959E-3</v>
      </c>
    </row>
    <row r="393" spans="1:14" s="40" customFormat="1" x14ac:dyDescent="0.2">
      <c r="A393" s="256" t="s">
        <v>1189</v>
      </c>
      <c r="B393" s="113" t="s">
        <v>1692</v>
      </c>
      <c r="C393" s="112" t="s">
        <v>197</v>
      </c>
      <c r="D393" s="199" t="str">
        <f>IF(ISNUMBER(SEARCH("Com",B393)),VLOOKUP(B393,'[10]COMP.BG'!$A:$N,3,FALSE),VLOOKUP(B393,[10]SINAPI!$A:$M,2,FALSE))</f>
        <v>CHAVE DE BOIA AUTOMÁTICA SUPERIOR 10A/250V - FORNECIMENTO E INSTALAÇÃO</v>
      </c>
      <c r="E393" s="41" t="str">
        <f>IF(ISNUMBER(SEARCH("Com",B393)),VLOOKUP(B393,'[10]COMP.BG'!$A:$N,5,FALSE),VLOOKUP(B393,[10]SINAPI!$A:$M,4,FALSE))</f>
        <v>UN</v>
      </c>
      <c r="F393" s="258">
        <v>1</v>
      </c>
      <c r="G393" s="133">
        <f>IF(ISNUMBER(SEARCH("COM",B393)),VLOOKUP(B393,'[10]COMP.BG'!$A:$M,13,FALSE),VLOOKUP(B393,[10]SINAPI!A:M,7,FALSE))</f>
        <v>63.659579999999998</v>
      </c>
      <c r="H393" s="133">
        <f>IF(ISNUMBER(SEARCH("COM",B393)),VLOOKUP(B393,'[10]COMP.BG'!$A:$N,14,FALSE),VLOOKUP(B393,[10]SINAPI!A:N,6,FALSE))</f>
        <v>26.908829999999998</v>
      </c>
      <c r="I393" s="42">
        <f t="shared" ref="I393:I394" si="241">ROUND(F393*G393,2)</f>
        <v>63.66</v>
      </c>
      <c r="J393" s="42">
        <f t="shared" ref="J393:J394" si="242">ROUND(F393*H393,2)</f>
        <v>26.91</v>
      </c>
      <c r="K393" s="42">
        <f t="shared" ref="K393:K394" si="243">I393+J393</f>
        <v>90.57</v>
      </c>
      <c r="L393" s="42">
        <f t="shared" ref="L393:L394" si="244">ROUND($L$15*K393,2)</f>
        <v>21.42</v>
      </c>
      <c r="M393" s="42">
        <f t="shared" ref="M393:M394" si="245">K393+L393</f>
        <v>111.99</v>
      </c>
      <c r="N393" s="102">
        <f t="shared" ref="N393:N397" si="246">M393/$M$1018*100</f>
        <v>1.1199000022397993E-3</v>
      </c>
    </row>
    <row r="394" spans="1:14" s="40" customFormat="1" ht="25.5" x14ac:dyDescent="0.2">
      <c r="A394" s="256" t="s">
        <v>1190</v>
      </c>
      <c r="B394" s="119">
        <v>102113</v>
      </c>
      <c r="C394" s="111" t="s">
        <v>192</v>
      </c>
      <c r="D394" s="199" t="str">
        <f>IF(ISNUMBER(SEARCH("Com",B394)),VLOOKUP(B394,'[10]COMP.BG'!$A:$N,3,FALSE),VLOOKUP(B394,[10]SINAPI!$A:$M,2,FALSE))</f>
        <v>BOMBA CENTRÍFUGA, TRIFÁSICA, 1 CV OU 0,99 HP, HM 14 A 40 M, Q 0,6 A 8,4 M3/H - FORNECIMENTO E INSTALAÇÃO. AF_12/2020</v>
      </c>
      <c r="E394" s="41" t="str">
        <f>IF(ISNUMBER(SEARCH("Com",B394)),VLOOKUP(B394,'[10]COMP.BG'!$A:$N,5,FALSE),VLOOKUP(B394,[10]SINAPI!$A:$M,4,FALSE))</f>
        <v>UN</v>
      </c>
      <c r="F394" s="258">
        <v>1</v>
      </c>
      <c r="G394" s="133" t="str">
        <f>IF(ISNUMBER(SEARCH("COM",B394)),VLOOKUP(B394,'[10]COMP.BG'!$A:$M,13,FALSE),VLOOKUP(B394,[10]SINAPI!A:M,7,FALSE))</f>
        <v>45,75</v>
      </c>
      <c r="H394" s="133" t="str">
        <f>IF(ISNUMBER(SEARCH("COM",B394)),VLOOKUP(B394,'[10]COMP.BG'!$A:$N,14,FALSE),VLOOKUP(B394,[10]SINAPI!A:N,6,FALSE))</f>
        <v>115,43</v>
      </c>
      <c r="I394" s="42">
        <f t="shared" si="241"/>
        <v>45.75</v>
      </c>
      <c r="J394" s="42">
        <f t="shared" si="242"/>
        <v>115.43</v>
      </c>
      <c r="K394" s="42">
        <f t="shared" si="243"/>
        <v>161.18</v>
      </c>
      <c r="L394" s="42">
        <f t="shared" si="244"/>
        <v>38.119999999999997</v>
      </c>
      <c r="M394" s="42">
        <f t="shared" si="245"/>
        <v>199.3</v>
      </c>
      <c r="N394" s="102">
        <f t="shared" si="246"/>
        <v>1.993000003985999E-3</v>
      </c>
    </row>
    <row r="395" spans="1:14" s="40" customFormat="1" x14ac:dyDescent="0.2">
      <c r="A395" s="256" t="s">
        <v>1191</v>
      </c>
      <c r="B395" s="119">
        <v>95673</v>
      </c>
      <c r="C395" s="111" t="s">
        <v>192</v>
      </c>
      <c r="D395" s="199" t="str">
        <f>IF(ISNUMBER(SEARCH("Com",B395)),VLOOKUP(B395,'[10]COMP.BG'!$A:$N,3,FALSE),VLOOKUP(B395,[10]SINAPI!$A:$M,2,FALSE))</f>
        <v>HIDRÔMETRO DN 20 (½), 1,5 M³/H  FORNECIMENTO E INSTALAÇÃO. AF_11/2016</v>
      </c>
      <c r="E395" s="41" t="str">
        <f>IF(ISNUMBER(SEARCH("Com",B395)),VLOOKUP(B395,'[10]COMP.BG'!$A:$N,5,FALSE),VLOOKUP(B395,[10]SINAPI!$A:$M,4,FALSE))</f>
        <v>UN</v>
      </c>
      <c r="F395" s="258">
        <v>1</v>
      </c>
      <c r="G395" s="133" t="str">
        <f>IF(ISNUMBER(SEARCH("COM",B395)),VLOOKUP(B395,'[10]COMP.BG'!$A:$M,13,FALSE),VLOOKUP(B395,[10]SINAPI!A:M,7,FALSE))</f>
        <v>196,49</v>
      </c>
      <c r="H395" s="133" t="str">
        <f>IF(ISNUMBER(SEARCH("COM",B395)),VLOOKUP(B395,'[10]COMP.BG'!$A:$N,14,FALSE),VLOOKUP(B395,[10]SINAPI!A:N,6,FALSE))</f>
        <v>19,02</v>
      </c>
      <c r="I395" s="42">
        <f t="shared" ref="I395:I397" si="247">ROUND(F395*G395,2)</f>
        <v>196.49</v>
      </c>
      <c r="J395" s="42">
        <f t="shared" ref="J395:J397" si="248">ROUND(F395*H395,2)</f>
        <v>19.02</v>
      </c>
      <c r="K395" s="42">
        <f t="shared" ref="K395:K397" si="249">I395+J395</f>
        <v>215.51000000000002</v>
      </c>
      <c r="L395" s="42">
        <f t="shared" ref="L395:L397" si="250">ROUND($L$15*K395,2)</f>
        <v>50.97</v>
      </c>
      <c r="M395" s="42">
        <f t="shared" ref="M395:M397" si="251">K395+L395</f>
        <v>266.48</v>
      </c>
      <c r="N395" s="102">
        <f t="shared" si="246"/>
        <v>2.6648000053295989E-3</v>
      </c>
    </row>
    <row r="396" spans="1:14" s="40" customFormat="1" x14ac:dyDescent="0.2">
      <c r="A396" s="256" t="s">
        <v>1690</v>
      </c>
      <c r="B396" s="119">
        <v>95674</v>
      </c>
      <c r="C396" s="111" t="s">
        <v>192</v>
      </c>
      <c r="D396" s="199" t="str">
        <f>IF(ISNUMBER(SEARCH("Com",B396)),VLOOKUP(B396,'[10]COMP.BG'!$A:$N,3,FALSE),VLOOKUP(B396,[10]SINAPI!$A:$M,2,FALSE))</f>
        <v>HIDRÔMETRO DN 20 (½), 3,0 M³/H  FORNECIMENTO E INSTALAÇÃO. AF_11/2016</v>
      </c>
      <c r="E396" s="41" t="str">
        <f>IF(ISNUMBER(SEARCH("Com",B396)),VLOOKUP(B396,'[10]COMP.BG'!$A:$N,5,FALSE),VLOOKUP(B396,[10]SINAPI!$A:$M,4,FALSE))</f>
        <v>UN</v>
      </c>
      <c r="F396" s="258">
        <v>1</v>
      </c>
      <c r="G396" s="133" t="str">
        <f>IF(ISNUMBER(SEARCH("COM",B396)),VLOOKUP(B396,'[10]COMP.BG'!$A:$M,13,FALSE),VLOOKUP(B396,[10]SINAPI!A:M,7,FALSE))</f>
        <v>210,45</v>
      </c>
      <c r="H396" s="133" t="str">
        <f>IF(ISNUMBER(SEARCH("COM",B396)),VLOOKUP(B396,'[10]COMP.BG'!$A:$N,14,FALSE),VLOOKUP(B396,[10]SINAPI!A:N,6,FALSE))</f>
        <v>19,02</v>
      </c>
      <c r="I396" s="42">
        <f t="shared" si="247"/>
        <v>210.45</v>
      </c>
      <c r="J396" s="42">
        <f t="shared" si="248"/>
        <v>19.02</v>
      </c>
      <c r="K396" s="42">
        <f t="shared" si="249"/>
        <v>229.47</v>
      </c>
      <c r="L396" s="42">
        <f t="shared" si="250"/>
        <v>54.27</v>
      </c>
      <c r="M396" s="42">
        <f t="shared" si="251"/>
        <v>283.74</v>
      </c>
      <c r="N396" s="102">
        <f t="shared" si="246"/>
        <v>2.8374000056747986E-3</v>
      </c>
    </row>
    <row r="397" spans="1:14" s="40" customFormat="1" x14ac:dyDescent="0.2">
      <c r="A397" s="256" t="s">
        <v>1691</v>
      </c>
      <c r="B397" s="119">
        <v>95675</v>
      </c>
      <c r="C397" s="111" t="s">
        <v>192</v>
      </c>
      <c r="D397" s="199" t="str">
        <f>IF(ISNUMBER(SEARCH("Com",B397)),VLOOKUP(B397,'[10]COMP.BG'!$A:$N,3,FALSE),VLOOKUP(B397,[10]SINAPI!$A:$M,2,FALSE))</f>
        <v>HIDRÔMETRO DN 25 (¾ ), 5,0 M³/H FORNECIMENTO E INSTALAÇÃO. AF_11/2016</v>
      </c>
      <c r="E397" s="41" t="str">
        <f>IF(ISNUMBER(SEARCH("Com",B397)),VLOOKUP(B397,'[10]COMP.BG'!$A:$N,5,FALSE),VLOOKUP(B397,[10]SINAPI!$A:$M,4,FALSE))</f>
        <v>UN</v>
      </c>
      <c r="F397" s="258">
        <v>1</v>
      </c>
      <c r="G397" s="133" t="str">
        <f>IF(ISNUMBER(SEARCH("COM",B397)),VLOOKUP(B397,'[10]COMP.BG'!$A:$M,13,FALSE),VLOOKUP(B397,[10]SINAPI!A:M,7,FALSE))</f>
        <v>258,97</v>
      </c>
      <c r="H397" s="133" t="str">
        <f>IF(ISNUMBER(SEARCH("COM",B397)),VLOOKUP(B397,'[10]COMP.BG'!$A:$N,14,FALSE),VLOOKUP(B397,[10]SINAPI!A:N,6,FALSE))</f>
        <v>22,00</v>
      </c>
      <c r="I397" s="42">
        <f t="shared" si="247"/>
        <v>258.97000000000003</v>
      </c>
      <c r="J397" s="42">
        <f t="shared" si="248"/>
        <v>22</v>
      </c>
      <c r="K397" s="42">
        <f t="shared" si="249"/>
        <v>280.97000000000003</v>
      </c>
      <c r="L397" s="42">
        <f t="shared" si="250"/>
        <v>66.45</v>
      </c>
      <c r="M397" s="42">
        <f t="shared" si="251"/>
        <v>347.42</v>
      </c>
      <c r="N397" s="102">
        <f t="shared" si="246"/>
        <v>3.4742000069483982E-3</v>
      </c>
    </row>
    <row r="398" spans="1:14" s="40" customFormat="1" x14ac:dyDescent="0.2">
      <c r="A398" s="256" t="s">
        <v>1695</v>
      </c>
      <c r="B398" s="119">
        <v>94797</v>
      </c>
      <c r="C398" s="112" t="s">
        <v>192</v>
      </c>
      <c r="D398" s="271" t="str">
        <f>IF(ISNUMBER(SEARCH("Com",B398)),VLOOKUP(B398,'[10]COMP.BG'!$A:$N,3,FALSE),VLOOKUP(B398,[10]SINAPI!$A:$M,2,FALSE))</f>
        <v>TORNEIRA DE BOIA PARA CAIXA D'ÁGUA, ROSCÁVEL, 1" - FORNECIMENTO E INSTALAÇÃO. AF_08/2021</v>
      </c>
      <c r="E398" s="41" t="str">
        <f>IF(ISNUMBER(SEARCH("Com",B398)),VLOOKUP(B398,'[10]COMP.BG'!$A:$N,5,FALSE),VLOOKUP(B398,[10]SINAPI!$A:$M,4,FALSE))</f>
        <v>UN</v>
      </c>
      <c r="F398" s="258">
        <v>10</v>
      </c>
      <c r="G398" s="133" t="str">
        <f>IF(ISNUMBER(SEARCH("COM",B398)),VLOOKUP(B398,'[10]COMP.BG'!$A:$M,13,FALSE),VLOOKUP(B398,[10]SINAPI!A:M,7,FALSE))</f>
        <v>162,27</v>
      </c>
      <c r="H398" s="133" t="str">
        <f>IF(ISNUMBER(SEARCH("COM",B398)),VLOOKUP(B398,'[10]COMP.BG'!$A:$N,14,FALSE),VLOOKUP(B398,[10]SINAPI!A:N,6,FALSE))</f>
        <v>10,71</v>
      </c>
      <c r="I398" s="42">
        <f t="shared" si="235"/>
        <v>1622.7</v>
      </c>
      <c r="J398" s="42">
        <f t="shared" si="236"/>
        <v>107.1</v>
      </c>
      <c r="K398" s="42">
        <f t="shared" si="237"/>
        <v>1729.8</v>
      </c>
      <c r="L398" s="42">
        <f t="shared" si="238"/>
        <v>409.1</v>
      </c>
      <c r="M398" s="42">
        <f t="shared" si="239"/>
        <v>2138.9</v>
      </c>
      <c r="N398" s="102">
        <f>M398/$M$1018*100</f>
        <v>2.1389000042777988E-2</v>
      </c>
    </row>
    <row r="399" spans="1:14" s="40" customFormat="1" x14ac:dyDescent="0.2">
      <c r="A399" s="256" t="s">
        <v>1696</v>
      </c>
      <c r="B399" s="119">
        <v>94795</v>
      </c>
      <c r="C399" s="112" t="s">
        <v>192</v>
      </c>
      <c r="D399" s="271" t="str">
        <f>IF(ISNUMBER(SEARCH("Com",B399)),VLOOKUP(B399,'[10]COMP.BG'!$A:$N,3,FALSE),VLOOKUP(B399,[10]SINAPI!$A:$M,2,FALSE))</f>
        <v>TORNEIRA DE BOIA PARA CAIXA D'ÁGUA, ROSCÁVEL, 1/2" - FORNECIMENTO E INSTALAÇÃO. AF_08/2021</v>
      </c>
      <c r="E399" s="41" t="str">
        <f>IF(ISNUMBER(SEARCH("Com",B399)),VLOOKUP(B399,'[10]COMP.BG'!$A:$N,5,FALSE),VLOOKUP(B399,[10]SINAPI!$A:$M,4,FALSE))</f>
        <v>UN</v>
      </c>
      <c r="F399" s="258">
        <v>10</v>
      </c>
      <c r="G399" s="133" t="str">
        <f>IF(ISNUMBER(SEARCH("COM",B399)),VLOOKUP(B399,'[10]COMP.BG'!$A:$M,13,FALSE),VLOOKUP(B399,[10]SINAPI!A:M,7,FALSE))</f>
        <v>67,06</v>
      </c>
      <c r="H399" s="133" t="str">
        <f>IF(ISNUMBER(SEARCH("COM",B399)),VLOOKUP(B399,'[10]COMP.BG'!$A:$N,14,FALSE),VLOOKUP(B399,[10]SINAPI!A:N,6,FALSE))</f>
        <v>5,19</v>
      </c>
      <c r="I399" s="42">
        <f t="shared" si="235"/>
        <v>670.6</v>
      </c>
      <c r="J399" s="42">
        <f t="shared" si="236"/>
        <v>51.9</v>
      </c>
      <c r="K399" s="42">
        <f t="shared" si="237"/>
        <v>722.5</v>
      </c>
      <c r="L399" s="42">
        <f t="shared" si="238"/>
        <v>170.87</v>
      </c>
      <c r="M399" s="42">
        <f t="shared" si="239"/>
        <v>893.37</v>
      </c>
      <c r="N399" s="102">
        <f>M399/$M$1018*100</f>
        <v>8.9337000178673943E-3</v>
      </c>
    </row>
    <row r="400" spans="1:14" s="40" customFormat="1" x14ac:dyDescent="0.2">
      <c r="A400" s="256" t="s">
        <v>1697</v>
      </c>
      <c r="B400" s="119">
        <v>94796</v>
      </c>
      <c r="C400" s="112" t="s">
        <v>192</v>
      </c>
      <c r="D400" s="271" t="str">
        <f>IF(ISNUMBER(SEARCH("Com",B400)),VLOOKUP(B400,'[10]COMP.BG'!$A:$N,3,FALSE),VLOOKUP(B400,[10]SINAPI!$A:$M,2,FALSE))</f>
        <v>TORNEIRA DE BOIA PARA CAIXA D'ÁGUA, ROSCÁVEL, 3/4" - FORNECIMENTO E INSTALAÇÃO. AF_08/2021</v>
      </c>
      <c r="E400" s="41" t="str">
        <f>IF(ISNUMBER(SEARCH("Com",B400)),VLOOKUP(B400,'[10]COMP.BG'!$A:$N,5,FALSE),VLOOKUP(B400,[10]SINAPI!$A:$M,4,FALSE))</f>
        <v>UN</v>
      </c>
      <c r="F400" s="258">
        <v>10</v>
      </c>
      <c r="G400" s="133" t="str">
        <f>IF(ISNUMBER(SEARCH("COM",B400)),VLOOKUP(B400,'[10]COMP.BG'!$A:$M,13,FALSE),VLOOKUP(B400,[10]SINAPI!A:M,7,FALSE))</f>
        <v>73,23</v>
      </c>
      <c r="H400" s="133" t="str">
        <f>IF(ISNUMBER(SEARCH("COM",B400)),VLOOKUP(B400,'[10]COMP.BG'!$A:$N,14,FALSE),VLOOKUP(B400,[10]SINAPI!A:N,6,FALSE))</f>
        <v>7,95</v>
      </c>
      <c r="I400" s="42">
        <f t="shared" si="235"/>
        <v>732.3</v>
      </c>
      <c r="J400" s="42">
        <f t="shared" si="236"/>
        <v>79.5</v>
      </c>
      <c r="K400" s="42">
        <f t="shared" si="237"/>
        <v>811.8</v>
      </c>
      <c r="L400" s="42">
        <f t="shared" si="238"/>
        <v>191.99</v>
      </c>
      <c r="M400" s="42">
        <f t="shared" si="239"/>
        <v>1003.79</v>
      </c>
      <c r="N400" s="102">
        <f>M400/$M$1018*100</f>
        <v>1.0037900020075792E-2</v>
      </c>
    </row>
    <row r="401" spans="1:14" s="40" customFormat="1" x14ac:dyDescent="0.2">
      <c r="A401" s="198" t="s">
        <v>81</v>
      </c>
      <c r="B401" s="197"/>
      <c r="C401" s="222"/>
      <c r="D401" s="209" t="s">
        <v>967</v>
      </c>
      <c r="E401" s="197"/>
      <c r="F401" s="255">
        <v>0</v>
      </c>
      <c r="G401" s="197"/>
      <c r="H401" s="197"/>
      <c r="I401" s="197"/>
      <c r="J401" s="197"/>
      <c r="K401" s="197"/>
      <c r="L401" s="197"/>
      <c r="M401" s="197"/>
      <c r="N401" s="216"/>
    </row>
    <row r="402" spans="1:14" s="40" customFormat="1" ht="38.25" x14ac:dyDescent="0.2">
      <c r="A402" s="219" t="s">
        <v>82</v>
      </c>
      <c r="B402" s="119">
        <v>91795</v>
      </c>
      <c r="C402" s="111" t="s">
        <v>192</v>
      </c>
      <c r="D402" s="19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41" t="str">
        <f>IF(ISNUMBER(SEARCH("Com",B402)),VLOOKUP(B402,'[10]COMP.BG'!$A:$N,5,FALSE),VLOOKUP(B402,[10]SINAPI!$A:$M,4,FALSE))</f>
        <v>M</v>
      </c>
      <c r="F402" s="258">
        <v>36</v>
      </c>
      <c r="G402" s="133" t="str">
        <f>IF(ISNUMBER(SEARCH("COM",B402)),VLOOKUP(B402,'[10]COMP.BG'!$A:$M,13,FALSE),VLOOKUP(B402,[10]SINAPI!A:M,7,FALSE))</f>
        <v>52,49</v>
      </c>
      <c r="H402" s="133" t="str">
        <f>IF(ISNUMBER(SEARCH("COM",B402)),VLOOKUP(B402,'[10]COMP.BG'!$A:$N,14,FALSE),VLOOKUP(B402,[10]SINAPI!A:N,6,FALSE))</f>
        <v>27,42</v>
      </c>
      <c r="I402" s="42">
        <f t="shared" ref="I402:I414" si="252">ROUND(F402*G402,2)</f>
        <v>1889.64</v>
      </c>
      <c r="J402" s="42">
        <f t="shared" ref="J402:J414" si="253">ROUND(F402*H402,2)</f>
        <v>987.12</v>
      </c>
      <c r="K402" s="42">
        <f t="shared" ref="K402:K414" si="254">I402+J402</f>
        <v>2876.76</v>
      </c>
      <c r="L402" s="42">
        <f t="shared" ref="L402:L414" si="255">ROUND($L$15*K402,2)</f>
        <v>680.35</v>
      </c>
      <c r="M402" s="42">
        <f t="shared" ref="M402:M414" si="256">K402+L402</f>
        <v>3557.11</v>
      </c>
      <c r="N402" s="102">
        <f t="shared" ref="N402:N436" si="257">M402/$M$1018*100</f>
        <v>3.5571100071142177E-2</v>
      </c>
    </row>
    <row r="403" spans="1:14" s="40" customFormat="1" ht="38.25" x14ac:dyDescent="0.2">
      <c r="A403" s="219" t="s">
        <v>83</v>
      </c>
      <c r="B403" s="119">
        <v>91794</v>
      </c>
      <c r="C403" s="111" t="s">
        <v>192</v>
      </c>
      <c r="D403" s="19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41" t="str">
        <f>IF(ISNUMBER(SEARCH("Com",B403)),VLOOKUP(B403,'[10]COMP.BG'!$A:$N,5,FALSE),VLOOKUP(B403,[10]SINAPI!$A:$M,4,FALSE))</f>
        <v>M</v>
      </c>
      <c r="F403" s="258">
        <v>36</v>
      </c>
      <c r="G403" s="133" t="str">
        <f>IF(ISNUMBER(SEARCH("COM",B403)),VLOOKUP(B403,'[10]COMP.BG'!$A:$M,13,FALSE),VLOOKUP(B403,[10]SINAPI!A:M,7,FALSE))</f>
        <v>33,25</v>
      </c>
      <c r="H403" s="133" t="str">
        <f>IF(ISNUMBER(SEARCH("COM",B403)),VLOOKUP(B403,'[10]COMP.BG'!$A:$N,14,FALSE),VLOOKUP(B403,[10]SINAPI!A:N,6,FALSE))</f>
        <v>14,21</v>
      </c>
      <c r="I403" s="42">
        <f t="shared" si="252"/>
        <v>1197</v>
      </c>
      <c r="J403" s="42">
        <f t="shared" si="253"/>
        <v>511.56</v>
      </c>
      <c r="K403" s="42">
        <f t="shared" si="254"/>
        <v>1708.56</v>
      </c>
      <c r="L403" s="42">
        <f t="shared" si="255"/>
        <v>404.07</v>
      </c>
      <c r="M403" s="42">
        <f t="shared" si="256"/>
        <v>2112.63</v>
      </c>
      <c r="N403" s="102">
        <f t="shared" si="257"/>
        <v>2.1126300042252591E-2</v>
      </c>
    </row>
    <row r="404" spans="1:14" s="40" customFormat="1" ht="38.25" x14ac:dyDescent="0.2">
      <c r="A404" s="219" t="s">
        <v>448</v>
      </c>
      <c r="B404" s="119">
        <v>91796</v>
      </c>
      <c r="C404" s="111" t="s">
        <v>192</v>
      </c>
      <c r="D404" s="19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41" t="str">
        <f>IF(ISNUMBER(SEARCH("Com",B404)),VLOOKUP(B404,'[10]COMP.BG'!$A:$N,5,FALSE),VLOOKUP(B404,[10]SINAPI!$A:$M,4,FALSE))</f>
        <v>M</v>
      </c>
      <c r="F404" s="258">
        <v>36</v>
      </c>
      <c r="G404" s="133" t="str">
        <f>IF(ISNUMBER(SEARCH("COM",B404)),VLOOKUP(B404,'[10]COMP.BG'!$A:$M,13,FALSE),VLOOKUP(B404,[10]SINAPI!A:M,7,FALSE))</f>
        <v>61,62</v>
      </c>
      <c r="H404" s="133" t="str">
        <f>IF(ISNUMBER(SEARCH("COM",B404)),VLOOKUP(B404,'[10]COMP.BG'!$A:$N,14,FALSE),VLOOKUP(B404,[10]SINAPI!A:N,6,FALSE))</f>
        <v>24,18</v>
      </c>
      <c r="I404" s="42">
        <f t="shared" si="252"/>
        <v>2218.3200000000002</v>
      </c>
      <c r="J404" s="42">
        <f t="shared" si="253"/>
        <v>870.48</v>
      </c>
      <c r="K404" s="42">
        <f t="shared" si="254"/>
        <v>3088.8</v>
      </c>
      <c r="L404" s="42">
        <f t="shared" si="255"/>
        <v>730.5</v>
      </c>
      <c r="M404" s="42">
        <f t="shared" si="256"/>
        <v>3819.3</v>
      </c>
      <c r="N404" s="102">
        <f t="shared" si="257"/>
        <v>3.8193000076385979E-2</v>
      </c>
    </row>
    <row r="405" spans="1:14" s="40" customFormat="1" ht="38.25" x14ac:dyDescent="0.2">
      <c r="A405" s="219" t="s">
        <v>449</v>
      </c>
      <c r="B405" s="119">
        <v>91792</v>
      </c>
      <c r="C405" s="111" t="s">
        <v>192</v>
      </c>
      <c r="D405" s="19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41" t="str">
        <f>IF(ISNUMBER(SEARCH("Com",B405)),VLOOKUP(B405,'[10]COMP.BG'!$A:$N,5,FALSE),VLOOKUP(B405,[10]SINAPI!$A:$M,4,FALSE))</f>
        <v>M</v>
      </c>
      <c r="F405" s="258">
        <v>36</v>
      </c>
      <c r="G405" s="133" t="str">
        <f>IF(ISNUMBER(SEARCH("COM",B405)),VLOOKUP(B405,'[10]COMP.BG'!$A:$M,13,FALSE),VLOOKUP(B405,[10]SINAPI!A:M,7,FALSE))</f>
        <v>31,04</v>
      </c>
      <c r="H405" s="133" t="str">
        <f>IF(ISNUMBER(SEARCH("COM",B405)),VLOOKUP(B405,'[10]COMP.BG'!$A:$N,14,FALSE),VLOOKUP(B405,[10]SINAPI!A:N,6,FALSE))</f>
        <v>37,63</v>
      </c>
      <c r="I405" s="42">
        <f t="shared" si="252"/>
        <v>1117.44</v>
      </c>
      <c r="J405" s="42">
        <f t="shared" si="253"/>
        <v>1354.68</v>
      </c>
      <c r="K405" s="42">
        <f t="shared" si="254"/>
        <v>2472.12</v>
      </c>
      <c r="L405" s="42">
        <f t="shared" si="255"/>
        <v>584.66</v>
      </c>
      <c r="M405" s="42">
        <f t="shared" si="256"/>
        <v>3056.7799999999997</v>
      </c>
      <c r="N405" s="102">
        <f t="shared" si="257"/>
        <v>3.0567800061135578E-2</v>
      </c>
    </row>
    <row r="406" spans="1:14" s="40" customFormat="1" ht="38.25" x14ac:dyDescent="0.2">
      <c r="A406" s="219" t="s">
        <v>450</v>
      </c>
      <c r="B406" s="119">
        <v>91793</v>
      </c>
      <c r="C406" s="111" t="s">
        <v>192</v>
      </c>
      <c r="D406" s="19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41" t="str">
        <f>IF(ISNUMBER(SEARCH("Com",B406)),VLOOKUP(B406,'[10]COMP.BG'!$A:$N,5,FALSE),VLOOKUP(B406,[10]SINAPI!$A:$M,4,FALSE))</f>
        <v>M</v>
      </c>
      <c r="F406" s="258">
        <v>36</v>
      </c>
      <c r="G406" s="133" t="str">
        <f>IF(ISNUMBER(SEARCH("COM",B406)),VLOOKUP(B406,'[10]COMP.BG'!$A:$M,13,FALSE),VLOOKUP(B406,[10]SINAPI!A:M,7,FALSE))</f>
        <v>55,31</v>
      </c>
      <c r="H406" s="133" t="str">
        <f>IF(ISNUMBER(SEARCH("COM",B406)),VLOOKUP(B406,'[10]COMP.BG'!$A:$N,14,FALSE),VLOOKUP(B406,[10]SINAPI!A:N,6,FALSE))</f>
        <v>46,58</v>
      </c>
      <c r="I406" s="42">
        <f t="shared" si="252"/>
        <v>1991.16</v>
      </c>
      <c r="J406" s="42">
        <f t="shared" si="253"/>
        <v>1676.88</v>
      </c>
      <c r="K406" s="42">
        <f t="shared" si="254"/>
        <v>3668.04</v>
      </c>
      <c r="L406" s="42">
        <f t="shared" si="255"/>
        <v>867.49</v>
      </c>
      <c r="M406" s="42">
        <f t="shared" si="256"/>
        <v>4535.53</v>
      </c>
      <c r="N406" s="102">
        <f t="shared" si="257"/>
        <v>4.5355300090710572E-2</v>
      </c>
    </row>
    <row r="407" spans="1:14" s="40" customFormat="1" ht="27" customHeight="1" x14ac:dyDescent="0.2">
      <c r="A407" s="219" t="s">
        <v>451</v>
      </c>
      <c r="B407" s="119">
        <v>98104</v>
      </c>
      <c r="C407" s="111" t="s">
        <v>192</v>
      </c>
      <c r="D407" s="199" t="str">
        <f>IF(ISNUMBER(SEARCH("Com",B407)),VLOOKUP(B407,'[10]COMP.BG'!$A:$N,3,FALSE),VLOOKUP(B407,[10]SINAPI!$A:$M,2,FALSE))</f>
        <v>CAIXA DE GORDURA SIMPLES (CAPACIDADE: 36L), RETANGULAR, EM ALVENARIA COM TIJOLOS CERÂMICOS MACIÇOS, DIMENSÕES INTERNAS = 0,2X0,4 M, ALTURA INTERNA = 0,8 M. AF_12/2020</v>
      </c>
      <c r="E407" s="41" t="str">
        <f>IF(ISNUMBER(SEARCH("Com",B407)),VLOOKUP(B407,'[10]COMP.BG'!$A:$N,5,FALSE),VLOOKUP(B407,[10]SINAPI!$A:$M,4,FALSE))</f>
        <v>UN</v>
      </c>
      <c r="F407" s="258">
        <v>10</v>
      </c>
      <c r="G407" s="133" t="str">
        <f>IF(ISNUMBER(SEARCH("COM",B407)),VLOOKUP(B407,'[10]COMP.BG'!$A:$M,13,FALSE),VLOOKUP(B407,[10]SINAPI!A:M,7,FALSE))</f>
        <v>224,52</v>
      </c>
      <c r="H407" s="133" t="str">
        <f>IF(ISNUMBER(SEARCH("COM",B407)),VLOOKUP(B407,'[10]COMP.BG'!$A:$N,14,FALSE),VLOOKUP(B407,[10]SINAPI!A:N,6,FALSE))</f>
        <v>181,12</v>
      </c>
      <c r="I407" s="42">
        <f t="shared" si="252"/>
        <v>2245.1999999999998</v>
      </c>
      <c r="J407" s="42">
        <f t="shared" si="253"/>
        <v>1811.2</v>
      </c>
      <c r="K407" s="42">
        <f t="shared" si="254"/>
        <v>4056.3999999999996</v>
      </c>
      <c r="L407" s="42">
        <f t="shared" si="255"/>
        <v>959.34</v>
      </c>
      <c r="M407" s="42">
        <f t="shared" si="256"/>
        <v>5015.74</v>
      </c>
      <c r="N407" s="102">
        <f t="shared" si="257"/>
        <v>5.0157400100314775E-2</v>
      </c>
    </row>
    <row r="408" spans="1:14" s="40" customFormat="1" ht="25.5" x14ac:dyDescent="0.2">
      <c r="A408" s="219" t="s">
        <v>452</v>
      </c>
      <c r="B408" s="119">
        <v>97902</v>
      </c>
      <c r="C408" s="111" t="s">
        <v>192</v>
      </c>
      <c r="D408" s="199" t="str">
        <f>IF(ISNUMBER(SEARCH("Com",B408)),VLOOKUP(B408,'[10]COMP.BG'!$A:$N,3,FALSE),VLOOKUP(B408,[10]SINAPI!$A:$M,2,FALSE))</f>
        <v>CAIXA ENTERRADA HIDRÁULICA RETANGULAR EM ALVENARIA COM TIJOLOS CERÂMICOS MACIÇOS, DIMENSÕES INTERNAS: 0,6X0,6X0,6 M PARA REDE DE ESGOTO. AF_12/2020</v>
      </c>
      <c r="E408" s="41" t="str">
        <f>IF(ISNUMBER(SEARCH("Com",B408)),VLOOKUP(B408,'[10]COMP.BG'!$A:$N,5,FALSE),VLOOKUP(B408,[10]SINAPI!$A:$M,4,FALSE))</f>
        <v>UN</v>
      </c>
      <c r="F408" s="258">
        <v>7</v>
      </c>
      <c r="G408" s="133" t="str">
        <f>IF(ISNUMBER(SEARCH("COM",B408)),VLOOKUP(B408,'[10]COMP.BG'!$A:$M,13,FALSE),VLOOKUP(B408,[10]SINAPI!A:M,7,FALSE))</f>
        <v>343,56</v>
      </c>
      <c r="H408" s="133" t="str">
        <f>IF(ISNUMBER(SEARCH("COM",B408)),VLOOKUP(B408,'[10]COMP.BG'!$A:$N,14,FALSE),VLOOKUP(B408,[10]SINAPI!A:N,6,FALSE))</f>
        <v>272,39</v>
      </c>
      <c r="I408" s="42">
        <f t="shared" si="252"/>
        <v>2404.92</v>
      </c>
      <c r="J408" s="42">
        <f t="shared" si="253"/>
        <v>1906.73</v>
      </c>
      <c r="K408" s="42">
        <f t="shared" si="254"/>
        <v>4311.6499999999996</v>
      </c>
      <c r="L408" s="42">
        <f t="shared" si="255"/>
        <v>1019.71</v>
      </c>
      <c r="M408" s="42">
        <f t="shared" si="256"/>
        <v>5331.36</v>
      </c>
      <c r="N408" s="102">
        <f t="shared" si="257"/>
        <v>5.3313600106627168E-2</v>
      </c>
    </row>
    <row r="409" spans="1:14" s="40" customFormat="1" ht="25.5" x14ac:dyDescent="0.2">
      <c r="A409" s="219" t="s">
        <v>453</v>
      </c>
      <c r="B409" s="119">
        <v>99255</v>
      </c>
      <c r="C409" s="111" t="s">
        <v>192</v>
      </c>
      <c r="D409" s="199" t="str">
        <f>IF(ISNUMBER(SEARCH("Com",B409)),VLOOKUP(B409,'[10]COMP.BG'!$A:$N,3,FALSE),VLOOKUP(B409,[10]SINAPI!$A:$M,2,FALSE))</f>
        <v>CAIXA ENTERRADA HIDRÁULICA RETANGULAR EM ALVENARIA COM TIJOLOS CERÂMICOS MACIÇOS, DIMENSÕES INTERNAS: 0,8X0,8X0,6 M PARA REDE DE DRENAGEM. AF_12/2020</v>
      </c>
      <c r="E409" s="41" t="str">
        <f>IF(ISNUMBER(SEARCH("Com",B409)),VLOOKUP(B409,'[10]COMP.BG'!$A:$N,5,FALSE),VLOOKUP(B409,[10]SINAPI!$A:$M,4,FALSE))</f>
        <v>UN</v>
      </c>
      <c r="F409" s="258">
        <v>7</v>
      </c>
      <c r="G409" s="133" t="str">
        <f>IF(ISNUMBER(SEARCH("COM",B409)),VLOOKUP(B409,'[10]COMP.BG'!$A:$M,13,FALSE),VLOOKUP(B409,[10]SINAPI!A:M,7,FALSE))</f>
        <v>452,00</v>
      </c>
      <c r="H409" s="133" t="str">
        <f>IF(ISNUMBER(SEARCH("COM",B409)),VLOOKUP(B409,'[10]COMP.BG'!$A:$N,14,FALSE),VLOOKUP(B409,[10]SINAPI!A:N,6,FALSE))</f>
        <v>379,02</v>
      </c>
      <c r="I409" s="42">
        <f t="shared" si="252"/>
        <v>3164</v>
      </c>
      <c r="J409" s="42">
        <f t="shared" si="253"/>
        <v>2653.14</v>
      </c>
      <c r="K409" s="42">
        <f t="shared" si="254"/>
        <v>5817.1399999999994</v>
      </c>
      <c r="L409" s="42">
        <f t="shared" si="255"/>
        <v>1375.75</v>
      </c>
      <c r="M409" s="42">
        <f t="shared" si="256"/>
        <v>7192.8899999999994</v>
      </c>
      <c r="N409" s="102">
        <f t="shared" si="257"/>
        <v>7.1928900143857749E-2</v>
      </c>
    </row>
    <row r="410" spans="1:14" s="40" customFormat="1" ht="25.5" x14ac:dyDescent="0.2">
      <c r="A410" s="219" t="s">
        <v>454</v>
      </c>
      <c r="B410" s="114">
        <v>97904</v>
      </c>
      <c r="C410" s="220" t="s">
        <v>192</v>
      </c>
      <c r="D410" s="199" t="str">
        <f>IF(ISNUMBER(SEARCH("Com",B410)),VLOOKUP(B410,'[10]COMP.BG'!$A:$N,3,FALSE),VLOOKUP(B410,[10]SINAPI!$A:$M,2,FALSE))</f>
        <v>CAIXA ENTERRADA HIDRÁULICA RETANGULAR EM ALVENARIA COM TIJOLOS CERÂMICOS MACIÇOS, DIMENSÕES INTERNAS: 1X1X0,6 M PARA REDE DE ESGOTO. AF_12/2020</v>
      </c>
      <c r="E410" s="41" t="str">
        <f>IF(ISNUMBER(SEARCH("Com",B410)),VLOOKUP(B410,'[10]COMP.BG'!$A:$N,5,FALSE),VLOOKUP(B410,[10]SINAPI!$A:$M,4,FALSE))</f>
        <v>UN</v>
      </c>
      <c r="F410" s="258">
        <v>10</v>
      </c>
      <c r="G410" s="133" t="str">
        <f>IF(ISNUMBER(SEARCH("COM",B410)),VLOOKUP(B410,'[10]COMP.BG'!$A:$M,13,FALSE),VLOOKUP(B410,[10]SINAPI!A:M,7,FALSE))</f>
        <v>581,58</v>
      </c>
      <c r="H410" s="133" t="str">
        <f>IF(ISNUMBER(SEARCH("COM",B410)),VLOOKUP(B410,'[10]COMP.BG'!$A:$N,14,FALSE),VLOOKUP(B410,[10]SINAPI!A:N,6,FALSE))</f>
        <v>412,67</v>
      </c>
      <c r="I410" s="42">
        <f t="shared" si="252"/>
        <v>5815.8</v>
      </c>
      <c r="J410" s="42">
        <f t="shared" si="253"/>
        <v>4126.7</v>
      </c>
      <c r="K410" s="42">
        <f t="shared" si="254"/>
        <v>9942.5</v>
      </c>
      <c r="L410" s="42">
        <f t="shared" si="255"/>
        <v>2351.4</v>
      </c>
      <c r="M410" s="42">
        <f t="shared" si="256"/>
        <v>12293.9</v>
      </c>
      <c r="N410" s="102">
        <f t="shared" si="257"/>
        <v>0.12293900024587792</v>
      </c>
    </row>
    <row r="411" spans="1:14" s="40" customFormat="1" ht="25.5" x14ac:dyDescent="0.2">
      <c r="A411" s="219" t="s">
        <v>455</v>
      </c>
      <c r="B411" s="114">
        <v>97906</v>
      </c>
      <c r="C411" s="220" t="s">
        <v>192</v>
      </c>
      <c r="D411" s="199" t="str">
        <f>IF(ISNUMBER(SEARCH("Com",B411)),VLOOKUP(B411,'[10]COMP.BG'!$A:$N,3,FALSE),VLOOKUP(B411,[10]SINAPI!$A:$M,2,FALSE))</f>
        <v>CAIXA ENTERRADA HIDRÁULICA RETANGULAR, EM ALVENARIA COM BLOCOS DE CONCRETO, DIMENSÕES INTERNAS: 0,6X0,6X0,6 M PARA REDE DE ESGOTO. AF_12/2020</v>
      </c>
      <c r="E411" s="41" t="str">
        <f>IF(ISNUMBER(SEARCH("Com",B411)),VLOOKUP(B411,'[10]COMP.BG'!$A:$N,5,FALSE),VLOOKUP(B411,[10]SINAPI!$A:$M,4,FALSE))</f>
        <v>UN</v>
      </c>
      <c r="F411" s="258">
        <v>7</v>
      </c>
      <c r="G411" s="133" t="str">
        <f>IF(ISNUMBER(SEARCH("COM",B411)),VLOOKUP(B411,'[10]COMP.BG'!$A:$M,13,FALSE),VLOOKUP(B411,[10]SINAPI!A:M,7,FALSE))</f>
        <v>239,20</v>
      </c>
      <c r="H411" s="133" t="str">
        <f>IF(ISNUMBER(SEARCH("COM",B411)),VLOOKUP(B411,'[10]COMP.BG'!$A:$N,14,FALSE),VLOOKUP(B411,[10]SINAPI!A:N,6,FALSE))</f>
        <v>211,77</v>
      </c>
      <c r="I411" s="42">
        <f t="shared" si="252"/>
        <v>1674.4</v>
      </c>
      <c r="J411" s="42">
        <f t="shared" si="253"/>
        <v>1482.39</v>
      </c>
      <c r="K411" s="42">
        <f t="shared" si="254"/>
        <v>3156.79</v>
      </c>
      <c r="L411" s="42">
        <f t="shared" si="255"/>
        <v>746.58</v>
      </c>
      <c r="M411" s="42">
        <f t="shared" si="256"/>
        <v>3903.37</v>
      </c>
      <c r="N411" s="102">
        <f t="shared" si="257"/>
        <v>3.9033700078067377E-2</v>
      </c>
    </row>
    <row r="412" spans="1:14" s="40" customFormat="1" ht="25.5" x14ac:dyDescent="0.2">
      <c r="A412" s="219" t="s">
        <v>456</v>
      </c>
      <c r="B412" s="114">
        <v>97907</v>
      </c>
      <c r="C412" s="220" t="s">
        <v>192</v>
      </c>
      <c r="D412" s="199" t="str">
        <f>IF(ISNUMBER(SEARCH("Com",B412)),VLOOKUP(B412,'[10]COMP.BG'!$A:$N,3,FALSE),VLOOKUP(B412,[10]SINAPI!$A:$M,2,FALSE))</f>
        <v>CAIXA ENTERRADA HIDRÁULICA RETANGULAR, EM ALVENARIA COM BLOCOS DE CONCRETO, DIMENSÕES INTERNAS: 0,8X0,8X0,6 M PARA REDE DE ESGOTO. AF_12/2020</v>
      </c>
      <c r="E412" s="41" t="str">
        <f>IF(ISNUMBER(SEARCH("Com",B412)),VLOOKUP(B412,'[10]COMP.BG'!$A:$N,5,FALSE),VLOOKUP(B412,[10]SINAPI!$A:$M,4,FALSE))</f>
        <v>UN</v>
      </c>
      <c r="F412" s="258">
        <v>7</v>
      </c>
      <c r="G412" s="133" t="str">
        <f>IF(ISNUMBER(SEARCH("COM",B412)),VLOOKUP(B412,'[10]COMP.BG'!$A:$M,13,FALSE),VLOOKUP(B412,[10]SINAPI!A:M,7,FALSE))</f>
        <v>339,48</v>
      </c>
      <c r="H412" s="133" t="str">
        <f>IF(ISNUMBER(SEARCH("COM",B412)),VLOOKUP(B412,'[10]COMP.BG'!$A:$N,14,FALSE),VLOOKUP(B412,[10]SINAPI!A:N,6,FALSE))</f>
        <v>302,74</v>
      </c>
      <c r="I412" s="42">
        <f t="shared" si="252"/>
        <v>2376.36</v>
      </c>
      <c r="J412" s="42">
        <f t="shared" si="253"/>
        <v>2119.1799999999998</v>
      </c>
      <c r="K412" s="42">
        <f t="shared" si="254"/>
        <v>4495.54</v>
      </c>
      <c r="L412" s="42">
        <f t="shared" si="255"/>
        <v>1063.2</v>
      </c>
      <c r="M412" s="42">
        <f t="shared" si="256"/>
        <v>5558.74</v>
      </c>
      <c r="N412" s="102">
        <f t="shared" si="257"/>
        <v>5.5587400111174766E-2</v>
      </c>
    </row>
    <row r="413" spans="1:14" s="40" customFormat="1" ht="25.5" x14ac:dyDescent="0.2">
      <c r="A413" s="219" t="s">
        <v>1118</v>
      </c>
      <c r="B413" s="114">
        <v>97908</v>
      </c>
      <c r="C413" s="220" t="s">
        <v>192</v>
      </c>
      <c r="D413" s="199" t="str">
        <f>IF(ISNUMBER(SEARCH("Com",B413)),VLOOKUP(B413,'[10]COMP.BG'!$A:$N,3,FALSE),VLOOKUP(B413,[10]SINAPI!$A:$M,2,FALSE))</f>
        <v>CAIXA ENTERRADA HIDRÁULICA RETANGULAR, EM ALVENARIA COM BLOCOS DE CONCRETO, DIMENSÕES INTERNAS: 1X1X0,6 M PARA REDE DE ESGOTO. AF_12/2020</v>
      </c>
      <c r="E413" s="41" t="str">
        <f>IF(ISNUMBER(SEARCH("Com",B413)),VLOOKUP(B413,'[10]COMP.BG'!$A:$N,5,FALSE),VLOOKUP(B413,[10]SINAPI!$A:$M,4,FALSE))</f>
        <v>UN</v>
      </c>
      <c r="F413" s="258">
        <v>7</v>
      </c>
      <c r="G413" s="133" t="str">
        <f>IF(ISNUMBER(SEARCH("COM",B413)),VLOOKUP(B413,'[10]COMP.BG'!$A:$M,13,FALSE),VLOOKUP(B413,[10]SINAPI!A:M,7,FALSE))</f>
        <v>424,03</v>
      </c>
      <c r="H413" s="133" t="str">
        <f>IF(ISNUMBER(SEARCH("COM",B413)),VLOOKUP(B413,'[10]COMP.BG'!$A:$N,14,FALSE),VLOOKUP(B413,[10]SINAPI!A:N,6,FALSE))</f>
        <v>321,12</v>
      </c>
      <c r="I413" s="42">
        <f t="shared" si="252"/>
        <v>2968.21</v>
      </c>
      <c r="J413" s="42">
        <f t="shared" si="253"/>
        <v>2247.84</v>
      </c>
      <c r="K413" s="42">
        <f t="shared" si="254"/>
        <v>5216.05</v>
      </c>
      <c r="L413" s="42">
        <f t="shared" si="255"/>
        <v>1233.5999999999999</v>
      </c>
      <c r="M413" s="42">
        <f t="shared" si="256"/>
        <v>6449.65</v>
      </c>
      <c r="N413" s="102">
        <f t="shared" si="257"/>
        <v>6.4496500128992953E-2</v>
      </c>
    </row>
    <row r="414" spans="1:14" s="40" customFormat="1" ht="25.5" x14ac:dyDescent="0.2">
      <c r="A414" s="219" t="s">
        <v>1119</v>
      </c>
      <c r="B414" s="114">
        <v>97896</v>
      </c>
      <c r="C414" s="220" t="s">
        <v>192</v>
      </c>
      <c r="D414" s="199" t="str">
        <f>IF(ISNUMBER(SEARCH("Com",B414)),VLOOKUP(B414,'[10]COMP.BG'!$A:$N,3,FALSE),VLOOKUP(B414,[10]SINAPI!$A:$M,2,FALSE))</f>
        <v>CAIXA ENTERRADA HIDRÁULICA RETANGULAR, EM CONCRETO PRÉ-MOLDADO, DIMENSÕES INTERNAS: 0,4X0,4X0,4 M. AF_12/2020</v>
      </c>
      <c r="E414" s="41" t="str">
        <f>IF(ISNUMBER(SEARCH("Com",B414)),VLOOKUP(B414,'[10]COMP.BG'!$A:$N,5,FALSE),VLOOKUP(B414,[10]SINAPI!$A:$M,4,FALSE))</f>
        <v>UN</v>
      </c>
      <c r="F414" s="258">
        <v>7</v>
      </c>
      <c r="G414" s="133" t="str">
        <f>IF(ISNUMBER(SEARCH("COM",B414)),VLOOKUP(B414,'[10]COMP.BG'!$A:$M,13,FALSE),VLOOKUP(B414,[10]SINAPI!A:M,7,FALSE))</f>
        <v>255,29</v>
      </c>
      <c r="H414" s="133" t="str">
        <f>IF(ISNUMBER(SEARCH("COM",B414)),VLOOKUP(B414,'[10]COMP.BG'!$A:$N,14,FALSE),VLOOKUP(B414,[10]SINAPI!A:N,6,FALSE))</f>
        <v>5,93</v>
      </c>
      <c r="I414" s="42">
        <f t="shared" si="252"/>
        <v>1787.03</v>
      </c>
      <c r="J414" s="42">
        <f t="shared" si="253"/>
        <v>41.51</v>
      </c>
      <c r="K414" s="42">
        <f t="shared" si="254"/>
        <v>1828.54</v>
      </c>
      <c r="L414" s="42">
        <f t="shared" si="255"/>
        <v>432.45</v>
      </c>
      <c r="M414" s="42">
        <f t="shared" si="256"/>
        <v>2260.9899999999998</v>
      </c>
      <c r="N414" s="102">
        <f t="shared" si="257"/>
        <v>2.2609900045219785E-2</v>
      </c>
    </row>
    <row r="415" spans="1:14" s="40" customFormat="1" ht="25.5" x14ac:dyDescent="0.2">
      <c r="A415" s="219" t="s">
        <v>1120</v>
      </c>
      <c r="B415" s="119">
        <v>97897</v>
      </c>
      <c r="C415" s="111" t="s">
        <v>192</v>
      </c>
      <c r="D415" s="199" t="str">
        <f>IF(ISNUMBER(SEARCH("Com",B415)),VLOOKUP(B415,'[10]COMP.BG'!$A:$N,3,FALSE),VLOOKUP(B415,[10]SINAPI!$A:$M,2,FALSE))</f>
        <v>CAIXA ENTERRADA HIDRÁULICA RETANGULAR, EM CONCRETO PRÉ-MOLDADO, DIMENSÕES INTERNAS: 0,6X0,6X0,5 M. AF_12/2020</v>
      </c>
      <c r="E415" s="41" t="str">
        <f>IF(ISNUMBER(SEARCH("Com",B415)),VLOOKUP(B415,'[10]COMP.BG'!$A:$N,5,FALSE),VLOOKUP(B415,[10]SINAPI!$A:$M,4,FALSE))</f>
        <v>UN</v>
      </c>
      <c r="F415" s="258">
        <v>4</v>
      </c>
      <c r="G415" s="133" t="str">
        <f>IF(ISNUMBER(SEARCH("COM",B415)),VLOOKUP(B415,'[10]COMP.BG'!$A:$M,13,FALSE),VLOOKUP(B415,[10]SINAPI!A:M,7,FALSE))</f>
        <v>327,45</v>
      </c>
      <c r="H415" s="133" t="str">
        <f>IF(ISNUMBER(SEARCH("COM",B415)),VLOOKUP(B415,'[10]COMP.BG'!$A:$N,14,FALSE),VLOOKUP(B415,[10]SINAPI!A:N,6,FALSE))</f>
        <v>11,25</v>
      </c>
      <c r="I415" s="42">
        <f t="shared" ref="I415:I427" si="258">ROUND(F415*G415,2)</f>
        <v>1309.8</v>
      </c>
      <c r="J415" s="42">
        <f t="shared" ref="J415:J427" si="259">ROUND(F415*H415,2)</f>
        <v>45</v>
      </c>
      <c r="K415" s="42">
        <f t="shared" ref="K415:K427" si="260">I415+J415</f>
        <v>1354.8</v>
      </c>
      <c r="L415" s="42">
        <f t="shared" ref="L415:L427" si="261">ROUND($L$15*K415,2)</f>
        <v>320.41000000000003</v>
      </c>
      <c r="M415" s="42">
        <f t="shared" ref="M415:M427" si="262">K415+L415</f>
        <v>1675.21</v>
      </c>
      <c r="N415" s="102">
        <f t="shared" si="257"/>
        <v>1.6752100033504191E-2</v>
      </c>
    </row>
    <row r="416" spans="1:14" s="40" customFormat="1" ht="25.5" x14ac:dyDescent="0.2">
      <c r="A416" s="219" t="s">
        <v>1121</v>
      </c>
      <c r="B416" s="114">
        <v>97898</v>
      </c>
      <c r="C416" s="220" t="s">
        <v>192</v>
      </c>
      <c r="D416" s="199" t="str">
        <f>IF(ISNUMBER(SEARCH("Com",B416)),VLOOKUP(B416,'[10]COMP.BG'!$A:$N,3,FALSE),VLOOKUP(B416,[10]SINAPI!$A:$M,2,FALSE))</f>
        <v>CAIXA ENTERRADA HIDRÁULICA RETANGULAR, EM CONCRETO PRÉ-MOLDADO, DIMENSÕES INTERNAS: 0,8X0,8X0,5 M. AF_12/2020</v>
      </c>
      <c r="E416" s="41" t="str">
        <f>IF(ISNUMBER(SEARCH("Com",B416)),VLOOKUP(B416,'[10]COMP.BG'!$A:$N,5,FALSE),VLOOKUP(B416,[10]SINAPI!$A:$M,4,FALSE))</f>
        <v>UN</v>
      </c>
      <c r="F416" s="258">
        <v>4</v>
      </c>
      <c r="G416" s="133" t="str">
        <f>IF(ISNUMBER(SEARCH("COM",B416)),VLOOKUP(B416,'[10]COMP.BG'!$A:$M,13,FALSE),VLOOKUP(B416,[10]SINAPI!A:M,7,FALSE))</f>
        <v>603,81</v>
      </c>
      <c r="H416" s="133" t="str">
        <f>IF(ISNUMBER(SEARCH("COM",B416)),VLOOKUP(B416,'[10]COMP.BG'!$A:$N,14,FALSE),VLOOKUP(B416,[10]SINAPI!A:N,6,FALSE))</f>
        <v>95,05</v>
      </c>
      <c r="I416" s="42">
        <f t="shared" si="258"/>
        <v>2415.2399999999998</v>
      </c>
      <c r="J416" s="42">
        <f t="shared" si="259"/>
        <v>380.2</v>
      </c>
      <c r="K416" s="42">
        <f t="shared" si="260"/>
        <v>2795.4399999999996</v>
      </c>
      <c r="L416" s="42">
        <f t="shared" si="261"/>
        <v>661.12</v>
      </c>
      <c r="M416" s="42">
        <f t="shared" si="262"/>
        <v>3456.5599999999995</v>
      </c>
      <c r="N416" s="102">
        <f t="shared" si="257"/>
        <v>3.4565600069131175E-2</v>
      </c>
    </row>
    <row r="417" spans="1:14" s="40" customFormat="1" ht="25.5" x14ac:dyDescent="0.2">
      <c r="A417" s="219" t="s">
        <v>1125</v>
      </c>
      <c r="B417" s="114">
        <v>89482</v>
      </c>
      <c r="C417" s="220" t="s">
        <v>192</v>
      </c>
      <c r="D417" s="199" t="str">
        <f>IF(ISNUMBER(SEARCH("Com",B417)),VLOOKUP(B417,'[10]COMP.BG'!$A:$N,3,FALSE),VLOOKUP(B417,[10]SINAPI!$A:$M,2,FALSE))</f>
        <v>CAIXA SIFONADA, PVC, DN 100 X 100 X 50 MM, FORNECIDA E INSTALADA EM RAMAIS DE ENCAMINHAMENTO DE ÁGUA PLUVIAL. AF_12/2014</v>
      </c>
      <c r="E417" s="41" t="str">
        <f>IF(ISNUMBER(SEARCH("Com",B417)),VLOOKUP(B417,'[10]COMP.BG'!$A:$N,5,FALSE),VLOOKUP(B417,[10]SINAPI!$A:$M,4,FALSE))</f>
        <v>UN</v>
      </c>
      <c r="F417" s="258">
        <v>7</v>
      </c>
      <c r="G417" s="133" t="str">
        <f>IF(ISNUMBER(SEARCH("COM",B417)),VLOOKUP(B417,'[10]COMP.BG'!$A:$M,13,FALSE),VLOOKUP(B417,[10]SINAPI!A:M,7,FALSE))</f>
        <v>41,03</v>
      </c>
      <c r="H417" s="133" t="str">
        <f>IF(ISNUMBER(SEARCH("COM",B417)),VLOOKUP(B417,'[10]COMP.BG'!$A:$N,14,FALSE),VLOOKUP(B417,[10]SINAPI!A:N,6,FALSE))</f>
        <v>5,64</v>
      </c>
      <c r="I417" s="42">
        <f t="shared" si="258"/>
        <v>287.20999999999998</v>
      </c>
      <c r="J417" s="42">
        <f t="shared" si="259"/>
        <v>39.479999999999997</v>
      </c>
      <c r="K417" s="42">
        <f t="shared" si="260"/>
        <v>326.69</v>
      </c>
      <c r="L417" s="42">
        <f t="shared" si="261"/>
        <v>77.260000000000005</v>
      </c>
      <c r="M417" s="42">
        <f t="shared" si="262"/>
        <v>403.95</v>
      </c>
      <c r="N417" s="102">
        <f t="shared" si="257"/>
        <v>4.0395000080789981E-3</v>
      </c>
    </row>
    <row r="418" spans="1:14" s="40" customFormat="1" ht="25.5" x14ac:dyDescent="0.2">
      <c r="A418" s="219" t="s">
        <v>1126</v>
      </c>
      <c r="B418" s="114">
        <v>89707</v>
      </c>
      <c r="C418" s="220" t="s">
        <v>192</v>
      </c>
      <c r="D418" s="199" t="str">
        <f>IF(ISNUMBER(SEARCH("Com",B418)),VLOOKUP(B418,'[10]COMP.BG'!$A:$N,3,FALSE),VLOOKUP(B418,[10]SINAPI!$A:$M,2,FALSE))</f>
        <v>CAIXA SIFONADA, PVC, DN 100 X 100 X 50 MM, JUNTA ELÁSTICA, FORNECIDA E INSTALADA EM RAMAL DE DESCARGA OU EM RAMAL DE ESGOTO SANITÁRIO. AF_12/2014</v>
      </c>
      <c r="E418" s="41" t="str">
        <f>IF(ISNUMBER(SEARCH("Com",B418)),VLOOKUP(B418,'[10]COMP.BG'!$A:$N,5,FALSE),VLOOKUP(B418,[10]SINAPI!$A:$M,4,FALSE))</f>
        <v>UN</v>
      </c>
      <c r="F418" s="258">
        <v>7</v>
      </c>
      <c r="G418" s="133" t="str">
        <f>IF(ISNUMBER(SEARCH("COM",B418)),VLOOKUP(B418,'[10]COMP.BG'!$A:$M,13,FALSE),VLOOKUP(B418,[10]SINAPI!A:M,7,FALSE))</f>
        <v>42,03</v>
      </c>
      <c r="H418" s="133" t="str">
        <f>IF(ISNUMBER(SEARCH("COM",B418)),VLOOKUP(B418,'[10]COMP.BG'!$A:$N,14,FALSE),VLOOKUP(B418,[10]SINAPI!A:N,6,FALSE))</f>
        <v>10,45</v>
      </c>
      <c r="I418" s="42">
        <f t="shared" si="258"/>
        <v>294.20999999999998</v>
      </c>
      <c r="J418" s="42">
        <f t="shared" si="259"/>
        <v>73.150000000000006</v>
      </c>
      <c r="K418" s="42">
        <f t="shared" si="260"/>
        <v>367.36</v>
      </c>
      <c r="L418" s="42">
        <f t="shared" si="261"/>
        <v>86.88</v>
      </c>
      <c r="M418" s="42">
        <f t="shared" si="262"/>
        <v>454.24</v>
      </c>
      <c r="N418" s="102">
        <f t="shared" si="257"/>
        <v>4.5424000090847974E-3</v>
      </c>
    </row>
    <row r="419" spans="1:14" s="40" customFormat="1" ht="25.5" x14ac:dyDescent="0.2">
      <c r="A419" s="219" t="s">
        <v>1127</v>
      </c>
      <c r="B419" s="114">
        <v>89491</v>
      </c>
      <c r="C419" s="220" t="s">
        <v>192</v>
      </c>
      <c r="D419" s="199" t="str">
        <f>IF(ISNUMBER(SEARCH("Com",B419)),VLOOKUP(B419,'[10]COMP.BG'!$A:$N,3,FALSE),VLOOKUP(B419,[10]SINAPI!$A:$M,2,FALSE))</f>
        <v>CAIXA SIFONADA, PVC, DN 150 X 185 X 75 MM, FORNECIDA E INSTALADA EM RAMAIS DE ENCAMINHAMENTO DE ÁGUA PLUVIAL. AF_12/2014</v>
      </c>
      <c r="E419" s="41" t="str">
        <f>IF(ISNUMBER(SEARCH("Com",B419)),VLOOKUP(B419,'[10]COMP.BG'!$A:$N,5,FALSE),VLOOKUP(B419,[10]SINAPI!$A:$M,4,FALSE))</f>
        <v>UN</v>
      </c>
      <c r="F419" s="258">
        <v>24</v>
      </c>
      <c r="G419" s="133" t="str">
        <f>IF(ISNUMBER(SEARCH("COM",B419)),VLOOKUP(B419,'[10]COMP.BG'!$A:$M,13,FALSE),VLOOKUP(B419,[10]SINAPI!A:M,7,FALSE))</f>
        <v>103,67</v>
      </c>
      <c r="H419" s="133" t="str">
        <f>IF(ISNUMBER(SEARCH("COM",B419)),VLOOKUP(B419,'[10]COMP.BG'!$A:$N,14,FALSE),VLOOKUP(B419,[10]SINAPI!A:N,6,FALSE))</f>
        <v>8,78</v>
      </c>
      <c r="I419" s="42">
        <f t="shared" si="258"/>
        <v>2488.08</v>
      </c>
      <c r="J419" s="42">
        <f t="shared" si="259"/>
        <v>210.72</v>
      </c>
      <c r="K419" s="42">
        <f t="shared" si="260"/>
        <v>2698.7999999999997</v>
      </c>
      <c r="L419" s="42">
        <f t="shared" si="261"/>
        <v>638.27</v>
      </c>
      <c r="M419" s="42">
        <f t="shared" si="262"/>
        <v>3337.0699999999997</v>
      </c>
      <c r="N419" s="102">
        <f t="shared" si="257"/>
        <v>3.3370700066741373E-2</v>
      </c>
    </row>
    <row r="420" spans="1:14" s="40" customFormat="1" ht="25.5" x14ac:dyDescent="0.2">
      <c r="A420" s="219" t="s">
        <v>1179</v>
      </c>
      <c r="B420" s="114">
        <v>89708</v>
      </c>
      <c r="C420" s="220" t="s">
        <v>192</v>
      </c>
      <c r="D420" s="199" t="str">
        <f>IF(ISNUMBER(SEARCH("Com",B420)),VLOOKUP(B420,'[10]COMP.BG'!$A:$N,3,FALSE),VLOOKUP(B420,[10]SINAPI!$A:$M,2,FALSE))</f>
        <v>CAIXA SIFONADA, PVC, DN 150 X 185 X 75 MM, JUNTA ELÁSTICA, FORNECIDA E INSTALADA EM RAMAL DE DESCARGA OU EM RAMAL DE ESGOTO SANITÁRIO. AF_12/2014</v>
      </c>
      <c r="E420" s="41" t="str">
        <f>IF(ISNUMBER(SEARCH("Com",B420)),VLOOKUP(B420,'[10]COMP.BG'!$A:$N,5,FALSE),VLOOKUP(B420,[10]SINAPI!$A:$M,4,FALSE))</f>
        <v>UN</v>
      </c>
      <c r="F420" s="258">
        <v>24</v>
      </c>
      <c r="G420" s="133" t="str">
        <f>IF(ISNUMBER(SEARCH("COM",B420)),VLOOKUP(B420,'[10]COMP.BG'!$A:$M,13,FALSE),VLOOKUP(B420,[10]SINAPI!A:M,7,FALSE))</f>
        <v>105,82</v>
      </c>
      <c r="H420" s="133" t="str">
        <f>IF(ISNUMBER(SEARCH("COM",B420)),VLOOKUP(B420,'[10]COMP.BG'!$A:$N,14,FALSE),VLOOKUP(B420,[10]SINAPI!A:N,6,FALSE))</f>
        <v>15,89</v>
      </c>
      <c r="I420" s="42">
        <f t="shared" si="258"/>
        <v>2539.6799999999998</v>
      </c>
      <c r="J420" s="42">
        <f t="shared" si="259"/>
        <v>381.36</v>
      </c>
      <c r="K420" s="42">
        <f t="shared" si="260"/>
        <v>2921.04</v>
      </c>
      <c r="L420" s="42">
        <f t="shared" si="261"/>
        <v>690.83</v>
      </c>
      <c r="M420" s="42">
        <f t="shared" si="262"/>
        <v>3611.87</v>
      </c>
      <c r="N420" s="102">
        <f t="shared" si="257"/>
        <v>3.6118700072237379E-2</v>
      </c>
    </row>
    <row r="421" spans="1:14" s="40" customFormat="1" ht="25.5" x14ac:dyDescent="0.2">
      <c r="A421" s="219" t="s">
        <v>1180</v>
      </c>
      <c r="B421" s="114">
        <v>98058</v>
      </c>
      <c r="C421" s="220" t="s">
        <v>192</v>
      </c>
      <c r="D421" s="199" t="str">
        <f>IF(ISNUMBER(SEARCH("Com",B421)),VLOOKUP(B421,'[10]COMP.BG'!$A:$N,3,FALSE),VLOOKUP(B421,[10]SINAPI!$A:$M,2,FALSE))</f>
        <v>FILTRO ANAERÓBIO CIRCULAR, EM CONCRETO PRÉ-MOLDADO, DIÂMETRO INTERNO = 1,10 M, ALTURA INTERNA = 1,50 M, VOLUME ÚTIL: 1140,4 L (PARA 5 CONTRIBUINTES). AF_12/2020</v>
      </c>
      <c r="E421" s="41" t="str">
        <f>IF(ISNUMBER(SEARCH("Com",B421)),VLOOKUP(B421,'[10]COMP.BG'!$A:$N,5,FALSE),VLOOKUP(B421,[10]SINAPI!$A:$M,4,FALSE))</f>
        <v>UN</v>
      </c>
      <c r="F421" s="258">
        <v>5</v>
      </c>
      <c r="G421" s="133" t="str">
        <f>IF(ISNUMBER(SEARCH("COM",B421)),VLOOKUP(B421,'[10]COMP.BG'!$A:$M,13,FALSE),VLOOKUP(B421,[10]SINAPI!A:M,7,FALSE))</f>
        <v>1.174,28</v>
      </c>
      <c r="H421" s="133" t="str">
        <f>IF(ISNUMBER(SEARCH("COM",B421)),VLOOKUP(B421,'[10]COMP.BG'!$A:$N,14,FALSE),VLOOKUP(B421,[10]SINAPI!A:N,6,FALSE))</f>
        <v>294,64</v>
      </c>
      <c r="I421" s="42">
        <f t="shared" si="258"/>
        <v>5871.4</v>
      </c>
      <c r="J421" s="42">
        <f t="shared" si="259"/>
        <v>1473.2</v>
      </c>
      <c r="K421" s="42">
        <f t="shared" si="260"/>
        <v>7344.5999999999995</v>
      </c>
      <c r="L421" s="42">
        <f t="shared" si="261"/>
        <v>1737</v>
      </c>
      <c r="M421" s="42">
        <f t="shared" si="262"/>
        <v>9081.5999999999985</v>
      </c>
      <c r="N421" s="102">
        <f t="shared" si="257"/>
        <v>9.0816000181631926E-2</v>
      </c>
    </row>
    <row r="422" spans="1:14" s="40" customFormat="1" ht="25.5" x14ac:dyDescent="0.2">
      <c r="A422" s="219" t="s">
        <v>1181</v>
      </c>
      <c r="B422" s="114">
        <v>98059</v>
      </c>
      <c r="C422" s="220" t="s">
        <v>192</v>
      </c>
      <c r="D422" s="199" t="str">
        <f>IF(ISNUMBER(SEARCH("Com",B422)),VLOOKUP(B422,'[10]COMP.BG'!$A:$N,3,FALSE),VLOOKUP(B422,[10]SINAPI!$A:$M,2,FALSE))</f>
        <v>FILTRO ANAERÓBIO CIRCULAR, EM CONCRETO PRÉ-MOLDADO, DIÂMETRO INTERNO = 1,88 M, ALTURA INTERNA = 1,50 M, VOLUME ÚTIL: 3331,1 L (PARA 19 CONTRIBUINTES). AF_12/2020</v>
      </c>
      <c r="E422" s="41" t="str">
        <f>IF(ISNUMBER(SEARCH("Com",B422)),VLOOKUP(B422,'[10]COMP.BG'!$A:$N,5,FALSE),VLOOKUP(B422,[10]SINAPI!$A:$M,4,FALSE))</f>
        <v>UN</v>
      </c>
      <c r="F422" s="258">
        <v>5</v>
      </c>
      <c r="G422" s="133" t="str">
        <f>IF(ISNUMBER(SEARCH("COM",B422)),VLOOKUP(B422,'[10]COMP.BG'!$A:$M,13,FALSE),VLOOKUP(B422,[10]SINAPI!A:M,7,FALSE))</f>
        <v>2.653,08</v>
      </c>
      <c r="H422" s="133" t="str">
        <f>IF(ISNUMBER(SEARCH("COM",B422)),VLOOKUP(B422,'[10]COMP.BG'!$A:$N,14,FALSE),VLOOKUP(B422,[10]SINAPI!A:N,6,FALSE))</f>
        <v>449,62</v>
      </c>
      <c r="I422" s="42">
        <f t="shared" si="258"/>
        <v>13265.4</v>
      </c>
      <c r="J422" s="42">
        <f t="shared" si="259"/>
        <v>2248.1</v>
      </c>
      <c r="K422" s="42">
        <f t="shared" si="260"/>
        <v>15513.5</v>
      </c>
      <c r="L422" s="42">
        <f t="shared" si="261"/>
        <v>3668.94</v>
      </c>
      <c r="M422" s="42">
        <f t="shared" si="262"/>
        <v>19182.439999999999</v>
      </c>
      <c r="N422" s="102">
        <f t="shared" si="257"/>
        <v>0.19182440038364867</v>
      </c>
    </row>
    <row r="423" spans="1:14" s="40" customFormat="1" ht="25.5" x14ac:dyDescent="0.2">
      <c r="A423" s="219" t="s">
        <v>1182</v>
      </c>
      <c r="B423" s="114">
        <v>98060</v>
      </c>
      <c r="C423" s="220" t="s">
        <v>192</v>
      </c>
      <c r="D423" s="199" t="str">
        <f>IF(ISNUMBER(SEARCH("Com",B423)),VLOOKUP(B423,'[10]COMP.BG'!$A:$N,3,FALSE),VLOOKUP(B423,[10]SINAPI!$A:$M,2,FALSE))</f>
        <v>FILTRO ANAERÓBIO CIRCULAR, EM CONCRETO PRÉ-MOLDADO, DIÂMETRO INTERNO = 2,38 M, ALTURA INTERNA = 1,50 M, VOLUME ÚTIL: 5338,6 L (PARA 34 CONTRIBUINTES). AF_12/2020</v>
      </c>
      <c r="E423" s="41" t="str">
        <f>IF(ISNUMBER(SEARCH("Com",B423)),VLOOKUP(B423,'[10]COMP.BG'!$A:$N,5,FALSE),VLOOKUP(B423,[10]SINAPI!$A:$M,4,FALSE))</f>
        <v>UN</v>
      </c>
      <c r="F423" s="258">
        <v>5</v>
      </c>
      <c r="G423" s="133" t="str">
        <f>IF(ISNUMBER(SEARCH("COM",B423)),VLOOKUP(B423,'[10]COMP.BG'!$A:$M,13,FALSE),VLOOKUP(B423,[10]SINAPI!A:M,7,FALSE))</f>
        <v>3.699,74</v>
      </c>
      <c r="H423" s="133" t="str">
        <f>IF(ISNUMBER(SEARCH("COM",B423)),VLOOKUP(B423,'[10]COMP.BG'!$A:$N,14,FALSE),VLOOKUP(B423,[10]SINAPI!A:N,6,FALSE))</f>
        <v>657,53</v>
      </c>
      <c r="I423" s="42">
        <f t="shared" si="258"/>
        <v>18498.7</v>
      </c>
      <c r="J423" s="42">
        <f t="shared" si="259"/>
        <v>3287.65</v>
      </c>
      <c r="K423" s="42">
        <f t="shared" si="260"/>
        <v>21786.350000000002</v>
      </c>
      <c r="L423" s="42">
        <f t="shared" si="261"/>
        <v>5152.47</v>
      </c>
      <c r="M423" s="42">
        <f t="shared" si="262"/>
        <v>26938.820000000003</v>
      </c>
      <c r="N423" s="102">
        <f t="shared" si="257"/>
        <v>0.26938820053877627</v>
      </c>
    </row>
    <row r="424" spans="1:14" s="40" customFormat="1" x14ac:dyDescent="0.2">
      <c r="A424" s="219" t="s">
        <v>1192</v>
      </c>
      <c r="B424" s="113" t="s">
        <v>966</v>
      </c>
      <c r="C424" s="112" t="s">
        <v>197</v>
      </c>
      <c r="D424" s="199" t="str">
        <f>IF(ISNUMBER(SEARCH("Com",B424)),VLOOKUP(B424,'[10]COMP.BG'!$A:$N,3,FALSE),VLOOKUP(B424,[10]SINAPI!$A:$M,2,FALSE))</f>
        <v>FOSSA SÉPTICA PRÉ-MOLDADA Ø 1,50 M, ALTURA 2,5 M PARA 10 CONTRIBUINTES</v>
      </c>
      <c r="E424" s="41" t="str">
        <f>IF(ISNUMBER(SEARCH("Com",B424)),VLOOKUP(B424,'[10]COMP.BG'!$A:$N,5,FALSE),VLOOKUP(B424,[10]SINAPI!$A:$M,4,FALSE))</f>
        <v>UN</v>
      </c>
      <c r="F424" s="258">
        <v>5</v>
      </c>
      <c r="G424" s="133">
        <f>IF(ISNUMBER(SEARCH("COM",B424)),VLOOKUP(B424,'[10]COMP.BG'!$A:$M,13,FALSE),VLOOKUP(B424,[10]SINAPI!A:M,7,FALSE))</f>
        <v>3959.94</v>
      </c>
      <c r="H424" s="133">
        <f>IF(ISNUMBER(SEARCH("COM",B424)),VLOOKUP(B424,'[10]COMP.BG'!$A:$N,14,FALSE),VLOOKUP(B424,[10]SINAPI!A:N,6,FALSE))</f>
        <v>281.28999999999996</v>
      </c>
      <c r="I424" s="42">
        <f t="shared" si="258"/>
        <v>19799.7</v>
      </c>
      <c r="J424" s="42">
        <f t="shared" si="259"/>
        <v>1406.45</v>
      </c>
      <c r="K424" s="42">
        <f t="shared" si="260"/>
        <v>21206.15</v>
      </c>
      <c r="L424" s="42">
        <f t="shared" si="261"/>
        <v>5015.25</v>
      </c>
      <c r="M424" s="42">
        <f t="shared" si="262"/>
        <v>26221.4</v>
      </c>
      <c r="N424" s="102">
        <f t="shared" si="257"/>
        <v>0.26221400052442789</v>
      </c>
    </row>
    <row r="425" spans="1:14" s="40" customFormat="1" ht="33" customHeight="1" x14ac:dyDescent="0.2">
      <c r="A425" s="256" t="s">
        <v>1192</v>
      </c>
      <c r="B425" s="113" t="s">
        <v>1693</v>
      </c>
      <c r="C425" s="112" t="s">
        <v>197</v>
      </c>
      <c r="D425" s="199" t="str">
        <f>IF(ISNUMBER(SEARCH("Com",B425)),VLOOKUP(B425,'[10]COMP.BG'!$A:$N,3,FALSE),VLOOKUP(B425,[10]SINAPI!$A:$M,2,FALSE))</f>
        <v>BOMBA SUBMERSIVEL, ELETRICA, TRIFASICA, POTENCIA 3,75 HP, DIAMETRO DO ROTOR 90 MM SEMIABERTO, BOCAL DE SAIDA DIAMETRO DE 2 POLEGADAS, HM/Q = 5 M / 61,2 M3/H A 25,5 M / 3,6 M3/H</v>
      </c>
      <c r="E425" s="41" t="str">
        <f>IF(ISNUMBER(SEARCH("Com",B425)),VLOOKUP(B425,'[10]COMP.BG'!$A:$N,5,FALSE),VLOOKUP(B425,[10]SINAPI!$A:$M,4,FALSE))</f>
        <v xml:space="preserve">UN    </v>
      </c>
      <c r="F425" s="258">
        <v>5</v>
      </c>
      <c r="G425" s="133">
        <f>IF(ISNUMBER(SEARCH("COM",B425)),VLOOKUP(B425,'[10]COMP.BG'!$A:$M,13,FALSE),VLOOKUP(B425,[10]SINAPI!A:M,7,FALSE))</f>
        <v>11715.359999999999</v>
      </c>
      <c r="H425" s="133">
        <f>IF(ISNUMBER(SEARCH("COM",B425)),VLOOKUP(B425,'[10]COMP.BG'!$A:$N,14,FALSE),VLOOKUP(B425,[10]SINAPI!A:N,6,FALSE))</f>
        <v>36.015000000000001</v>
      </c>
      <c r="I425" s="42">
        <f t="shared" ref="I425" si="263">ROUND(F425*G425,2)</f>
        <v>58576.800000000003</v>
      </c>
      <c r="J425" s="42">
        <f t="shared" ref="J425" si="264">ROUND(F425*H425,2)</f>
        <v>180.08</v>
      </c>
      <c r="K425" s="42">
        <f t="shared" ref="K425" si="265">I425+J425</f>
        <v>58756.880000000005</v>
      </c>
      <c r="L425" s="42">
        <f t="shared" ref="L425" si="266">ROUND($L$15*K425,2)</f>
        <v>13896</v>
      </c>
      <c r="M425" s="42">
        <f t="shared" ref="M425" si="267">K425+L425</f>
        <v>72652.88</v>
      </c>
      <c r="N425" s="102">
        <f t="shared" si="257"/>
        <v>0.7265288014530572</v>
      </c>
    </row>
    <row r="426" spans="1:14" s="40" customFormat="1" x14ac:dyDescent="0.2">
      <c r="A426" s="219" t="s">
        <v>1193</v>
      </c>
      <c r="B426" s="113" t="s">
        <v>1117</v>
      </c>
      <c r="C426" s="112" t="s">
        <v>197</v>
      </c>
      <c r="D426" s="199" t="str">
        <f>IF(ISNUMBER(SEARCH("Com",B426)),VLOOKUP(B426,'[10]COMP.BG'!$A:$N,3,FALSE),VLOOKUP(B426,[10]SINAPI!$A:$M,2,FALSE))</f>
        <v>RALO HEMISFERICO 100mm PVC (RALO ABACAXI)</v>
      </c>
      <c r="E426" s="41" t="str">
        <f>IF(ISNUMBER(SEARCH("Com",B426)),VLOOKUP(B426,'[10]COMP.BG'!$A:$N,5,FALSE),VLOOKUP(B426,[10]SINAPI!$A:$M,4,FALSE))</f>
        <v>UN</v>
      </c>
      <c r="F426" s="258">
        <v>18</v>
      </c>
      <c r="G426" s="133">
        <f>IF(ISNUMBER(SEARCH("COM",B426)),VLOOKUP(B426,'[10]COMP.BG'!$A:$M,13,FALSE),VLOOKUP(B426,[10]SINAPI!A:M,7,FALSE))</f>
        <v>35.172000000000004</v>
      </c>
      <c r="H426" s="133">
        <f>IF(ISNUMBER(SEARCH("COM",B426)),VLOOKUP(B426,'[10]COMP.BG'!$A:$N,14,FALSE),VLOOKUP(B426,[10]SINAPI!A:N,6,FALSE))</f>
        <v>5.9990000000000006</v>
      </c>
      <c r="I426" s="42">
        <f t="shared" si="258"/>
        <v>633.1</v>
      </c>
      <c r="J426" s="42">
        <f t="shared" si="259"/>
        <v>107.98</v>
      </c>
      <c r="K426" s="42">
        <f t="shared" si="260"/>
        <v>741.08</v>
      </c>
      <c r="L426" s="42">
        <f t="shared" si="261"/>
        <v>175.27</v>
      </c>
      <c r="M426" s="42">
        <f t="shared" si="262"/>
        <v>916.35</v>
      </c>
      <c r="N426" s="102">
        <f t="shared" si="257"/>
        <v>9.1635000183269942E-3</v>
      </c>
    </row>
    <row r="427" spans="1:14" s="40" customFormat="1" ht="25.5" x14ac:dyDescent="0.2">
      <c r="A427" s="219" t="s">
        <v>1194</v>
      </c>
      <c r="B427" s="119">
        <v>89495</v>
      </c>
      <c r="C427" s="111" t="s">
        <v>192</v>
      </c>
      <c r="D427" s="199" t="str">
        <f>IF(ISNUMBER(SEARCH("Com",B427)),VLOOKUP(B427,'[10]COMP.BG'!$A:$N,3,FALSE),VLOOKUP(B427,[10]SINAPI!$A:$M,2,FALSE))</f>
        <v>RALO SIFONADO, PVC, DN 100 X 40 MM, JUNTA SOLDÁVEL, FORNECIDO E INSTALADO EM RAMAIS DE ENCAMINHAMENTO DE ÁGUA PLUVIAL. AF_12/2014</v>
      </c>
      <c r="E427" s="41" t="str">
        <f>IF(ISNUMBER(SEARCH("Com",B427)),VLOOKUP(B427,'[10]COMP.BG'!$A:$N,5,FALSE),VLOOKUP(B427,[10]SINAPI!$A:$M,4,FALSE))</f>
        <v>UN</v>
      </c>
      <c r="F427" s="258">
        <v>12</v>
      </c>
      <c r="G427" s="133" t="str">
        <f>IF(ISNUMBER(SEARCH("COM",B427)),VLOOKUP(B427,'[10]COMP.BG'!$A:$M,13,FALSE),VLOOKUP(B427,[10]SINAPI!A:M,7,FALSE))</f>
        <v>17,83</v>
      </c>
      <c r="H427" s="133" t="str">
        <f>IF(ISNUMBER(SEARCH("COM",B427)),VLOOKUP(B427,'[10]COMP.BG'!$A:$N,14,FALSE),VLOOKUP(B427,[10]SINAPI!A:N,6,FALSE))</f>
        <v>1,45</v>
      </c>
      <c r="I427" s="42">
        <f t="shared" si="258"/>
        <v>213.96</v>
      </c>
      <c r="J427" s="42">
        <f t="shared" si="259"/>
        <v>17.399999999999999</v>
      </c>
      <c r="K427" s="42">
        <f t="shared" si="260"/>
        <v>231.36</v>
      </c>
      <c r="L427" s="42">
        <f t="shared" si="261"/>
        <v>54.72</v>
      </c>
      <c r="M427" s="42">
        <f t="shared" si="262"/>
        <v>286.08000000000004</v>
      </c>
      <c r="N427" s="102">
        <f t="shared" si="257"/>
        <v>2.8608000057215987E-3</v>
      </c>
    </row>
    <row r="428" spans="1:14" s="40" customFormat="1" ht="25.5" x14ac:dyDescent="0.2">
      <c r="A428" s="219" t="s">
        <v>1195</v>
      </c>
      <c r="B428" s="114">
        <v>98062</v>
      </c>
      <c r="C428" s="220" t="s">
        <v>192</v>
      </c>
      <c r="D428" s="199" t="str">
        <f>IF(ISNUMBER(SEARCH("Com",B428)),VLOOKUP(B428,'[10]COMP.BG'!$A:$N,3,FALSE),VLOOKUP(B428,[10]SINAPI!$A:$M,2,FALSE))</f>
        <v>SUMIDOURO CIRCULAR, EM CONCRETO PRÉ-MOLDADO, DIÂMETRO INTERNO = 1,88 M, ALTURA INTERNA = 2,00 M, ÁREA DE INFILTRAÇÃO: 13,1 M² (PARA 5 CONTRIBUINTES). AF_12/2020</v>
      </c>
      <c r="E428" s="41" t="str">
        <f>IF(ISNUMBER(SEARCH("Com",B428)),VLOOKUP(B428,'[10]COMP.BG'!$A:$N,5,FALSE),VLOOKUP(B428,[10]SINAPI!$A:$M,4,FALSE))</f>
        <v>UN</v>
      </c>
      <c r="F428" s="258">
        <v>2</v>
      </c>
      <c r="G428" s="133" t="str">
        <f>IF(ISNUMBER(SEARCH("COM",B428)),VLOOKUP(B428,'[10]COMP.BG'!$A:$M,13,FALSE),VLOOKUP(B428,[10]SINAPI!A:M,7,FALSE))</f>
        <v>2.180,54</v>
      </c>
      <c r="H428" s="133" t="str">
        <f>IF(ISNUMBER(SEARCH("COM",B428)),VLOOKUP(B428,'[10]COMP.BG'!$A:$N,14,FALSE),VLOOKUP(B428,[10]SINAPI!A:N,6,FALSE))</f>
        <v>295,60</v>
      </c>
      <c r="I428" s="42">
        <f t="shared" ref="I428:I436" si="268">ROUND(F428*G428,2)</f>
        <v>4361.08</v>
      </c>
      <c r="J428" s="42">
        <f t="shared" ref="J428:J436" si="269">ROUND(F428*H428,2)</f>
        <v>591.20000000000005</v>
      </c>
      <c r="K428" s="42">
        <f t="shared" ref="K428:K436" si="270">I428+J428</f>
        <v>4952.28</v>
      </c>
      <c r="L428" s="42">
        <f t="shared" ref="L428:L436" si="271">ROUND($L$15*K428,2)</f>
        <v>1171.21</v>
      </c>
      <c r="M428" s="42">
        <f t="shared" ref="M428:M436" si="272">K428+L428</f>
        <v>6123.49</v>
      </c>
      <c r="N428" s="102">
        <f t="shared" si="257"/>
        <v>6.1234900122469765E-2</v>
      </c>
    </row>
    <row r="429" spans="1:14" s="40" customFormat="1" ht="25.5" x14ac:dyDescent="0.2">
      <c r="A429" s="219" t="s">
        <v>1196</v>
      </c>
      <c r="B429" s="114">
        <v>98064</v>
      </c>
      <c r="C429" s="220" t="s">
        <v>192</v>
      </c>
      <c r="D429" s="199" t="str">
        <f>IF(ISNUMBER(SEARCH("Com",B429)),VLOOKUP(B429,'[10]COMP.BG'!$A:$N,3,FALSE),VLOOKUP(B429,[10]SINAPI!$A:$M,2,FALSE))</f>
        <v>SUMIDOURO CIRCULAR, EM CONCRETO PRÉ-MOLDADO, DIÂMETRO INTERNO = 2,38 M, ALTURA INTERNA = 3,0 M, ÁREA DE INFILTRAÇÃO: 25 M² (PARA 10 CONTRIBUINTES). AF_12/2020</v>
      </c>
      <c r="E429" s="41" t="str">
        <f>IF(ISNUMBER(SEARCH("Com",B429)),VLOOKUP(B429,'[10]COMP.BG'!$A:$N,5,FALSE),VLOOKUP(B429,[10]SINAPI!$A:$M,4,FALSE))</f>
        <v>UN</v>
      </c>
      <c r="F429" s="258">
        <v>2</v>
      </c>
      <c r="G429" s="133" t="str">
        <f>IF(ISNUMBER(SEARCH("COM",B429)),VLOOKUP(B429,'[10]COMP.BG'!$A:$M,13,FALSE),VLOOKUP(B429,[10]SINAPI!A:M,7,FALSE))</f>
        <v>3.860,87</v>
      </c>
      <c r="H429" s="133" t="str">
        <f>IF(ISNUMBER(SEARCH("COM",B429)),VLOOKUP(B429,'[10]COMP.BG'!$A:$N,14,FALSE),VLOOKUP(B429,[10]SINAPI!A:N,6,FALSE))</f>
        <v>459,56</v>
      </c>
      <c r="I429" s="42">
        <f t="shared" si="268"/>
        <v>7721.74</v>
      </c>
      <c r="J429" s="42">
        <f t="shared" si="269"/>
        <v>919.12</v>
      </c>
      <c r="K429" s="42">
        <f t="shared" si="270"/>
        <v>8640.86</v>
      </c>
      <c r="L429" s="42">
        <f t="shared" si="271"/>
        <v>2043.56</v>
      </c>
      <c r="M429" s="42">
        <f t="shared" si="272"/>
        <v>10684.42</v>
      </c>
      <c r="N429" s="102">
        <f t="shared" si="257"/>
        <v>0.10684420021368833</v>
      </c>
    </row>
    <row r="430" spans="1:14" s="40" customFormat="1" ht="30" customHeight="1" x14ac:dyDescent="0.2">
      <c r="A430" s="219" t="s">
        <v>1197</v>
      </c>
      <c r="B430" s="114">
        <v>98101</v>
      </c>
      <c r="C430" s="220" t="s">
        <v>192</v>
      </c>
      <c r="D430" s="199" t="str">
        <f>IF(ISNUMBER(SEARCH("Com",B430)),VLOOKUP(B430,'[10]COMP.BG'!$A:$N,3,FALSE),VLOOKUP(B430,[10]SINAPI!$A:$M,2,FALSE))</f>
        <v>SUMIDOURO RETANGULAR, EM ALVENARIA COM BLOCOS DE CONCRETO, DIMENSÕES INTERNAS: 1,6 X 5,8 X 3,0 M, ÁREA DE INFILTRAÇÃO: 50 M² (PARA 20 CONTRIBUINTES). . AF_12/2020</v>
      </c>
      <c r="E430" s="41" t="str">
        <f>IF(ISNUMBER(SEARCH("Com",B430)),VLOOKUP(B430,'[10]COMP.BG'!$A:$N,5,FALSE),VLOOKUP(B430,[10]SINAPI!$A:$M,4,FALSE))</f>
        <v>UN</v>
      </c>
      <c r="F430" s="258">
        <v>2</v>
      </c>
      <c r="G430" s="133" t="str">
        <f>IF(ISNUMBER(SEARCH("COM",B430)),VLOOKUP(B430,'[10]COMP.BG'!$A:$M,13,FALSE),VLOOKUP(B430,[10]SINAPI!A:M,7,FALSE))</f>
        <v>5.103,55</v>
      </c>
      <c r="H430" s="133" t="str">
        <f>IF(ISNUMBER(SEARCH("COM",B430)),VLOOKUP(B430,'[10]COMP.BG'!$A:$N,14,FALSE),VLOOKUP(B430,[10]SINAPI!A:N,6,FALSE))</f>
        <v>3.362,94</v>
      </c>
      <c r="I430" s="42">
        <f t="shared" si="268"/>
        <v>10207.1</v>
      </c>
      <c r="J430" s="42">
        <f t="shared" si="269"/>
        <v>6725.88</v>
      </c>
      <c r="K430" s="42">
        <f t="shared" si="270"/>
        <v>16932.98</v>
      </c>
      <c r="L430" s="42">
        <f t="shared" si="271"/>
        <v>4004.65</v>
      </c>
      <c r="M430" s="42">
        <f t="shared" si="272"/>
        <v>20937.63</v>
      </c>
      <c r="N430" s="102">
        <f t="shared" si="257"/>
        <v>0.20937630041875246</v>
      </c>
    </row>
    <row r="431" spans="1:14" s="40" customFormat="1" ht="25.5" x14ac:dyDescent="0.2">
      <c r="A431" s="219" t="s">
        <v>1198</v>
      </c>
      <c r="B431" s="119">
        <v>89675</v>
      </c>
      <c r="C431" s="111" t="s">
        <v>192</v>
      </c>
      <c r="D431" s="199" t="str">
        <f>IF(ISNUMBER(SEARCH("Com",B431)),VLOOKUP(B431,'[10]COMP.BG'!$A:$N,3,FALSE),VLOOKUP(B431,[10]SINAPI!$A:$M,2,FALSE))</f>
        <v>TÊ DE INSPEÇÃO, PVC, SERIE R, ÁGUA PLUVIAL, DN 100 MM, JUNTA ELÁSTICA, FORNECIDO E INSTALADO EM CONDUTORES VERTICAIS DE ÁGUAS PLUVIAIS. AF_12/2014</v>
      </c>
      <c r="E431" s="41" t="str">
        <f>IF(ISNUMBER(SEARCH("Com",B431)),VLOOKUP(B431,'[10]COMP.BG'!$A:$N,5,FALSE),VLOOKUP(B431,[10]SINAPI!$A:$M,4,FALSE))</f>
        <v>UN</v>
      </c>
      <c r="F431" s="258">
        <v>2</v>
      </c>
      <c r="G431" s="133" t="str">
        <f>IF(ISNUMBER(SEARCH("COM",B431)),VLOOKUP(B431,'[10]COMP.BG'!$A:$M,13,FALSE),VLOOKUP(B431,[10]SINAPI!A:M,7,FALSE))</f>
        <v>66,28</v>
      </c>
      <c r="H431" s="133" t="str">
        <f>IF(ISNUMBER(SEARCH("COM",B431)),VLOOKUP(B431,'[10]COMP.BG'!$A:$N,14,FALSE),VLOOKUP(B431,[10]SINAPI!A:N,6,FALSE))</f>
        <v>2,91</v>
      </c>
      <c r="I431" s="42">
        <f t="shared" si="268"/>
        <v>132.56</v>
      </c>
      <c r="J431" s="42">
        <f t="shared" si="269"/>
        <v>5.82</v>
      </c>
      <c r="K431" s="42">
        <f t="shared" si="270"/>
        <v>138.38</v>
      </c>
      <c r="L431" s="42">
        <f t="shared" si="271"/>
        <v>32.729999999999997</v>
      </c>
      <c r="M431" s="42">
        <f t="shared" si="272"/>
        <v>171.10999999999999</v>
      </c>
      <c r="N431" s="102">
        <f t="shared" si="257"/>
        <v>1.7111000034221986E-3</v>
      </c>
    </row>
    <row r="432" spans="1:14" s="40" customFormat="1" ht="25.5" x14ac:dyDescent="0.2">
      <c r="A432" s="219" t="s">
        <v>1199</v>
      </c>
      <c r="B432" s="119">
        <v>89683</v>
      </c>
      <c r="C432" s="111" t="s">
        <v>192</v>
      </c>
      <c r="D432" s="199" t="str">
        <f>IF(ISNUMBER(SEARCH("Com",B432)),VLOOKUP(B432,'[10]COMP.BG'!$A:$N,3,FALSE),VLOOKUP(B432,[10]SINAPI!$A:$M,2,FALSE))</f>
        <v>TÊ DE INSPEÇÃO, PVC, SERIE R, ÁGUA PLUVIAL, DN 150 X 100 MM, JUNTA ELÁSTICA, FORNECIDO E INSTALADO EM CONDUTORES VERTICAIS DE ÁGUAS PLUVIAIS. AF_12/2014</v>
      </c>
      <c r="E432" s="41" t="str">
        <f>IF(ISNUMBER(SEARCH("Com",B432)),VLOOKUP(B432,'[10]COMP.BG'!$A:$N,5,FALSE),VLOOKUP(B432,[10]SINAPI!$A:$M,4,FALSE))</f>
        <v>UN</v>
      </c>
      <c r="F432" s="258">
        <v>2</v>
      </c>
      <c r="G432" s="133" t="str">
        <f>IF(ISNUMBER(SEARCH("COM",B432)),VLOOKUP(B432,'[10]COMP.BG'!$A:$M,13,FALSE),VLOOKUP(B432,[10]SINAPI!A:M,7,FALSE))</f>
        <v>301,22</v>
      </c>
      <c r="H432" s="133" t="str">
        <f>IF(ISNUMBER(SEARCH("COM",B432)),VLOOKUP(B432,'[10]COMP.BG'!$A:$N,14,FALSE),VLOOKUP(B432,[10]SINAPI!A:N,6,FALSE))</f>
        <v>4,58</v>
      </c>
      <c r="I432" s="42">
        <f t="shared" si="268"/>
        <v>602.44000000000005</v>
      </c>
      <c r="J432" s="42">
        <f t="shared" si="269"/>
        <v>9.16</v>
      </c>
      <c r="K432" s="42">
        <f t="shared" si="270"/>
        <v>611.6</v>
      </c>
      <c r="L432" s="42">
        <f t="shared" si="271"/>
        <v>144.63999999999999</v>
      </c>
      <c r="M432" s="42">
        <f t="shared" si="272"/>
        <v>756.24</v>
      </c>
      <c r="N432" s="102">
        <f t="shared" si="257"/>
        <v>7.5624000151247959E-3</v>
      </c>
    </row>
    <row r="433" spans="1:14" s="40" customFormat="1" ht="25.5" x14ac:dyDescent="0.2">
      <c r="A433" s="219" t="s">
        <v>1200</v>
      </c>
      <c r="B433" s="119">
        <v>89667</v>
      </c>
      <c r="C433" s="111" t="s">
        <v>192</v>
      </c>
      <c r="D433" s="199" t="str">
        <f>IF(ISNUMBER(SEARCH("Com",B433)),VLOOKUP(B433,'[10]COMP.BG'!$A:$N,3,FALSE),VLOOKUP(B433,[10]SINAPI!$A:$M,2,FALSE))</f>
        <v>TÊ DE INSPEÇÃO, PVC, SERIE R, ÁGUA PLUVIAL, DN 75 MM, JUNTA ELÁSTICA, FORNECIDO E INSTALADO EM CONDUTORES VERTICAIS DE ÁGUAS PLUVIAIS. AF_12/2014</v>
      </c>
      <c r="E433" s="41" t="str">
        <f>IF(ISNUMBER(SEARCH("Com",B433)),VLOOKUP(B433,'[10]COMP.BG'!$A:$N,5,FALSE),VLOOKUP(B433,[10]SINAPI!$A:$M,4,FALSE))</f>
        <v>UN</v>
      </c>
      <c r="F433" s="258">
        <v>2</v>
      </c>
      <c r="G433" s="133" t="str">
        <f>IF(ISNUMBER(SEARCH("COM",B433)),VLOOKUP(B433,'[10]COMP.BG'!$A:$M,13,FALSE),VLOOKUP(B433,[10]SINAPI!A:M,7,FALSE))</f>
        <v>39,24</v>
      </c>
      <c r="H433" s="133" t="str">
        <f>IF(ISNUMBER(SEARCH("COM",B433)),VLOOKUP(B433,'[10]COMP.BG'!$A:$N,14,FALSE),VLOOKUP(B433,[10]SINAPI!A:N,6,FALSE))</f>
        <v>1,66</v>
      </c>
      <c r="I433" s="42">
        <f t="shared" si="268"/>
        <v>78.48</v>
      </c>
      <c r="J433" s="42">
        <f t="shared" si="269"/>
        <v>3.32</v>
      </c>
      <c r="K433" s="42">
        <f t="shared" si="270"/>
        <v>81.8</v>
      </c>
      <c r="L433" s="42">
        <f t="shared" si="271"/>
        <v>19.350000000000001</v>
      </c>
      <c r="M433" s="42">
        <f t="shared" si="272"/>
        <v>101.15</v>
      </c>
      <c r="N433" s="102">
        <f t="shared" si="257"/>
        <v>1.0115000020229994E-3</v>
      </c>
    </row>
    <row r="434" spans="1:14" s="40" customFormat="1" x14ac:dyDescent="0.2">
      <c r="A434" s="219" t="s">
        <v>1201</v>
      </c>
      <c r="B434" s="113" t="s">
        <v>1122</v>
      </c>
      <c r="C434" s="112" t="s">
        <v>197</v>
      </c>
      <c r="D434" s="199" t="str">
        <f>IF(ISNUMBER(SEARCH("Com",B434)),VLOOKUP(B434,'[10]COMP.BG'!$A:$N,3,FALSE),VLOOKUP(B434,[10]SINAPI!$A:$M,2,FALSE))</f>
        <v>TERMINAL DE VENTILACAO, 100 MM, SERIE NORMAL, ESGOTO PREDIAL</v>
      </c>
      <c r="E434" s="41" t="str">
        <f>IF(ISNUMBER(SEARCH("Com",B434)),VLOOKUP(B434,'[10]COMP.BG'!$A:$N,5,FALSE),VLOOKUP(B434,[10]SINAPI!$A:$M,4,FALSE))</f>
        <v>UN</v>
      </c>
      <c r="F434" s="258">
        <v>7</v>
      </c>
      <c r="G434" s="133">
        <f>IF(ISNUMBER(SEARCH("COM",B434)),VLOOKUP(B434,'[10]COMP.BG'!$A:$M,13,FALSE),VLOOKUP(B434,[10]SINAPI!A:M,7,FALSE))</f>
        <v>25.912200000000002</v>
      </c>
      <c r="H434" s="133">
        <f>IF(ISNUMBER(SEARCH("COM",B434)),VLOOKUP(B434,'[10]COMP.BG'!$A:$N,14,FALSE),VLOOKUP(B434,[10]SINAPI!A:N,6,FALSE))</f>
        <v>8.9984999999999999</v>
      </c>
      <c r="I434" s="42">
        <f t="shared" si="268"/>
        <v>181.39</v>
      </c>
      <c r="J434" s="42">
        <f t="shared" si="269"/>
        <v>62.99</v>
      </c>
      <c r="K434" s="42">
        <f t="shared" si="270"/>
        <v>244.38</v>
      </c>
      <c r="L434" s="42">
        <f t="shared" si="271"/>
        <v>57.8</v>
      </c>
      <c r="M434" s="42">
        <f t="shared" si="272"/>
        <v>302.18</v>
      </c>
      <c r="N434" s="102">
        <f t="shared" si="257"/>
        <v>3.0218000060435982E-3</v>
      </c>
    </row>
    <row r="435" spans="1:14" s="40" customFormat="1" x14ac:dyDescent="0.2">
      <c r="A435" s="219" t="s">
        <v>1202</v>
      </c>
      <c r="B435" s="113" t="s">
        <v>1124</v>
      </c>
      <c r="C435" s="112" t="s">
        <v>197</v>
      </c>
      <c r="D435" s="199" t="str">
        <f>IF(ISNUMBER(SEARCH("Com",B435)),VLOOKUP(B435,'[10]COMP.BG'!$A:$N,3,FALSE),VLOOKUP(B435,[10]SINAPI!$A:$M,2,FALSE))</f>
        <v>TERMINAL DE VENTILACAO, 50 MM, SERIE NORMAL, ESGOTO PREDIAL</v>
      </c>
      <c r="E435" s="41" t="str">
        <f>IF(ISNUMBER(SEARCH("Com",B435)),VLOOKUP(B435,'[10]COMP.BG'!$A:$N,5,FALSE),VLOOKUP(B435,[10]SINAPI!$A:$M,4,FALSE))</f>
        <v>UN</v>
      </c>
      <c r="F435" s="258">
        <v>7</v>
      </c>
      <c r="G435" s="133">
        <f>IF(ISNUMBER(SEARCH("COM",B435)),VLOOKUP(B435,'[10]COMP.BG'!$A:$M,13,FALSE),VLOOKUP(B435,[10]SINAPI!A:M,7,FALSE))</f>
        <v>12.877400000000002</v>
      </c>
      <c r="H435" s="133">
        <f>IF(ISNUMBER(SEARCH("COM",B435)),VLOOKUP(B435,'[10]COMP.BG'!$A:$N,14,FALSE),VLOOKUP(B435,[10]SINAPI!A:N,6,FALSE))</f>
        <v>6.5989000000000004</v>
      </c>
      <c r="I435" s="42">
        <f t="shared" si="268"/>
        <v>90.14</v>
      </c>
      <c r="J435" s="42">
        <f t="shared" si="269"/>
        <v>46.19</v>
      </c>
      <c r="K435" s="42">
        <f t="shared" si="270"/>
        <v>136.32999999999998</v>
      </c>
      <c r="L435" s="42">
        <f t="shared" si="271"/>
        <v>32.24</v>
      </c>
      <c r="M435" s="42">
        <f t="shared" si="272"/>
        <v>168.57</v>
      </c>
      <c r="N435" s="102">
        <f t="shared" si="257"/>
        <v>1.6857000033713989E-3</v>
      </c>
    </row>
    <row r="436" spans="1:14" s="40" customFormat="1" x14ac:dyDescent="0.2">
      <c r="A436" s="219" t="s">
        <v>1203</v>
      </c>
      <c r="B436" s="113" t="s">
        <v>1123</v>
      </c>
      <c r="C436" s="112" t="s">
        <v>197</v>
      </c>
      <c r="D436" s="199" t="str">
        <f>IF(ISNUMBER(SEARCH("Com",B436)),VLOOKUP(B436,'[10]COMP.BG'!$A:$N,3,FALSE),VLOOKUP(B436,[10]SINAPI!$A:$M,2,FALSE))</f>
        <v>TERMINAL DE VENTILACAO, 75 MM, SERIE NORMAL, ESGOTO PREDIAL</v>
      </c>
      <c r="E436" s="41" t="str">
        <f>IF(ISNUMBER(SEARCH("Com",B436)),VLOOKUP(B436,'[10]COMP.BG'!$A:$N,5,FALSE),VLOOKUP(B436,[10]SINAPI!$A:$M,4,FALSE))</f>
        <v>UN</v>
      </c>
      <c r="F436" s="258">
        <v>7</v>
      </c>
      <c r="G436" s="133">
        <f>IF(ISNUMBER(SEARCH("COM",B436)),VLOOKUP(B436,'[10]COMP.BG'!$A:$M,13,FALSE),VLOOKUP(B436,[10]SINAPI!A:M,7,FALSE))</f>
        <v>18.469799999999999</v>
      </c>
      <c r="H436" s="133">
        <f>IF(ISNUMBER(SEARCH("COM",B436)),VLOOKUP(B436,'[10]COMP.BG'!$A:$N,14,FALSE),VLOOKUP(B436,[10]SINAPI!A:N,6,FALSE))</f>
        <v>7.7987000000000002</v>
      </c>
      <c r="I436" s="42">
        <f t="shared" si="268"/>
        <v>129.29</v>
      </c>
      <c r="J436" s="42">
        <f t="shared" si="269"/>
        <v>54.59</v>
      </c>
      <c r="K436" s="42">
        <f t="shared" si="270"/>
        <v>183.88</v>
      </c>
      <c r="L436" s="42">
        <f t="shared" si="271"/>
        <v>43.49</v>
      </c>
      <c r="M436" s="42">
        <f t="shared" si="272"/>
        <v>227.37</v>
      </c>
      <c r="N436" s="102">
        <f t="shared" si="257"/>
        <v>2.2737000045473985E-3</v>
      </c>
    </row>
    <row r="437" spans="1:14" s="40" customFormat="1" x14ac:dyDescent="0.2">
      <c r="A437" s="198" t="s">
        <v>968</v>
      </c>
      <c r="B437" s="197"/>
      <c r="C437" s="222"/>
      <c r="D437" s="209" t="s">
        <v>965</v>
      </c>
      <c r="E437" s="197"/>
      <c r="F437" s="255">
        <v>0</v>
      </c>
      <c r="G437" s="197"/>
      <c r="H437" s="197"/>
      <c r="I437" s="197"/>
      <c r="J437" s="197"/>
      <c r="K437" s="197"/>
      <c r="L437" s="197"/>
      <c r="M437" s="197"/>
      <c r="N437" s="216"/>
    </row>
    <row r="438" spans="1:14" s="40" customFormat="1" x14ac:dyDescent="0.2">
      <c r="A438" s="219" t="s">
        <v>969</v>
      </c>
      <c r="B438" s="119">
        <v>100849</v>
      </c>
      <c r="C438" s="220" t="s">
        <v>192</v>
      </c>
      <c r="D438" s="199" t="str">
        <f>IF(ISNUMBER(SEARCH("Com",B438)),VLOOKUP(B438,'[10]COMP.BG'!$A:$N,3,FALSE),VLOOKUP(B438,[10]SINAPI!$A:$M,2,FALSE))</f>
        <v>ASSENTO SANITÁRIO CONVENCIONAL - FORNECIMENTO E INSTALACAO. AF_01/2020</v>
      </c>
      <c r="E438" s="41" t="str">
        <f>IF(ISNUMBER(SEARCH("Com",B438)),VLOOKUP(B438,'[10]COMP.BG'!$A:$N,5,FALSE),VLOOKUP(B438,[10]SINAPI!$A:$M,4,FALSE))</f>
        <v>UN</v>
      </c>
      <c r="F438" s="258">
        <v>12</v>
      </c>
      <c r="G438" s="133" t="str">
        <f>IF(ISNUMBER(SEARCH("COM",B438)),VLOOKUP(B438,'[10]COMP.BG'!$A:$M,13,FALSE),VLOOKUP(B438,[10]SINAPI!A:M,7,FALSE))</f>
        <v>32,85</v>
      </c>
      <c r="H438" s="133" t="str">
        <f>IF(ISNUMBER(SEARCH("COM",B438)),VLOOKUP(B438,'[10]COMP.BG'!$A:$N,14,FALSE),VLOOKUP(B438,[10]SINAPI!A:N,6,FALSE))</f>
        <v>4,47</v>
      </c>
      <c r="I438" s="42">
        <f t="shared" ref="I438:I473" si="273">ROUND(F438*G438,2)</f>
        <v>394.2</v>
      </c>
      <c r="J438" s="42">
        <f t="shared" ref="J438:J473" si="274">ROUND(F438*H438,2)</f>
        <v>53.64</v>
      </c>
      <c r="K438" s="42">
        <f t="shared" ref="K438:K473" si="275">I438+J438</f>
        <v>447.84</v>
      </c>
      <c r="L438" s="42">
        <f t="shared" ref="L438:L473" si="276">ROUND($L$15*K438,2)</f>
        <v>105.91</v>
      </c>
      <c r="M438" s="42">
        <f t="shared" ref="M438:M473" si="277">K438+L438</f>
        <v>553.75</v>
      </c>
      <c r="N438" s="102">
        <f t="shared" ref="N438:N473" si="278">M438/$M$1018*100</f>
        <v>5.5375000110749967E-3</v>
      </c>
    </row>
    <row r="439" spans="1:14" s="40" customFormat="1" x14ac:dyDescent="0.2">
      <c r="A439" s="219" t="s">
        <v>970</v>
      </c>
      <c r="B439" s="119" t="s">
        <v>1362</v>
      </c>
      <c r="C439" s="112" t="s">
        <v>197</v>
      </c>
      <c r="D439" s="199" t="str">
        <f>IF(ISNUMBER(SEARCH("Com",B439)),VLOOKUP(B439,'[10]COMP.BG'!$A:$N,3,FALSE),VLOOKUP(B439,[10]SINAPI!$A:$M,2,FALSE))</f>
        <v>BANCADA DE GRANITO CINZA POLIDO, PARA LAVATÓRIO - FORNECIMENTO E INSTALAÇÃO.</v>
      </c>
      <c r="E439" s="41" t="str">
        <f>IF(ISNUMBER(SEARCH("Com",B439)),VLOOKUP(B439,'[10]COMP.BG'!$A:$N,5,FALSE),VLOOKUP(B439,[10]SINAPI!$A:$M,4,FALSE))</f>
        <v>M2</v>
      </c>
      <c r="F439" s="258">
        <v>12</v>
      </c>
      <c r="G439" s="133">
        <f>IF(ISNUMBER(SEARCH("COM",B439)),VLOOKUP(B439,'[10]COMP.BG'!$A:$M,13,FALSE),VLOOKUP(B439,[10]SINAPI!A:M,7,FALSE))</f>
        <v>1112.3023599999999</v>
      </c>
      <c r="H439" s="133">
        <f>IF(ISNUMBER(SEARCH("COM",B439)),VLOOKUP(B439,'[10]COMP.BG'!$A:$N,14,FALSE),VLOOKUP(B439,[10]SINAPI!A:N,6,FALSE))</f>
        <v>209.444917</v>
      </c>
      <c r="I439" s="42">
        <f t="shared" si="273"/>
        <v>13347.63</v>
      </c>
      <c r="J439" s="42">
        <f t="shared" si="274"/>
        <v>2513.34</v>
      </c>
      <c r="K439" s="42">
        <f t="shared" si="275"/>
        <v>15860.97</v>
      </c>
      <c r="L439" s="42">
        <f t="shared" si="276"/>
        <v>3751.12</v>
      </c>
      <c r="M439" s="42">
        <f t="shared" si="277"/>
        <v>19612.09</v>
      </c>
      <c r="N439" s="102">
        <f t="shared" si="278"/>
        <v>0.1961209003922417</v>
      </c>
    </row>
    <row r="440" spans="1:14" s="40" customFormat="1" x14ac:dyDescent="0.2">
      <c r="A440" s="219" t="s">
        <v>971</v>
      </c>
      <c r="B440" s="119" t="s">
        <v>1363</v>
      </c>
      <c r="C440" s="112" t="s">
        <v>197</v>
      </c>
      <c r="D440" s="199" t="str">
        <f>IF(ISNUMBER(SEARCH("Com",B440)),VLOOKUP(B440,'[10]COMP.BG'!$A:$N,3,FALSE),VLOOKUP(B440,[10]SINAPI!$A:$M,2,FALSE))</f>
        <v>BANCADA DE GRANITO CINZA POLIDO, PARA PIA DE COZINHA - FORNECIMENTO E INSTALAÇÃO.</v>
      </c>
      <c r="E440" s="41" t="str">
        <f>IF(ISNUMBER(SEARCH("Com",B440)),VLOOKUP(B440,'[10]COMP.BG'!$A:$N,5,FALSE),VLOOKUP(B440,[10]SINAPI!$A:$M,4,FALSE))</f>
        <v>M2</v>
      </c>
      <c r="F440" s="258">
        <v>12</v>
      </c>
      <c r="G440" s="133">
        <f>IF(ISNUMBER(SEARCH("COM",B440)),VLOOKUP(B440,'[10]COMP.BG'!$A:$M,13,FALSE),VLOOKUP(B440,[10]SINAPI!A:M,7,FALSE))</f>
        <v>842.03839600000003</v>
      </c>
      <c r="H440" s="133">
        <f>IF(ISNUMBER(SEARCH("COM",B440)),VLOOKUP(B440,'[10]COMP.BG'!$A:$N,14,FALSE),VLOOKUP(B440,[10]SINAPI!A:N,6,FALSE))</f>
        <v>84.057281999999987</v>
      </c>
      <c r="I440" s="42">
        <f t="shared" si="273"/>
        <v>10104.459999999999</v>
      </c>
      <c r="J440" s="42">
        <f t="shared" si="274"/>
        <v>1008.69</v>
      </c>
      <c r="K440" s="42">
        <f t="shared" si="275"/>
        <v>11113.15</v>
      </c>
      <c r="L440" s="42">
        <f t="shared" si="276"/>
        <v>2628.26</v>
      </c>
      <c r="M440" s="42">
        <f t="shared" si="277"/>
        <v>13741.41</v>
      </c>
      <c r="N440" s="102">
        <f t="shared" si="278"/>
        <v>0.13741410027482812</v>
      </c>
    </row>
    <row r="441" spans="1:14" s="45" customFormat="1" ht="25.5" x14ac:dyDescent="0.2">
      <c r="A441" s="219" t="s">
        <v>972</v>
      </c>
      <c r="B441" s="119">
        <v>100865</v>
      </c>
      <c r="C441" s="220" t="s">
        <v>192</v>
      </c>
      <c r="D441" s="199" t="str">
        <f>IF(ISNUMBER(SEARCH("Com",B441)),VLOOKUP(B441,'[10]COMP.BG'!$A:$N,3,FALSE),VLOOKUP(B441,[10]SINAPI!$A:$M,2,FALSE))</f>
        <v>BARRA DE APOIO LATERAL ARTICULADA, COM TRAVA, EM ACO INOX POLIDO, FIXADA NA PAREDE - FORNECIMENTO E INSTALAÇÃO. AF_01/2020</v>
      </c>
      <c r="E441" s="41" t="str">
        <f>IF(ISNUMBER(SEARCH("Com",B441)),VLOOKUP(B441,'[10]COMP.BG'!$A:$N,5,FALSE),VLOOKUP(B441,[10]SINAPI!$A:$M,4,FALSE))</f>
        <v>UN</v>
      </c>
      <c r="F441" s="258">
        <v>7</v>
      </c>
      <c r="G441" s="133" t="str">
        <f>IF(ISNUMBER(SEARCH("COM",B441)),VLOOKUP(B441,'[10]COMP.BG'!$A:$M,13,FALSE),VLOOKUP(B441,[10]SINAPI!A:M,7,FALSE))</f>
        <v>479,03</v>
      </c>
      <c r="H441" s="133" t="str">
        <f>IF(ISNUMBER(SEARCH("COM",B441)),VLOOKUP(B441,'[10]COMP.BG'!$A:$N,14,FALSE),VLOOKUP(B441,[10]SINAPI!A:N,6,FALSE))</f>
        <v>18,44</v>
      </c>
      <c r="I441" s="42">
        <f t="shared" si="273"/>
        <v>3353.21</v>
      </c>
      <c r="J441" s="42">
        <f t="shared" si="274"/>
        <v>129.08000000000001</v>
      </c>
      <c r="K441" s="42">
        <f t="shared" si="275"/>
        <v>3482.29</v>
      </c>
      <c r="L441" s="42">
        <f t="shared" si="276"/>
        <v>823.56</v>
      </c>
      <c r="M441" s="42">
        <f t="shared" si="277"/>
        <v>4305.8500000000004</v>
      </c>
      <c r="N441" s="102">
        <f t="shared" si="278"/>
        <v>4.3058500086116981E-2</v>
      </c>
    </row>
    <row r="442" spans="1:14" s="40" customFormat="1" ht="25.5" x14ac:dyDescent="0.2">
      <c r="A442" s="219" t="s">
        <v>973</v>
      </c>
      <c r="B442" s="119">
        <v>100866</v>
      </c>
      <c r="C442" s="220" t="s">
        <v>192</v>
      </c>
      <c r="D442" s="199" t="str">
        <f>IF(ISNUMBER(SEARCH("Com",B442)),VLOOKUP(B442,'[10]COMP.BG'!$A:$N,3,FALSE),VLOOKUP(B442,[10]SINAPI!$A:$M,2,FALSE))</f>
        <v>BARRA DE APOIO RETA, EM ACO INOX POLIDO, COMPRIMENTO 60CM, FIXADA NA PAREDE - FORNECIMENTO E INSTALAÇÃO. AF_01/2020</v>
      </c>
      <c r="E442" s="41" t="str">
        <f>IF(ISNUMBER(SEARCH("Com",B442)),VLOOKUP(B442,'[10]COMP.BG'!$A:$N,5,FALSE),VLOOKUP(B442,[10]SINAPI!$A:$M,4,FALSE))</f>
        <v>UN</v>
      </c>
      <c r="F442" s="258">
        <v>7</v>
      </c>
      <c r="G442" s="133" t="str">
        <f>IF(ISNUMBER(SEARCH("COM",B442)),VLOOKUP(B442,'[10]COMP.BG'!$A:$M,13,FALSE),VLOOKUP(B442,[10]SINAPI!A:M,7,FALSE))</f>
        <v>287,80</v>
      </c>
      <c r="H442" s="133" t="str">
        <f>IF(ISNUMBER(SEARCH("COM",B442)),VLOOKUP(B442,'[10]COMP.BG'!$A:$N,14,FALSE),VLOOKUP(B442,[10]SINAPI!A:N,6,FALSE))</f>
        <v>27,68</v>
      </c>
      <c r="I442" s="42">
        <f t="shared" si="273"/>
        <v>2014.6</v>
      </c>
      <c r="J442" s="42">
        <f t="shared" si="274"/>
        <v>193.76</v>
      </c>
      <c r="K442" s="42">
        <f t="shared" si="275"/>
        <v>2208.3599999999997</v>
      </c>
      <c r="L442" s="42">
        <f t="shared" si="276"/>
        <v>522.28</v>
      </c>
      <c r="M442" s="42">
        <f t="shared" si="277"/>
        <v>2730.6399999999994</v>
      </c>
      <c r="N442" s="102">
        <f t="shared" si="278"/>
        <v>2.7306400054612774E-2</v>
      </c>
    </row>
    <row r="443" spans="1:14" ht="25.5" x14ac:dyDescent="0.2">
      <c r="A443" s="219" t="s">
        <v>974</v>
      </c>
      <c r="B443" s="119">
        <v>100867</v>
      </c>
      <c r="C443" s="220" t="s">
        <v>192</v>
      </c>
      <c r="D443" s="199" t="str">
        <f>IF(ISNUMBER(SEARCH("Com",B443)),VLOOKUP(B443,'[10]COMP.BG'!$A:$N,3,FALSE),VLOOKUP(B443,[10]SINAPI!$A:$M,2,FALSE))</f>
        <v>BARRA DE APOIO RETA, EM ACO INOX POLIDO, COMPRIMENTO 70 CM,  FIXADA NA PAREDE - FORNECIMENTO E INSTALAÇÃO. AF_01/2020</v>
      </c>
      <c r="E443" s="41" t="str">
        <f>IF(ISNUMBER(SEARCH("Com",B443)),VLOOKUP(B443,'[10]COMP.BG'!$A:$N,5,FALSE),VLOOKUP(B443,[10]SINAPI!$A:$M,4,FALSE))</f>
        <v>UN</v>
      </c>
      <c r="F443" s="258">
        <v>7</v>
      </c>
      <c r="G443" s="133" t="str">
        <f>IF(ISNUMBER(SEARCH("COM",B443)),VLOOKUP(B443,'[10]COMP.BG'!$A:$M,13,FALSE),VLOOKUP(B443,[10]SINAPI!A:M,7,FALSE))</f>
        <v>302,55</v>
      </c>
      <c r="H443" s="133" t="str">
        <f>IF(ISNUMBER(SEARCH("COM",B443)),VLOOKUP(B443,'[10]COMP.BG'!$A:$N,14,FALSE),VLOOKUP(B443,[10]SINAPI!A:N,6,FALSE))</f>
        <v>27,68</v>
      </c>
      <c r="I443" s="42">
        <f t="shared" si="273"/>
        <v>2117.85</v>
      </c>
      <c r="J443" s="42">
        <f t="shared" si="274"/>
        <v>193.76</v>
      </c>
      <c r="K443" s="42">
        <f t="shared" si="275"/>
        <v>2311.6099999999997</v>
      </c>
      <c r="L443" s="42">
        <f t="shared" si="276"/>
        <v>546.70000000000005</v>
      </c>
      <c r="M443" s="42">
        <f t="shared" si="277"/>
        <v>2858.3099999999995</v>
      </c>
      <c r="N443" s="102">
        <f t="shared" si="278"/>
        <v>2.8583100057166175E-2</v>
      </c>
    </row>
    <row r="444" spans="1:14" s="40" customFormat="1" ht="25.5" x14ac:dyDescent="0.2">
      <c r="A444" s="219" t="s">
        <v>975</v>
      </c>
      <c r="B444" s="119">
        <v>100868</v>
      </c>
      <c r="C444" s="220" t="s">
        <v>192</v>
      </c>
      <c r="D444" s="199" t="str">
        <f>IF(ISNUMBER(SEARCH("Com",B444)),VLOOKUP(B444,'[10]COMP.BG'!$A:$N,3,FALSE),VLOOKUP(B444,[10]SINAPI!$A:$M,2,FALSE))</f>
        <v>BARRA DE APOIO RETA, EM ACO INOX POLIDO, COMPRIMENTO 80 CM,  FIXADA NA PAREDE - FORNECIMENTO E INSTALAÇÃO. AF_01/2020</v>
      </c>
      <c r="E444" s="41" t="str">
        <f>IF(ISNUMBER(SEARCH("Com",B444)),VLOOKUP(B444,'[10]COMP.BG'!$A:$N,5,FALSE),VLOOKUP(B444,[10]SINAPI!$A:$M,4,FALSE))</f>
        <v>UN</v>
      </c>
      <c r="F444" s="258">
        <v>7</v>
      </c>
      <c r="G444" s="133" t="str">
        <f>IF(ISNUMBER(SEARCH("COM",B444)),VLOOKUP(B444,'[10]COMP.BG'!$A:$M,13,FALSE),VLOOKUP(B444,[10]SINAPI!A:M,7,FALSE))</f>
        <v>312,36</v>
      </c>
      <c r="H444" s="133" t="str">
        <f>IF(ISNUMBER(SEARCH("COM",B444)),VLOOKUP(B444,'[10]COMP.BG'!$A:$N,14,FALSE),VLOOKUP(B444,[10]SINAPI!A:N,6,FALSE))</f>
        <v>27,68</v>
      </c>
      <c r="I444" s="42">
        <f t="shared" si="273"/>
        <v>2186.52</v>
      </c>
      <c r="J444" s="42">
        <f t="shared" si="274"/>
        <v>193.76</v>
      </c>
      <c r="K444" s="42">
        <f t="shared" si="275"/>
        <v>2380.2799999999997</v>
      </c>
      <c r="L444" s="42">
        <f t="shared" si="276"/>
        <v>562.94000000000005</v>
      </c>
      <c r="M444" s="42">
        <f t="shared" si="277"/>
        <v>2943.22</v>
      </c>
      <c r="N444" s="102">
        <f t="shared" si="278"/>
        <v>2.9432200058864377E-2</v>
      </c>
    </row>
    <row r="445" spans="1:14" s="40" customFormat="1" ht="25.5" x14ac:dyDescent="0.2">
      <c r="A445" s="219" t="s">
        <v>976</v>
      </c>
      <c r="B445" s="113" t="s">
        <v>1047</v>
      </c>
      <c r="C445" s="112" t="s">
        <v>197</v>
      </c>
      <c r="D445" s="199" t="str">
        <f>IF(ISNUMBER(SEARCH("Com",B445)),VLOOKUP(B445,'[10]COMP.BG'!$A:$N,3,FALSE),VLOOKUP(B445,[10]SINAPI!$A:$M,2,FALSE))</f>
        <v>CABIDE METÁLICO TIPO GANCHO ACABAMENTO CROMADO REF. DECA - LINHA IZY 2060C37 OU EQUIVALENTE</v>
      </c>
      <c r="E445" s="41" t="str">
        <f>IF(ISNUMBER(SEARCH("Com",B445)),VLOOKUP(B445,'[10]COMP.BG'!$A:$N,5,FALSE),VLOOKUP(B445,[10]SINAPI!$A:$M,4,FALSE))</f>
        <v>UN</v>
      </c>
      <c r="F445" s="258">
        <v>12</v>
      </c>
      <c r="G445" s="133">
        <f>IF(ISNUMBER(SEARCH("COM",B445)),VLOOKUP(B445,'[10]COMP.BG'!$A:$M,13,FALSE),VLOOKUP(B445,[10]SINAPI!A:M,7,FALSE))</f>
        <v>153.988</v>
      </c>
      <c r="H445" s="133">
        <f>IF(ISNUMBER(SEARCH("COM",B445)),VLOOKUP(B445,'[10]COMP.BG'!$A:$N,14,FALSE),VLOOKUP(B445,[10]SINAPI!A:N,6,FALSE))</f>
        <v>25.77</v>
      </c>
      <c r="I445" s="42">
        <f t="shared" si="273"/>
        <v>1847.86</v>
      </c>
      <c r="J445" s="42">
        <f t="shared" si="274"/>
        <v>309.24</v>
      </c>
      <c r="K445" s="42">
        <f t="shared" si="275"/>
        <v>2157.1</v>
      </c>
      <c r="L445" s="42">
        <f t="shared" si="276"/>
        <v>510.15</v>
      </c>
      <c r="M445" s="42">
        <f t="shared" si="277"/>
        <v>2667.25</v>
      </c>
      <c r="N445" s="102">
        <f t="shared" si="278"/>
        <v>2.6672500053344986E-2</v>
      </c>
    </row>
    <row r="446" spans="1:14" ht="25.5" x14ac:dyDescent="0.2">
      <c r="A446" s="219" t="s">
        <v>977</v>
      </c>
      <c r="B446" s="119">
        <v>86901</v>
      </c>
      <c r="C446" s="220" t="s">
        <v>192</v>
      </c>
      <c r="D446" s="199" t="str">
        <f>IF(ISNUMBER(SEARCH("Com",B446)),VLOOKUP(B446,'[10]COMP.BG'!$A:$N,3,FALSE),VLOOKUP(B446,[10]SINAPI!$A:$M,2,FALSE))</f>
        <v>CUBA DE EMBUTIR OVAL EM LOUÇA BRANCA, 35 X 50CM OU EQUIVALENTE - FORNECIMENTO E INSTALAÇÃO. AF_01/2020</v>
      </c>
      <c r="E446" s="41" t="str">
        <f>IF(ISNUMBER(SEARCH("Com",B446)),VLOOKUP(B446,'[10]COMP.BG'!$A:$N,5,FALSE),VLOOKUP(B446,[10]SINAPI!$A:$M,4,FALSE))</f>
        <v>UN</v>
      </c>
      <c r="F446" s="258">
        <v>7</v>
      </c>
      <c r="G446" s="133" t="str">
        <f>IF(ISNUMBER(SEARCH("COM",B446)),VLOOKUP(B446,'[10]COMP.BG'!$A:$M,13,FALSE),VLOOKUP(B446,[10]SINAPI!A:M,7,FALSE))</f>
        <v>140,95</v>
      </c>
      <c r="H446" s="133" t="str">
        <f>IF(ISNUMBER(SEARCH("COM",B446)),VLOOKUP(B446,'[10]COMP.BG'!$A:$N,14,FALSE),VLOOKUP(B446,[10]SINAPI!A:N,6,FALSE))</f>
        <v>20,25</v>
      </c>
      <c r="I446" s="42">
        <f t="shared" si="273"/>
        <v>986.65</v>
      </c>
      <c r="J446" s="42">
        <f t="shared" si="274"/>
        <v>141.75</v>
      </c>
      <c r="K446" s="42">
        <f t="shared" si="275"/>
        <v>1128.4000000000001</v>
      </c>
      <c r="L446" s="42">
        <f t="shared" si="276"/>
        <v>266.87</v>
      </c>
      <c r="M446" s="42">
        <f t="shared" si="277"/>
        <v>1395.27</v>
      </c>
      <c r="N446" s="102">
        <f t="shared" si="278"/>
        <v>1.3952700027905393E-2</v>
      </c>
    </row>
    <row r="447" spans="1:14" ht="25.5" x14ac:dyDescent="0.2">
      <c r="A447" s="219" t="s">
        <v>978</v>
      </c>
      <c r="B447" s="119">
        <v>86900</v>
      </c>
      <c r="C447" s="220" t="s">
        <v>192</v>
      </c>
      <c r="D447" s="199" t="str">
        <f>IF(ISNUMBER(SEARCH("Com",B447)),VLOOKUP(B447,'[10]COMP.BG'!$A:$N,3,FALSE),VLOOKUP(B447,[10]SINAPI!$A:$M,2,FALSE))</f>
        <v>CUBA DE EMBUTIR RETANGULAR DE AÇO INOXIDÁVEL, 46 X 30 X 12 CM - FORNECIMENTO E INSTALAÇÃO. AF_01/2020</v>
      </c>
      <c r="E447" s="41" t="str">
        <f>IF(ISNUMBER(SEARCH("Com",B447)),VLOOKUP(B447,'[10]COMP.BG'!$A:$N,5,FALSE),VLOOKUP(B447,[10]SINAPI!$A:$M,4,FALSE))</f>
        <v>UN</v>
      </c>
      <c r="F447" s="258">
        <v>7</v>
      </c>
      <c r="G447" s="133" t="str">
        <f>IF(ISNUMBER(SEARCH("COM",B447)),VLOOKUP(B447,'[10]COMP.BG'!$A:$M,13,FALSE),VLOOKUP(B447,[10]SINAPI!A:M,7,FALSE))</f>
        <v>201,75</v>
      </c>
      <c r="H447" s="133" t="str">
        <f>IF(ISNUMBER(SEARCH("COM",B447)),VLOOKUP(B447,'[10]COMP.BG'!$A:$N,14,FALSE),VLOOKUP(B447,[10]SINAPI!A:N,6,FALSE))</f>
        <v>11,42</v>
      </c>
      <c r="I447" s="42">
        <f t="shared" ref="I447" si="279">ROUND(F447*G447,2)</f>
        <v>1412.25</v>
      </c>
      <c r="J447" s="42">
        <f t="shared" ref="J447" si="280">ROUND(F447*H447,2)</f>
        <v>79.94</v>
      </c>
      <c r="K447" s="42">
        <f t="shared" ref="K447" si="281">I447+J447</f>
        <v>1492.19</v>
      </c>
      <c r="L447" s="42">
        <f t="shared" ref="L447" si="282">ROUND($L$15*K447,2)</f>
        <v>352.9</v>
      </c>
      <c r="M447" s="42">
        <f t="shared" ref="M447" si="283">K447+L447</f>
        <v>1845.0900000000001</v>
      </c>
      <c r="N447" s="102">
        <f t="shared" si="278"/>
        <v>1.845090003690179E-2</v>
      </c>
    </row>
    <row r="448" spans="1:14" s="40" customFormat="1" x14ac:dyDescent="0.2">
      <c r="A448" s="219" t="s">
        <v>979</v>
      </c>
      <c r="B448" s="113" t="s">
        <v>1045</v>
      </c>
      <c r="C448" s="112" t="s">
        <v>197</v>
      </c>
      <c r="D448" s="199" t="str">
        <f>IF(ISNUMBER(SEARCH("Com",B448)),VLOOKUP(B448,'[10]COMP.BG'!$A:$N,3,FALSE),VLOOKUP(B448,[10]SINAPI!$A:$M,2,FALSE))</f>
        <v>DISPENSADOR DE SABÃO LÍQUIDO REF. DECA DECAMATIC 2015C OU EQUIVALENTE</v>
      </c>
      <c r="E448" s="41" t="str">
        <f>IF(ISNUMBER(SEARCH("Com",B448)),VLOOKUP(B448,'[10]COMP.BG'!$A:$N,5,FALSE),VLOOKUP(B448,[10]SINAPI!$A:$M,4,FALSE))</f>
        <v>UN</v>
      </c>
      <c r="F448" s="258">
        <v>12</v>
      </c>
      <c r="G448" s="133">
        <f>IF(ISNUMBER(SEARCH("COM",B448)),VLOOKUP(B448,'[10]COMP.BG'!$A:$M,13,FALSE),VLOOKUP(B448,[10]SINAPI!A:M,7,FALSE))</f>
        <v>877.17</v>
      </c>
      <c r="H448" s="133">
        <f>IF(ISNUMBER(SEARCH("COM",B448)),VLOOKUP(B448,'[10]COMP.BG'!$A:$N,14,FALSE),VLOOKUP(B448,[10]SINAPI!A:N,6,FALSE))</f>
        <v>21.475000000000001</v>
      </c>
      <c r="I448" s="42">
        <f t="shared" si="273"/>
        <v>10526.04</v>
      </c>
      <c r="J448" s="42">
        <f t="shared" si="274"/>
        <v>257.7</v>
      </c>
      <c r="K448" s="42">
        <f t="shared" si="275"/>
        <v>10783.740000000002</v>
      </c>
      <c r="L448" s="42">
        <f t="shared" si="276"/>
        <v>2550.35</v>
      </c>
      <c r="M448" s="42">
        <f t="shared" si="277"/>
        <v>13334.090000000002</v>
      </c>
      <c r="N448" s="102">
        <f t="shared" si="278"/>
        <v>0.13334090026668174</v>
      </c>
    </row>
    <row r="449" spans="1:14" s="40" customFormat="1" ht="38.25" x14ac:dyDescent="0.2">
      <c r="A449" s="219" t="s">
        <v>980</v>
      </c>
      <c r="B449" s="113" t="s">
        <v>1048</v>
      </c>
      <c r="C449" s="112" t="s">
        <v>197</v>
      </c>
      <c r="D449" s="19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41" t="str">
        <f>IF(ISNUMBER(SEARCH("Com",B449)),VLOOKUP(B449,'[10]COMP.BG'!$A:$N,5,FALSE),VLOOKUP(B449,[10]SINAPI!$A:$M,4,FALSE))</f>
        <v>UN</v>
      </c>
      <c r="F449" s="258">
        <v>12</v>
      </c>
      <c r="G449" s="133">
        <f>IF(ISNUMBER(SEARCH("COM",B449)),VLOOKUP(B449,'[10]COMP.BG'!$A:$M,13,FALSE),VLOOKUP(B449,[10]SINAPI!A:M,7,FALSE))</f>
        <v>174.39000000000001</v>
      </c>
      <c r="H449" s="133">
        <f>IF(ISNUMBER(SEARCH("COM",B449)),VLOOKUP(B449,'[10]COMP.BG'!$A:$N,14,FALSE),VLOOKUP(B449,[10]SINAPI!A:N,6,FALSE))</f>
        <v>21.475000000000001</v>
      </c>
      <c r="I449" s="42">
        <f t="shared" si="273"/>
        <v>2092.6799999999998</v>
      </c>
      <c r="J449" s="42">
        <f t="shared" si="274"/>
        <v>257.7</v>
      </c>
      <c r="K449" s="42">
        <f t="shared" si="275"/>
        <v>2350.3799999999997</v>
      </c>
      <c r="L449" s="42">
        <f t="shared" si="276"/>
        <v>555.86</v>
      </c>
      <c r="M449" s="42">
        <f t="shared" si="277"/>
        <v>2906.24</v>
      </c>
      <c r="N449" s="102">
        <f t="shared" si="278"/>
        <v>2.9062400058124778E-2</v>
      </c>
    </row>
    <row r="450" spans="1:14" ht="38.25" x14ac:dyDescent="0.2">
      <c r="A450" s="219" t="s">
        <v>981</v>
      </c>
      <c r="B450" s="113" t="s">
        <v>1079</v>
      </c>
      <c r="C450" s="112" t="s">
        <v>197</v>
      </c>
      <c r="D450" s="19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41" t="str">
        <f>IF(ISNUMBER(SEARCH("Com",B450)),VLOOKUP(B450,'[10]COMP.BG'!$A:$N,5,FALSE),VLOOKUP(B450,[10]SINAPI!$A:$M,4,FALSE))</f>
        <v>UN</v>
      </c>
      <c r="F450" s="258">
        <v>12</v>
      </c>
      <c r="G450" s="133">
        <f>IF(ISNUMBER(SEARCH("COM",B450)),VLOOKUP(B450,'[10]COMP.BG'!$A:$M,13,FALSE),VLOOKUP(B450,[10]SINAPI!A:M,7,FALSE))</f>
        <v>37.47</v>
      </c>
      <c r="H450" s="133">
        <f>IF(ISNUMBER(SEARCH("COM",B450)),VLOOKUP(B450,'[10]COMP.BG'!$A:$N,14,FALSE),VLOOKUP(B450,[10]SINAPI!A:N,6,FALSE))</f>
        <v>21.475000000000001</v>
      </c>
      <c r="I450" s="42">
        <f t="shared" si="273"/>
        <v>449.64</v>
      </c>
      <c r="J450" s="42">
        <f t="shared" si="274"/>
        <v>257.7</v>
      </c>
      <c r="K450" s="42">
        <f t="shared" si="275"/>
        <v>707.33999999999992</v>
      </c>
      <c r="L450" s="42">
        <f t="shared" si="276"/>
        <v>167.29</v>
      </c>
      <c r="M450" s="42">
        <f t="shared" si="277"/>
        <v>874.62999999999988</v>
      </c>
      <c r="N450" s="102">
        <f t="shared" si="278"/>
        <v>8.7463000174925944E-3</v>
      </c>
    </row>
    <row r="451" spans="1:14" s="40" customFormat="1" ht="25.5" x14ac:dyDescent="0.2">
      <c r="A451" s="219" t="s">
        <v>982</v>
      </c>
      <c r="B451" s="113" t="s">
        <v>1080</v>
      </c>
      <c r="C451" s="112" t="s">
        <v>197</v>
      </c>
      <c r="D451" s="199" t="str">
        <f>IF(ISNUMBER(SEARCH("Com",B451)),VLOOKUP(B451,'[10]COMP.BG'!$A:$N,3,FALSE),VLOOKUP(B451,[10]SINAPI!$A:$M,2,FALSE))</f>
        <v>DUCHA HIGIÊNICA ACABAMENTO CROMADO, COM GATILHO E REGISTRO, REF.  DOCOL  LINHA LOGGICA , COD00525306 OU EQUIVALENTE</v>
      </c>
      <c r="E451" s="41" t="str">
        <f>IF(ISNUMBER(SEARCH("Com",B451)),VLOOKUP(B451,'[10]COMP.BG'!$A:$N,5,FALSE),VLOOKUP(B451,[10]SINAPI!$A:$M,4,FALSE))</f>
        <v>UN</v>
      </c>
      <c r="F451" s="258">
        <v>12</v>
      </c>
      <c r="G451" s="133">
        <f>IF(ISNUMBER(SEARCH("COM",B451)),VLOOKUP(B451,'[10]COMP.BG'!$A:$M,13,FALSE),VLOOKUP(B451,[10]SINAPI!A:M,7,FALSE))</f>
        <v>368.67</v>
      </c>
      <c r="H451" s="133">
        <f>IF(ISNUMBER(SEARCH("COM",B451)),VLOOKUP(B451,'[10]COMP.BG'!$A:$N,14,FALSE),VLOOKUP(B451,[10]SINAPI!A:N,6,FALSE))</f>
        <v>65.650000000000006</v>
      </c>
      <c r="I451" s="42">
        <f t="shared" si="273"/>
        <v>4424.04</v>
      </c>
      <c r="J451" s="42">
        <f t="shared" si="274"/>
        <v>787.8</v>
      </c>
      <c r="K451" s="42">
        <f t="shared" si="275"/>
        <v>5211.84</v>
      </c>
      <c r="L451" s="42">
        <f t="shared" si="276"/>
        <v>1232.5999999999999</v>
      </c>
      <c r="M451" s="42">
        <f t="shared" si="277"/>
        <v>6444.4400000000005</v>
      </c>
      <c r="N451" s="102">
        <f t="shared" si="278"/>
        <v>6.4444400128888774E-2</v>
      </c>
    </row>
    <row r="452" spans="1:14" s="40" customFormat="1" x14ac:dyDescent="0.2">
      <c r="A452" s="219" t="s">
        <v>983</v>
      </c>
      <c r="B452" s="119">
        <v>86887</v>
      </c>
      <c r="C452" s="111" t="s">
        <v>192</v>
      </c>
      <c r="D452" s="199" t="str">
        <f>IF(ISNUMBER(SEARCH("Com",B452)),VLOOKUP(B452,'[10]COMP.BG'!$A:$N,3,FALSE),VLOOKUP(B452,[10]SINAPI!$A:$M,2,FALSE))</f>
        <v>ENGATE FLEXÍVEL EM INOX, 1/2  X 40CM - FORNECIMENTO E INSTALAÇÃO. AF_01/2020</v>
      </c>
      <c r="E452" s="41" t="str">
        <f>IF(ISNUMBER(SEARCH("Com",B452)),VLOOKUP(B452,'[10]COMP.BG'!$A:$N,5,FALSE),VLOOKUP(B452,[10]SINAPI!$A:$M,4,FALSE))</f>
        <v>UN</v>
      </c>
      <c r="F452" s="258">
        <v>24</v>
      </c>
      <c r="G452" s="133" t="str">
        <f>IF(ISNUMBER(SEARCH("COM",B452)),VLOOKUP(B452,'[10]COMP.BG'!$A:$M,13,FALSE),VLOOKUP(B452,[10]SINAPI!A:M,7,FALSE))</f>
        <v>43,63</v>
      </c>
      <c r="H452" s="133" t="str">
        <f>IF(ISNUMBER(SEARCH("COM",B452)),VLOOKUP(B452,'[10]COMP.BG'!$A:$N,14,FALSE),VLOOKUP(B452,[10]SINAPI!A:N,6,FALSE))</f>
        <v>4,44</v>
      </c>
      <c r="I452" s="42">
        <f t="shared" si="273"/>
        <v>1047.1199999999999</v>
      </c>
      <c r="J452" s="42">
        <f t="shared" si="274"/>
        <v>106.56</v>
      </c>
      <c r="K452" s="42">
        <f t="shared" si="275"/>
        <v>1153.6799999999998</v>
      </c>
      <c r="L452" s="42">
        <f t="shared" si="276"/>
        <v>272.85000000000002</v>
      </c>
      <c r="M452" s="42">
        <f t="shared" si="277"/>
        <v>1426.5299999999997</v>
      </c>
      <c r="N452" s="102">
        <f t="shared" si="278"/>
        <v>1.4265300028530589E-2</v>
      </c>
    </row>
    <row r="453" spans="1:14" x14ac:dyDescent="0.2">
      <c r="A453" s="219" t="s">
        <v>984</v>
      </c>
      <c r="B453" s="113" t="s">
        <v>1091</v>
      </c>
      <c r="C453" s="112" t="s">
        <v>197</v>
      </c>
      <c r="D453" s="199" t="str">
        <f>IF(ISNUMBER(SEARCH("Com",B453)),VLOOKUP(B453,'[10]COMP.BG'!$A:$N,3,FALSE),VLOOKUP(B453,[10]SINAPI!$A:$M,2,FALSE))</f>
        <v>ESPELHO CRISTAL, ESPESSURA 4MM</v>
      </c>
      <c r="E453" s="41" t="str">
        <f>IF(ISNUMBER(SEARCH("Com",B453)),VLOOKUP(B453,'[10]COMP.BG'!$A:$N,5,FALSE),VLOOKUP(B453,[10]SINAPI!$A:$M,4,FALSE))</f>
        <v xml:space="preserve">M2    </v>
      </c>
      <c r="F453" s="258">
        <v>12</v>
      </c>
      <c r="G453" s="133">
        <f>IF(ISNUMBER(SEARCH("COM",B453)),VLOOKUP(B453,'[10]COMP.BG'!$A:$M,13,FALSE),VLOOKUP(B453,[10]SINAPI!A:M,7,FALSE))</f>
        <v>412.66</v>
      </c>
      <c r="H453" s="133">
        <f>IF(ISNUMBER(SEARCH("COM",B453)),VLOOKUP(B453,'[10]COMP.BG'!$A:$N,14,FALSE),VLOOKUP(B453,[10]SINAPI!A:N,6,FALSE))</f>
        <v>58.56</v>
      </c>
      <c r="I453" s="42">
        <f t="shared" si="273"/>
        <v>4951.92</v>
      </c>
      <c r="J453" s="42">
        <f t="shared" si="274"/>
        <v>702.72</v>
      </c>
      <c r="K453" s="42">
        <f t="shared" si="275"/>
        <v>5654.64</v>
      </c>
      <c r="L453" s="42">
        <f t="shared" si="276"/>
        <v>1337.32</v>
      </c>
      <c r="M453" s="42">
        <f t="shared" si="277"/>
        <v>6991.96</v>
      </c>
      <c r="N453" s="102">
        <f t="shared" si="278"/>
        <v>6.9919600139839166E-2</v>
      </c>
    </row>
    <row r="454" spans="1:14" s="40" customFormat="1" ht="25.5" x14ac:dyDescent="0.2">
      <c r="A454" s="219" t="s">
        <v>985</v>
      </c>
      <c r="B454" s="119">
        <v>86903</v>
      </c>
      <c r="C454" s="220" t="s">
        <v>192</v>
      </c>
      <c r="D454" s="199" t="str">
        <f>IF(ISNUMBER(SEARCH("Com",B454)),VLOOKUP(B454,'[10]COMP.BG'!$A:$N,3,FALSE),VLOOKUP(B454,[10]SINAPI!$A:$M,2,FALSE))</f>
        <v>LAVATÓRIO LOUÇA BRANCA COM COLUNA, 45 X 55CM OU EQUIVALENTE, PADRÃO MÉDIO - FORNECIMENTO E INSTALAÇÃO. AF_01/2020</v>
      </c>
      <c r="E454" s="41" t="str">
        <f>IF(ISNUMBER(SEARCH("Com",B454)),VLOOKUP(B454,'[10]COMP.BG'!$A:$N,5,FALSE),VLOOKUP(B454,[10]SINAPI!$A:$M,4,FALSE))</f>
        <v>UN</v>
      </c>
      <c r="F454" s="258">
        <v>7</v>
      </c>
      <c r="G454" s="133" t="str">
        <f>IF(ISNUMBER(SEARCH("COM",B454)),VLOOKUP(B454,'[10]COMP.BG'!$A:$M,13,FALSE),VLOOKUP(B454,[10]SINAPI!A:M,7,FALSE))</f>
        <v>373,14</v>
      </c>
      <c r="H454" s="133" t="str">
        <f>IF(ISNUMBER(SEARCH("COM",B454)),VLOOKUP(B454,'[10]COMP.BG'!$A:$N,14,FALSE),VLOOKUP(B454,[10]SINAPI!A:N,6,FALSE))</f>
        <v>46,08</v>
      </c>
      <c r="I454" s="42">
        <f t="shared" si="273"/>
        <v>2611.98</v>
      </c>
      <c r="J454" s="42">
        <f t="shared" si="274"/>
        <v>322.56</v>
      </c>
      <c r="K454" s="42">
        <f t="shared" si="275"/>
        <v>2934.54</v>
      </c>
      <c r="L454" s="42">
        <f t="shared" si="276"/>
        <v>694.02</v>
      </c>
      <c r="M454" s="42">
        <f t="shared" si="277"/>
        <v>3628.56</v>
      </c>
      <c r="N454" s="102">
        <f t="shared" si="278"/>
        <v>3.6285600072571172E-2</v>
      </c>
    </row>
    <row r="455" spans="1:14" s="40" customFormat="1" x14ac:dyDescent="0.2">
      <c r="A455" s="252" t="s">
        <v>986</v>
      </c>
      <c r="B455" s="113" t="s">
        <v>1655</v>
      </c>
      <c r="C455" s="112" t="s">
        <v>197</v>
      </c>
      <c r="D455" s="199" t="str">
        <f>IF(ISNUMBER(SEARCH("Com",B455)),VLOOKUP(B455,'[10]COMP.BG'!$A:$N,3,FALSE),VLOOKUP(B455,[10]SINAPI!$A:$M,2,FALSE))</f>
        <v>LAVATÓRIO DE CUBA SUSPENSA</v>
      </c>
      <c r="E455" s="41" t="str">
        <f>IF(ISNUMBER(SEARCH("Com",B455)),VLOOKUP(B455,'[10]COMP.BG'!$A:$N,5,FALSE),VLOOKUP(B455,[10]SINAPI!$A:$M,4,FALSE))</f>
        <v>UN</v>
      </c>
      <c r="F455" s="258">
        <v>10</v>
      </c>
      <c r="G455" s="133">
        <f>IF(ISNUMBER(SEARCH("COM",B455)),VLOOKUP(B455,'[10]COMP.BG'!$A:$M,13,FALSE),VLOOKUP(B455,[10]SINAPI!A:M,7,FALSE))</f>
        <v>458.328801</v>
      </c>
      <c r="H455" s="133">
        <f>IF(ISNUMBER(SEARCH("COM",B455)),VLOOKUP(B455,'[10]COMP.BG'!$A:$N,14,FALSE),VLOOKUP(B455,[10]SINAPI!A:N,6,FALSE))</f>
        <v>46.098766999999995</v>
      </c>
      <c r="I455" s="42">
        <f t="shared" si="273"/>
        <v>4583.29</v>
      </c>
      <c r="J455" s="42">
        <f t="shared" si="274"/>
        <v>460.99</v>
      </c>
      <c r="K455" s="42">
        <f t="shared" si="275"/>
        <v>5044.28</v>
      </c>
      <c r="L455" s="42">
        <f t="shared" si="276"/>
        <v>1192.97</v>
      </c>
      <c r="M455" s="42">
        <f t="shared" si="277"/>
        <v>6237.25</v>
      </c>
      <c r="N455" s="102">
        <f t="shared" si="278"/>
        <v>6.2372500124744962E-2</v>
      </c>
    </row>
    <row r="456" spans="1:14" s="40" customFormat="1" ht="25.5" x14ac:dyDescent="0.2">
      <c r="A456" s="219" t="s">
        <v>1090</v>
      </c>
      <c r="B456" s="119">
        <v>100859</v>
      </c>
      <c r="C456" s="220" t="s">
        <v>192</v>
      </c>
      <c r="D456" s="199" t="str">
        <f>IF(ISNUMBER(SEARCH("Com",B456)),VLOOKUP(B456,'[10]COMP.BG'!$A:$N,3,FALSE),VLOOKUP(B456,[10]SINAPI!$A:$M,2,FALSE))</f>
        <v>MICTÓRIO SIFONADO LOUÇA BRANCA PARA ENTRADA DE ÁGUA EMBUTIDA  PADRÃO ALTO  FORNECIMENTO E INSTALAÇÃO. AF_01/2020</v>
      </c>
      <c r="E456" s="41" t="str">
        <f>IF(ISNUMBER(SEARCH("Com",B456)),VLOOKUP(B456,'[10]COMP.BG'!$A:$N,5,FALSE),VLOOKUP(B456,[10]SINAPI!$A:$M,4,FALSE))</f>
        <v>UN</v>
      </c>
      <c r="F456" s="258">
        <v>12</v>
      </c>
      <c r="G456" s="133" t="str">
        <f>IF(ISNUMBER(SEARCH("COM",B456)),VLOOKUP(B456,'[10]COMP.BG'!$A:$M,13,FALSE),VLOOKUP(B456,[10]SINAPI!A:M,7,FALSE))</f>
        <v>1.064,69</v>
      </c>
      <c r="H456" s="133" t="str">
        <f>IF(ISNUMBER(SEARCH("COM",B456)),VLOOKUP(B456,'[10]COMP.BG'!$A:$N,14,FALSE),VLOOKUP(B456,[10]SINAPI!A:N,6,FALSE))</f>
        <v>61,75</v>
      </c>
      <c r="I456" s="42">
        <f t="shared" si="273"/>
        <v>12776.28</v>
      </c>
      <c r="J456" s="42">
        <f t="shared" si="274"/>
        <v>741</v>
      </c>
      <c r="K456" s="42">
        <f t="shared" si="275"/>
        <v>13517.28</v>
      </c>
      <c r="L456" s="42">
        <f t="shared" si="276"/>
        <v>3196.84</v>
      </c>
      <c r="M456" s="42">
        <f t="shared" si="277"/>
        <v>16714.120000000003</v>
      </c>
      <c r="N456" s="102">
        <f t="shared" si="278"/>
        <v>0.16714120033428234</v>
      </c>
    </row>
    <row r="457" spans="1:14" s="40" customFormat="1" ht="25.5" x14ac:dyDescent="0.2">
      <c r="A457" s="219" t="s">
        <v>987</v>
      </c>
      <c r="B457" s="113" t="s">
        <v>1046</v>
      </c>
      <c r="C457" s="112" t="s">
        <v>197</v>
      </c>
      <c r="D457" s="199" t="str">
        <f>IF(ISNUMBER(SEARCH("Com",B457)),VLOOKUP(B457,'[10]COMP.BG'!$A:$N,3,FALSE),VLOOKUP(B457,[10]SINAPI!$A:$M,2,FALSE))</f>
        <v>PORTA-OBJETOS COM PRATELEIRA EM VIDRO COMUM 10MM (9,5CMX50CM) E APOIO METÁLICO CROMADO REF. DECA - LINHA IZY 2030C37 OU EQUIVALENTE</v>
      </c>
      <c r="E457" s="41" t="str">
        <f>IF(ISNUMBER(SEARCH("Com",B457)),VLOOKUP(B457,'[10]COMP.BG'!$A:$N,5,FALSE),VLOOKUP(B457,[10]SINAPI!$A:$M,4,FALSE))</f>
        <v>UN</v>
      </c>
      <c r="F457" s="258">
        <v>12</v>
      </c>
      <c r="G457" s="133">
        <f>IF(ISNUMBER(SEARCH("COM",B457)),VLOOKUP(B457,'[10]COMP.BG'!$A:$M,13,FALSE),VLOOKUP(B457,[10]SINAPI!A:M,7,FALSE))</f>
        <v>354.88</v>
      </c>
      <c r="H457" s="133">
        <f>IF(ISNUMBER(SEARCH("COM",B457)),VLOOKUP(B457,'[10]COMP.BG'!$A:$N,14,FALSE),VLOOKUP(B457,[10]SINAPI!A:N,6,FALSE))</f>
        <v>42.95</v>
      </c>
      <c r="I457" s="42">
        <f t="shared" si="273"/>
        <v>4258.5600000000004</v>
      </c>
      <c r="J457" s="42">
        <f t="shared" si="274"/>
        <v>515.4</v>
      </c>
      <c r="K457" s="42">
        <f t="shared" si="275"/>
        <v>4773.96</v>
      </c>
      <c r="L457" s="42">
        <f t="shared" si="276"/>
        <v>1129.04</v>
      </c>
      <c r="M457" s="42">
        <f t="shared" si="277"/>
        <v>5903</v>
      </c>
      <c r="N457" s="102">
        <f t="shared" si="278"/>
        <v>5.9030000118059964E-2</v>
      </c>
    </row>
    <row r="458" spans="1:14" s="40" customFormat="1" x14ac:dyDescent="0.2">
      <c r="A458" s="219" t="s">
        <v>988</v>
      </c>
      <c r="B458" s="119">
        <v>100874</v>
      </c>
      <c r="C458" s="220" t="s">
        <v>192</v>
      </c>
      <c r="D458" s="199" t="str">
        <f>IF(ISNUMBER(SEARCH("Com",B458)),VLOOKUP(B458,'[10]COMP.BG'!$A:$N,3,FALSE),VLOOKUP(B458,[10]SINAPI!$A:$M,2,FALSE))</f>
        <v>PUXADOR PARA PCD, FIXADO NA PORTA - FORNECIMENTO E INSTALAÇÃO. AF_01/2020</v>
      </c>
      <c r="E458" s="41" t="str">
        <f>IF(ISNUMBER(SEARCH("Com",B458)),VLOOKUP(B458,'[10]COMP.BG'!$A:$N,5,FALSE),VLOOKUP(B458,[10]SINAPI!$A:$M,4,FALSE))</f>
        <v>UN</v>
      </c>
      <c r="F458" s="258">
        <v>6</v>
      </c>
      <c r="G458" s="133" t="str">
        <f>IF(ISNUMBER(SEARCH("COM",B458)),VLOOKUP(B458,'[10]COMP.BG'!$A:$M,13,FALSE),VLOOKUP(B458,[10]SINAPI!A:M,7,FALSE))</f>
        <v>287,80</v>
      </c>
      <c r="H458" s="133" t="str">
        <f>IF(ISNUMBER(SEARCH("COM",B458)),VLOOKUP(B458,'[10]COMP.BG'!$A:$N,14,FALSE),VLOOKUP(B458,[10]SINAPI!A:N,6,FALSE))</f>
        <v>27,68</v>
      </c>
      <c r="I458" s="42">
        <f t="shared" si="273"/>
        <v>1726.8</v>
      </c>
      <c r="J458" s="42">
        <f t="shared" si="274"/>
        <v>166.08</v>
      </c>
      <c r="K458" s="42">
        <f t="shared" si="275"/>
        <v>1892.8799999999999</v>
      </c>
      <c r="L458" s="42">
        <f t="shared" si="276"/>
        <v>447.67</v>
      </c>
      <c r="M458" s="42">
        <f t="shared" si="277"/>
        <v>2340.5499999999997</v>
      </c>
      <c r="N458" s="102">
        <f t="shared" si="278"/>
        <v>2.3405500046810985E-2</v>
      </c>
    </row>
    <row r="459" spans="1:14" s="45" customFormat="1" ht="25.5" x14ac:dyDescent="0.2">
      <c r="A459" s="219" t="s">
        <v>989</v>
      </c>
      <c r="B459" s="119">
        <v>95547</v>
      </c>
      <c r="C459" s="220" t="s">
        <v>192</v>
      </c>
      <c r="D459" s="199" t="str">
        <f>IF(ISNUMBER(SEARCH("Com",B459)),VLOOKUP(B459,'[10]COMP.BG'!$A:$N,3,FALSE),VLOOKUP(B459,[10]SINAPI!$A:$M,2,FALSE))</f>
        <v>SABONETEIRA PLASTICA TIPO DISPENSER PARA SABONETE LIQUIDO COM RESERVATORIO 800 A 1500 ML, INCLUSO FIXAÇÃO. AF_01/2020</v>
      </c>
      <c r="E459" s="41" t="str">
        <f>IF(ISNUMBER(SEARCH("Com",B459)),VLOOKUP(B459,'[10]COMP.BG'!$A:$N,5,FALSE),VLOOKUP(B459,[10]SINAPI!$A:$M,4,FALSE))</f>
        <v>UN</v>
      </c>
      <c r="F459" s="258">
        <v>12</v>
      </c>
      <c r="G459" s="133" t="str">
        <f>IF(ISNUMBER(SEARCH("COM",B459)),VLOOKUP(B459,'[10]COMP.BG'!$A:$M,13,FALSE),VLOOKUP(B459,[10]SINAPI!A:M,7,FALSE))</f>
        <v>60,44</v>
      </c>
      <c r="H459" s="133" t="str">
        <f>IF(ISNUMBER(SEARCH("COM",B459)),VLOOKUP(B459,'[10]COMP.BG'!$A:$N,14,FALSE),VLOOKUP(B459,[10]SINAPI!A:N,6,FALSE))</f>
        <v>9,21</v>
      </c>
      <c r="I459" s="42">
        <f t="shared" si="273"/>
        <v>725.28</v>
      </c>
      <c r="J459" s="42">
        <f t="shared" si="274"/>
        <v>110.52</v>
      </c>
      <c r="K459" s="42">
        <f t="shared" si="275"/>
        <v>835.8</v>
      </c>
      <c r="L459" s="42">
        <f t="shared" si="276"/>
        <v>197.67</v>
      </c>
      <c r="M459" s="42">
        <f t="shared" si="277"/>
        <v>1033.47</v>
      </c>
      <c r="N459" s="102">
        <f t="shared" si="278"/>
        <v>1.0334700020669394E-2</v>
      </c>
    </row>
    <row r="460" spans="1:14" s="40" customFormat="1" x14ac:dyDescent="0.2">
      <c r="A460" s="219" t="s">
        <v>990</v>
      </c>
      <c r="B460" s="119">
        <v>86881</v>
      </c>
      <c r="C460" s="111" t="s">
        <v>192</v>
      </c>
      <c r="D460" s="271" t="str">
        <f>IF(ISNUMBER(SEARCH("Com",B460)),VLOOKUP(B460,'[10]COMP.BG'!$A:$N,3,FALSE),VLOOKUP(B460,[10]SINAPI!$A:$M,2,FALSE))</f>
        <v>SIFÃO DO TIPO GARRAFA EM METAL CROMADO 1 X 1.1/2 - FORNECIMENTO E INSTALAÇÃO. AF_01/2020</v>
      </c>
      <c r="E460" s="41" t="str">
        <f>IF(ISNUMBER(SEARCH("Com",B460)),VLOOKUP(B460,'[10]COMP.BG'!$A:$N,5,FALSE),VLOOKUP(B460,[10]SINAPI!$A:$M,4,FALSE))</f>
        <v>UN</v>
      </c>
      <c r="F460" s="258">
        <v>12</v>
      </c>
      <c r="G460" s="133" t="str">
        <f>IF(ISNUMBER(SEARCH("COM",B460)),VLOOKUP(B460,'[10]COMP.BG'!$A:$M,13,FALSE),VLOOKUP(B460,[10]SINAPI!A:M,7,FALSE))</f>
        <v>170,58</v>
      </c>
      <c r="H460" s="133" t="str">
        <f>IF(ISNUMBER(SEARCH("COM",B460)),VLOOKUP(B460,'[10]COMP.BG'!$A:$N,14,FALSE),VLOOKUP(B460,[10]SINAPI!A:N,6,FALSE))</f>
        <v>7,97</v>
      </c>
      <c r="I460" s="42">
        <f t="shared" si="273"/>
        <v>2046.96</v>
      </c>
      <c r="J460" s="42">
        <f t="shared" si="274"/>
        <v>95.64</v>
      </c>
      <c r="K460" s="42">
        <f t="shared" si="275"/>
        <v>2142.6</v>
      </c>
      <c r="L460" s="42">
        <f t="shared" si="276"/>
        <v>506.72</v>
      </c>
      <c r="M460" s="42">
        <f t="shared" si="277"/>
        <v>2649.3199999999997</v>
      </c>
      <c r="N460" s="102">
        <f t="shared" si="278"/>
        <v>2.6493200052986381E-2</v>
      </c>
    </row>
    <row r="461" spans="1:14" s="40" customFormat="1" ht="38.25" x14ac:dyDescent="0.2">
      <c r="A461" s="219" t="s">
        <v>991</v>
      </c>
      <c r="B461" s="119">
        <v>86919</v>
      </c>
      <c r="C461" s="220" t="s">
        <v>192</v>
      </c>
      <c r="D461" s="19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41" t="str">
        <f>IF(ISNUMBER(SEARCH("Com",B461)),VLOOKUP(B461,'[10]COMP.BG'!$A:$N,5,FALSE),VLOOKUP(B461,[10]SINAPI!$A:$M,4,FALSE))</f>
        <v>UN</v>
      </c>
      <c r="F461" s="258">
        <v>7</v>
      </c>
      <c r="G461" s="133" t="str">
        <f>IF(ISNUMBER(SEARCH("COM",B461)),VLOOKUP(B461,'[10]COMP.BG'!$A:$M,13,FALSE),VLOOKUP(B461,[10]SINAPI!A:M,7,FALSE))</f>
        <v>902,75</v>
      </c>
      <c r="H461" s="133" t="str">
        <f>IF(ISNUMBER(SEARCH("COM",B461)),VLOOKUP(B461,'[10]COMP.BG'!$A:$N,14,FALSE),VLOOKUP(B461,[10]SINAPI!A:N,6,FALSE))</f>
        <v>66,23</v>
      </c>
      <c r="I461" s="42">
        <f t="shared" si="273"/>
        <v>6319.25</v>
      </c>
      <c r="J461" s="42">
        <f t="shared" si="274"/>
        <v>463.61</v>
      </c>
      <c r="K461" s="42">
        <f t="shared" si="275"/>
        <v>6782.86</v>
      </c>
      <c r="L461" s="42">
        <f t="shared" si="276"/>
        <v>1604.15</v>
      </c>
      <c r="M461" s="42">
        <f t="shared" si="277"/>
        <v>8387.01</v>
      </c>
      <c r="N461" s="102">
        <f t="shared" si="278"/>
        <v>8.3870100167740158E-2</v>
      </c>
    </row>
    <row r="462" spans="1:14" s="40" customFormat="1" x14ac:dyDescent="0.2">
      <c r="A462" s="252" t="s">
        <v>992</v>
      </c>
      <c r="B462" s="113" t="s">
        <v>1656</v>
      </c>
      <c r="C462" s="112" t="s">
        <v>197</v>
      </c>
      <c r="D462" s="199" t="str">
        <f>IF(ISNUMBER(SEARCH("Com",B462)),VLOOKUP(B462,'[10]COMP.BG'!$A:$N,3,FALSE),VLOOKUP(B462,[10]SINAPI!$A:$M,2,FALSE))</f>
        <v>TORNEIRA CROMADA DE MESA COM ALAVANCA PARA SANITÁRIO PCD</v>
      </c>
      <c r="E462" s="41" t="str">
        <f>IF(ISNUMBER(SEARCH("Com",B462)),VLOOKUP(B462,'[10]COMP.BG'!$A:$N,5,FALSE),VLOOKUP(B462,[10]SINAPI!$A:$M,4,FALSE))</f>
        <v>UN</v>
      </c>
      <c r="F462" s="258">
        <v>7</v>
      </c>
      <c r="G462" s="133">
        <f>IF(ISNUMBER(SEARCH("COM",B462)),VLOOKUP(B462,'[10]COMP.BG'!$A:$M,13,FALSE),VLOOKUP(B462,[10]SINAPI!A:M,7,FALSE))</f>
        <v>102.095</v>
      </c>
      <c r="H462" s="133">
        <f>IF(ISNUMBER(SEARCH("COM",B462)),VLOOKUP(B462,'[10]COMP.BG'!$A:$N,14,FALSE),VLOOKUP(B462,[10]SINAPI!A:N,6,FALSE))</f>
        <v>15.333</v>
      </c>
      <c r="I462" s="42">
        <f t="shared" ref="I462" si="284">ROUND(F462*G462,2)</f>
        <v>714.67</v>
      </c>
      <c r="J462" s="42">
        <f t="shared" ref="J462" si="285">ROUND(F462*H462,2)</f>
        <v>107.33</v>
      </c>
      <c r="K462" s="42">
        <f t="shared" ref="K462" si="286">I462+J462</f>
        <v>822</v>
      </c>
      <c r="L462" s="42">
        <f t="shared" ref="L462" si="287">ROUND($L$15*K462,2)</f>
        <v>194.4</v>
      </c>
      <c r="M462" s="42">
        <f t="shared" ref="M462" si="288">K462+L462</f>
        <v>1016.4</v>
      </c>
      <c r="N462" s="102">
        <f t="shared" si="278"/>
        <v>1.0164000020327994E-2</v>
      </c>
    </row>
    <row r="463" spans="1:14" s="40" customFormat="1" ht="25.5" x14ac:dyDescent="0.2">
      <c r="A463" s="252" t="s">
        <v>993</v>
      </c>
      <c r="B463" s="113" t="s">
        <v>1657</v>
      </c>
      <c r="C463" s="112" t="s">
        <v>197</v>
      </c>
      <c r="D463" s="199" t="str">
        <f>IF(ISNUMBER(SEARCH("Com",B463)),VLOOKUP(B463,'[10]COMP.BG'!$A:$N,3,FALSE),VLOOKUP(B463,[10]SINAPI!$A:$M,2,FALSE))</f>
        <v>TORNEIRA CROMADA DE MESA, PARA LAVATORIO, TEMPORIZADA PRESSAO FECHAMENTO AUTOMATICO, BICA BAIXA</v>
      </c>
      <c r="E463" s="41" t="str">
        <f>IF(ISNUMBER(SEARCH("Com",B463)),VLOOKUP(B463,'[10]COMP.BG'!$A:$N,5,FALSE),VLOOKUP(B463,[10]SINAPI!$A:$M,4,FALSE))</f>
        <v>UN</v>
      </c>
      <c r="F463" s="258">
        <v>7</v>
      </c>
      <c r="G463" s="133">
        <f>IF(ISNUMBER(SEARCH("COM",B463)),VLOOKUP(B463,'[10]COMP.BG'!$A:$M,13,FALSE),VLOOKUP(B463,[10]SINAPI!A:M,7,FALSE))</f>
        <v>571.28500000000008</v>
      </c>
      <c r="H463" s="133">
        <f>IF(ISNUMBER(SEARCH("COM",B463)),VLOOKUP(B463,'[10]COMP.BG'!$A:$N,14,FALSE),VLOOKUP(B463,[10]SINAPI!A:N,6,FALSE))</f>
        <v>15.333</v>
      </c>
      <c r="I463" s="42">
        <f t="shared" ref="I463" si="289">ROUND(F463*G463,2)</f>
        <v>3999</v>
      </c>
      <c r="J463" s="42">
        <f t="shared" ref="J463" si="290">ROUND(F463*H463,2)</f>
        <v>107.33</v>
      </c>
      <c r="K463" s="42">
        <f t="shared" ref="K463" si="291">I463+J463</f>
        <v>4106.33</v>
      </c>
      <c r="L463" s="42">
        <f t="shared" ref="L463" si="292">ROUND($L$15*K463,2)</f>
        <v>971.15</v>
      </c>
      <c r="M463" s="42">
        <f t="shared" ref="M463" si="293">K463+L463</f>
        <v>5077.4799999999996</v>
      </c>
      <c r="N463" s="102">
        <f t="shared" si="278"/>
        <v>5.0774800101549569E-2</v>
      </c>
    </row>
    <row r="464" spans="1:14" s="40" customFormat="1" ht="25.5" x14ac:dyDescent="0.2">
      <c r="A464" s="219" t="s">
        <v>994</v>
      </c>
      <c r="B464" s="119">
        <v>86914</v>
      </c>
      <c r="C464" s="220" t="s">
        <v>192</v>
      </c>
      <c r="D464" s="199" t="str">
        <f>IF(ISNUMBER(SEARCH("Com",B464)),VLOOKUP(B464,'[10]COMP.BG'!$A:$N,3,FALSE),VLOOKUP(B464,[10]SINAPI!$A:$M,2,FALSE))</f>
        <v>TORNEIRA CROMADA 1/2 OU 3/4 PARA TANQUE, PADRÃO MÉDIO - FORNECIMENTO E INSTALAÇÃO. AF_01/2020</v>
      </c>
      <c r="E464" s="41" t="str">
        <f>IF(ISNUMBER(SEARCH("Com",B464)),VLOOKUP(B464,'[10]COMP.BG'!$A:$N,5,FALSE),VLOOKUP(B464,[10]SINAPI!$A:$M,4,FALSE))</f>
        <v>UN</v>
      </c>
      <c r="F464" s="258">
        <v>7</v>
      </c>
      <c r="G464" s="133" t="str">
        <f>IF(ISNUMBER(SEARCH("COM",B464)),VLOOKUP(B464,'[10]COMP.BG'!$A:$M,13,FALSE),VLOOKUP(B464,[10]SINAPI!A:M,7,FALSE))</f>
        <v>65,18</v>
      </c>
      <c r="H464" s="133" t="str">
        <f>IF(ISNUMBER(SEARCH("COM",B464)),VLOOKUP(B464,'[10]COMP.BG'!$A:$N,14,FALSE),VLOOKUP(B464,[10]SINAPI!A:N,6,FALSE))</f>
        <v>4,44</v>
      </c>
      <c r="I464" s="42">
        <f t="shared" si="273"/>
        <v>456.26</v>
      </c>
      <c r="J464" s="42">
        <f t="shared" si="274"/>
        <v>31.08</v>
      </c>
      <c r="K464" s="42">
        <f t="shared" si="275"/>
        <v>487.34</v>
      </c>
      <c r="L464" s="42">
        <f t="shared" si="276"/>
        <v>115.26</v>
      </c>
      <c r="M464" s="42">
        <f t="shared" si="277"/>
        <v>602.6</v>
      </c>
      <c r="N464" s="102">
        <f t="shared" si="278"/>
        <v>6.0260000120519967E-3</v>
      </c>
    </row>
    <row r="465" spans="1:14" s="46" customFormat="1" x14ac:dyDescent="0.2">
      <c r="A465" s="219" t="s">
        <v>995</v>
      </c>
      <c r="B465" s="119">
        <v>100854</v>
      </c>
      <c r="C465" s="220" t="s">
        <v>192</v>
      </c>
      <c r="D465" s="199" t="str">
        <f>IF(ISNUMBER(SEARCH("Com",B465)),VLOOKUP(B465,'[10]COMP.BG'!$A:$N,3,FALSE),VLOOKUP(B465,[10]SINAPI!$A:$M,2,FALSE))</f>
        <v>TORNEIRA CROMADA DE MESA PARA LAVATÓRIO COM SENSOR DE PRESENCA. AF_01/2020</v>
      </c>
      <c r="E465" s="41" t="str">
        <f>IF(ISNUMBER(SEARCH("Com",B465)),VLOOKUP(B465,'[10]COMP.BG'!$A:$N,5,FALSE),VLOOKUP(B465,[10]SINAPI!$A:$M,4,FALSE))</f>
        <v>UN</v>
      </c>
      <c r="F465" s="258">
        <v>7</v>
      </c>
      <c r="G465" s="133" t="str">
        <f>IF(ISNUMBER(SEARCH("COM",B465)),VLOOKUP(B465,'[10]COMP.BG'!$A:$M,13,FALSE),VLOOKUP(B465,[10]SINAPI!A:M,7,FALSE))</f>
        <v>1.214,71</v>
      </c>
      <c r="H465" s="133" t="str">
        <f>IF(ISNUMBER(SEARCH("COM",B465)),VLOOKUP(B465,'[10]COMP.BG'!$A:$N,14,FALSE),VLOOKUP(B465,[10]SINAPI!A:N,6,FALSE))</f>
        <v>18,81</v>
      </c>
      <c r="I465" s="42">
        <f t="shared" si="273"/>
        <v>8502.9699999999993</v>
      </c>
      <c r="J465" s="42">
        <f t="shared" si="274"/>
        <v>131.66999999999999</v>
      </c>
      <c r="K465" s="42">
        <f t="shared" si="275"/>
        <v>8634.64</v>
      </c>
      <c r="L465" s="42">
        <f t="shared" si="276"/>
        <v>2042.09</v>
      </c>
      <c r="M465" s="42">
        <f t="shared" si="277"/>
        <v>10676.73</v>
      </c>
      <c r="N465" s="102">
        <f t="shared" si="278"/>
        <v>0.10676730021353453</v>
      </c>
    </row>
    <row r="466" spans="1:14" s="40" customFormat="1" ht="25.5" x14ac:dyDescent="0.2">
      <c r="A466" s="219" t="s">
        <v>996</v>
      </c>
      <c r="B466" s="119">
        <v>86915</v>
      </c>
      <c r="C466" s="220" t="s">
        <v>192</v>
      </c>
      <c r="D466" s="199" t="str">
        <f>IF(ISNUMBER(SEARCH("Com",B466)),VLOOKUP(B466,'[10]COMP.BG'!$A:$N,3,FALSE),VLOOKUP(B466,[10]SINAPI!$A:$M,2,FALSE))</f>
        <v>TORNEIRA CROMADA DE MESA, 1/2 OU 3/4, PARA LAVATÓRIO, PADRÃO MÉDIO - FORNECIMENTO E INSTALAÇÃO. AF_01/2020</v>
      </c>
      <c r="E466" s="41" t="str">
        <f>IF(ISNUMBER(SEARCH("Com",B466)),VLOOKUP(B466,'[10]COMP.BG'!$A:$N,5,FALSE),VLOOKUP(B466,[10]SINAPI!$A:$M,4,FALSE))</f>
        <v>UN</v>
      </c>
      <c r="F466" s="258">
        <v>7</v>
      </c>
      <c r="G466" s="133" t="str">
        <f>IF(ISNUMBER(SEARCH("COM",B466)),VLOOKUP(B466,'[10]COMP.BG'!$A:$M,13,FALSE),VLOOKUP(B466,[10]SINAPI!A:M,7,FALSE))</f>
        <v>96,55</v>
      </c>
      <c r="H466" s="133" t="str">
        <f>IF(ISNUMBER(SEARCH("COM",B466)),VLOOKUP(B466,'[10]COMP.BG'!$A:$N,14,FALSE),VLOOKUP(B466,[10]SINAPI!A:N,6,FALSE))</f>
        <v>2,78</v>
      </c>
      <c r="I466" s="42">
        <f t="shared" si="273"/>
        <v>675.85</v>
      </c>
      <c r="J466" s="42">
        <f t="shared" si="274"/>
        <v>19.46</v>
      </c>
      <c r="K466" s="42">
        <f t="shared" si="275"/>
        <v>695.31000000000006</v>
      </c>
      <c r="L466" s="42">
        <f t="shared" si="276"/>
        <v>164.44</v>
      </c>
      <c r="M466" s="42">
        <f t="shared" si="277"/>
        <v>859.75</v>
      </c>
      <c r="N466" s="102">
        <f t="shared" si="278"/>
        <v>8.5975000171949947E-3</v>
      </c>
    </row>
    <row r="467" spans="1:14" s="46" customFormat="1" ht="25.5" x14ac:dyDescent="0.2">
      <c r="A467" s="219" t="s">
        <v>997</v>
      </c>
      <c r="B467" s="119">
        <v>86910</v>
      </c>
      <c r="C467" s="220" t="s">
        <v>192</v>
      </c>
      <c r="D467" s="199" t="str">
        <f>IF(ISNUMBER(SEARCH("Com",B467)),VLOOKUP(B467,'[10]COMP.BG'!$A:$N,3,FALSE),VLOOKUP(B467,[10]SINAPI!$A:$M,2,FALSE))</f>
        <v>TORNEIRA CROMADA TUBO MÓVEL, DE PAREDE, 1/2 OU 3/4, PARA PIA DE COZINHA, PADRÃO MÉDIO - FORNECIMENTO E INSTALAÇÃO. AF_01/2020</v>
      </c>
      <c r="E467" s="41" t="str">
        <f>IF(ISNUMBER(SEARCH("Com",B467)),VLOOKUP(B467,'[10]COMP.BG'!$A:$N,5,FALSE),VLOOKUP(B467,[10]SINAPI!$A:$M,4,FALSE))</f>
        <v>UN</v>
      </c>
      <c r="F467" s="258">
        <v>7</v>
      </c>
      <c r="G467" s="133" t="str">
        <f>IF(ISNUMBER(SEARCH("COM",B467)),VLOOKUP(B467,'[10]COMP.BG'!$A:$M,13,FALSE),VLOOKUP(B467,[10]SINAPI!A:M,7,FALSE))</f>
        <v>85,84</v>
      </c>
      <c r="H467" s="133" t="str">
        <f>IF(ISNUMBER(SEARCH("COM",B467)),VLOOKUP(B467,'[10]COMP.BG'!$A:$N,14,FALSE),VLOOKUP(B467,[10]SINAPI!A:N,6,FALSE))</f>
        <v>3,38</v>
      </c>
      <c r="I467" s="42">
        <f t="shared" si="273"/>
        <v>600.88</v>
      </c>
      <c r="J467" s="42">
        <f t="shared" si="274"/>
        <v>23.66</v>
      </c>
      <c r="K467" s="42">
        <f t="shared" si="275"/>
        <v>624.54</v>
      </c>
      <c r="L467" s="42">
        <f t="shared" si="276"/>
        <v>147.69999999999999</v>
      </c>
      <c r="M467" s="42">
        <f t="shared" si="277"/>
        <v>772.24</v>
      </c>
      <c r="N467" s="102">
        <f t="shared" si="278"/>
        <v>7.7224000154447955E-3</v>
      </c>
    </row>
    <row r="468" spans="1:14" s="46" customFormat="1" ht="25.5" x14ac:dyDescent="0.2">
      <c r="A468" s="219" t="s">
        <v>998</v>
      </c>
      <c r="B468" s="119">
        <v>99635</v>
      </c>
      <c r="C468" s="220" t="s">
        <v>192</v>
      </c>
      <c r="D468" s="199" t="str">
        <f>IF(ISNUMBER(SEARCH("Com",B468)),VLOOKUP(B468,'[10]COMP.BG'!$A:$N,3,FALSE),VLOOKUP(B468,[10]SINAPI!$A:$M,2,FALSE))</f>
        <v>VÁLVULA DE DESCARGA METÁLICA, BASE 1 1/2", ACABAMENTO METALICO CROMADO - FORNECIMENTO E INSTALAÇÃO. AF_08/2021</v>
      </c>
      <c r="E468" s="41" t="str">
        <f>IF(ISNUMBER(SEARCH("Com",B468)),VLOOKUP(B468,'[10]COMP.BG'!$A:$N,5,FALSE),VLOOKUP(B468,[10]SINAPI!$A:$M,4,FALSE))</f>
        <v>UN</v>
      </c>
      <c r="F468" s="258">
        <v>6</v>
      </c>
      <c r="G468" s="133" t="str">
        <f>IF(ISNUMBER(SEARCH("COM",B468)),VLOOKUP(B468,'[10]COMP.BG'!$A:$M,13,FALSE),VLOOKUP(B468,[10]SINAPI!A:M,7,FALSE))</f>
        <v>266,32</v>
      </c>
      <c r="H468" s="133" t="str">
        <f>IF(ISNUMBER(SEARCH("COM",B468)),VLOOKUP(B468,'[10]COMP.BG'!$A:$N,14,FALSE),VLOOKUP(B468,[10]SINAPI!A:N,6,FALSE))</f>
        <v>38,73</v>
      </c>
      <c r="I468" s="42">
        <f t="shared" si="273"/>
        <v>1597.92</v>
      </c>
      <c r="J468" s="42">
        <f t="shared" si="274"/>
        <v>232.38</v>
      </c>
      <c r="K468" s="42">
        <f t="shared" si="275"/>
        <v>1830.3000000000002</v>
      </c>
      <c r="L468" s="42">
        <f t="shared" si="276"/>
        <v>432.87</v>
      </c>
      <c r="M468" s="42">
        <f t="shared" si="277"/>
        <v>2263.17</v>
      </c>
      <c r="N468" s="102">
        <f t="shared" si="278"/>
        <v>2.2631700045263388E-2</v>
      </c>
    </row>
    <row r="469" spans="1:14" s="46" customFormat="1" ht="25.5" x14ac:dyDescent="0.2">
      <c r="A469" s="252" t="s">
        <v>1605</v>
      </c>
      <c r="B469" s="113" t="s">
        <v>1658</v>
      </c>
      <c r="C469" s="112" t="s">
        <v>197</v>
      </c>
      <c r="D469" s="199" t="str">
        <f>IF(ISNUMBER(SEARCH("Com",B469)),VLOOKUP(B469,'[10]COMP.BG'!$A:$N,3,FALSE),VLOOKUP(B469,[10]SINAPI!$A:$M,2,FALSE))</f>
        <v>VÁLVULA DE DESCARGA METÁLICA, BASE 1 1/2", ACABAMENTO METALICO CROMADO COM ALAVANÇA PARA SANITÁRIO PCD - FORNECIMENTO E INSTALAÇÃO.</v>
      </c>
      <c r="E469" s="41" t="str">
        <f>IF(ISNUMBER(SEARCH("Com",B469)),VLOOKUP(B469,'[10]COMP.BG'!$A:$N,5,FALSE),VLOOKUP(B469,[10]SINAPI!$A:$M,4,FALSE))</f>
        <v>UN</v>
      </c>
      <c r="F469" s="258">
        <v>6</v>
      </c>
      <c r="G469" s="133">
        <f>IF(ISNUMBER(SEARCH("COM",B469)),VLOOKUP(B469,'[10]COMP.BG'!$A:$M,13,FALSE),VLOOKUP(B469,[10]SINAPI!A:M,7,FALSE))</f>
        <v>1045.9415969999998</v>
      </c>
      <c r="H469" s="133">
        <f>IF(ISNUMBER(SEARCH("COM",B469)),VLOOKUP(B469,'[10]COMP.BG'!$A:$N,14,FALSE),VLOOKUP(B469,[10]SINAPI!A:N,6,FALSE))</f>
        <v>37.930149</v>
      </c>
      <c r="I469" s="42">
        <f t="shared" si="273"/>
        <v>6275.65</v>
      </c>
      <c r="J469" s="42">
        <f t="shared" si="274"/>
        <v>227.58</v>
      </c>
      <c r="K469" s="42">
        <f t="shared" si="275"/>
        <v>6503.23</v>
      </c>
      <c r="L469" s="42">
        <f t="shared" si="276"/>
        <v>1538.01</v>
      </c>
      <c r="M469" s="42">
        <f t="shared" si="277"/>
        <v>8041.24</v>
      </c>
      <c r="N469" s="102">
        <f t="shared" si="278"/>
        <v>8.0412400160824751E-2</v>
      </c>
    </row>
    <row r="470" spans="1:14" s="46" customFormat="1" ht="25.5" x14ac:dyDescent="0.2">
      <c r="A470" s="252" t="s">
        <v>1606</v>
      </c>
      <c r="B470" s="113" t="s">
        <v>1659</v>
      </c>
      <c r="C470" s="112" t="s">
        <v>197</v>
      </c>
      <c r="D470" s="199" t="str">
        <f>IF(ISNUMBER(SEARCH("Com",B470)),VLOOKUP(B470,'[10]COMP.BG'!$A:$N,3,FALSE),VLOOKUP(B470,[10]SINAPI!$A:$M,2,FALSE))</f>
        <v>VASO SANITARIO SIFONADO PCD COM CAIXA ACOPLADA, LOUÇA BRANCA, INCLUSO ENGATE FLEXÍVEL EM METAL CROMADO, 1/2 X 40CM - FORNECIMENTO E INSTALAÇÃO.</v>
      </c>
      <c r="E470" s="41" t="str">
        <f>IF(ISNUMBER(SEARCH("Com",B470)),VLOOKUP(B470,'[10]COMP.BG'!$A:$N,5,FALSE),VLOOKUP(B470,[10]SINAPI!$A:$M,4,FALSE))</f>
        <v>UN</v>
      </c>
      <c r="F470" s="258">
        <v>12</v>
      </c>
      <c r="G470" s="133">
        <f>IF(ISNUMBER(SEARCH("COM",B470)),VLOOKUP(B470,'[10]COMP.BG'!$A:$M,13,FALSE),VLOOKUP(B470,[10]SINAPI!A:M,7,FALSE))</f>
        <v>1098.3762599999998</v>
      </c>
      <c r="H470" s="133">
        <f>IF(ISNUMBER(SEARCH("COM",B470)),VLOOKUP(B470,'[10]COMP.BG'!$A:$N,14,FALSE),VLOOKUP(B470,[10]SINAPI!A:N,6,FALSE))</f>
        <v>26.166022999999999</v>
      </c>
      <c r="I470" s="42">
        <f t="shared" ref="I470" si="294">ROUND(F470*G470,2)</f>
        <v>13180.52</v>
      </c>
      <c r="J470" s="42">
        <f t="shared" ref="J470" si="295">ROUND(F470*H470,2)</f>
        <v>313.99</v>
      </c>
      <c r="K470" s="42">
        <f t="shared" ref="K470" si="296">I470+J470</f>
        <v>13494.51</v>
      </c>
      <c r="L470" s="42">
        <f t="shared" ref="L470" si="297">ROUND($L$15*K470,2)</f>
        <v>3191.45</v>
      </c>
      <c r="M470" s="42">
        <f t="shared" ref="M470" si="298">K470+L470</f>
        <v>16685.96</v>
      </c>
      <c r="N470" s="102">
        <f t="shared" si="278"/>
        <v>0.16685960033371908</v>
      </c>
    </row>
    <row r="471" spans="1:14" s="46" customFormat="1" ht="31.5" customHeight="1" x14ac:dyDescent="0.2">
      <c r="A471" s="252" t="s">
        <v>1611</v>
      </c>
      <c r="B471" s="119">
        <v>86932</v>
      </c>
      <c r="C471" s="220" t="s">
        <v>192</v>
      </c>
      <c r="D471" s="199" t="str">
        <f>IF(ISNUMBER(SEARCH("Com",B471)),VLOOKUP(B471,'[10]COMP.BG'!$A:$N,3,FALSE),VLOOKUP(B471,[10]SINAPI!$A:$M,2,FALSE))</f>
        <v>VASO SANITÁRIO SIFONADO COM CAIXA ACOPLADA LOUÇA BRANCA - PADRÃO MÉDIO, INCLUSO ENGATE FLEXÍVEL EM METAL CROMADO, 1/2  X 40CM - FORNECIMENTO E INSTALAÇÃO. AF_01/2020</v>
      </c>
      <c r="E471" s="41" t="str">
        <f>IF(ISNUMBER(SEARCH("Com",B471)),VLOOKUP(B471,'[10]COMP.BG'!$A:$N,5,FALSE),VLOOKUP(B471,[10]SINAPI!$A:$M,4,FALSE))</f>
        <v>UN</v>
      </c>
      <c r="F471" s="258">
        <v>12</v>
      </c>
      <c r="G471" s="133" t="str">
        <f>IF(ISNUMBER(SEARCH("COM",B471)),VLOOKUP(B471,'[10]COMP.BG'!$A:$M,13,FALSE),VLOOKUP(B471,[10]SINAPI!A:M,7,FALSE))</f>
        <v>570,13</v>
      </c>
      <c r="H471" s="133" t="str">
        <f>IF(ISNUMBER(SEARCH("COM",B471)),VLOOKUP(B471,'[10]COMP.BG'!$A:$N,14,FALSE),VLOOKUP(B471,[10]SINAPI!A:N,6,FALSE))</f>
        <v>30,50</v>
      </c>
      <c r="I471" s="42">
        <f t="shared" ref="I471" si="299">ROUND(F471*G471,2)</f>
        <v>6841.56</v>
      </c>
      <c r="J471" s="42">
        <f t="shared" ref="J471" si="300">ROUND(F471*H471,2)</f>
        <v>366</v>
      </c>
      <c r="K471" s="42">
        <f t="shared" ref="K471" si="301">I471+J471</f>
        <v>7207.56</v>
      </c>
      <c r="L471" s="42">
        <f t="shared" ref="L471" si="302">ROUND($L$15*K471,2)</f>
        <v>1704.59</v>
      </c>
      <c r="M471" s="42">
        <f t="shared" ref="M471" si="303">K471+L471</f>
        <v>8912.15</v>
      </c>
      <c r="N471" s="102">
        <f t="shared" si="278"/>
        <v>8.9121500178242941E-2</v>
      </c>
    </row>
    <row r="472" spans="1:14" s="46" customFormat="1" ht="25.5" x14ac:dyDescent="0.2">
      <c r="A472" s="219" t="s">
        <v>1612</v>
      </c>
      <c r="B472" s="119">
        <v>95469</v>
      </c>
      <c r="C472" s="220" t="s">
        <v>192</v>
      </c>
      <c r="D472" s="199" t="str">
        <f>IF(ISNUMBER(SEARCH("Com",B472)),VLOOKUP(B472,'[10]COMP.BG'!$A:$N,3,FALSE),VLOOKUP(B472,[10]SINAPI!$A:$M,2,FALSE))</f>
        <v>VASO SANITARIO SIFONADO CONVENCIONAL COM  LOUÇA BRANCA - FORNECIMENTO E INSTALAÇÃO. AF_01/2020</v>
      </c>
      <c r="E472" s="41" t="str">
        <f>IF(ISNUMBER(SEARCH("Com",B472)),VLOOKUP(B472,'[10]COMP.BG'!$A:$N,5,FALSE),VLOOKUP(B472,[10]SINAPI!$A:$M,4,FALSE))</f>
        <v>UN</v>
      </c>
      <c r="F472" s="42">
        <v>12</v>
      </c>
      <c r="G472" s="133" t="str">
        <f>IF(ISNUMBER(SEARCH("COM",B472)),VLOOKUP(B472,'[10]COMP.BG'!$A:$M,13,FALSE),VLOOKUP(B472,[10]SINAPI!A:M,7,FALSE))</f>
        <v>324,40</v>
      </c>
      <c r="H472" s="133" t="str">
        <f>IF(ISNUMBER(SEARCH("COM",B472)),VLOOKUP(B472,'[10]COMP.BG'!$A:$N,14,FALSE),VLOOKUP(B472,[10]SINAPI!A:N,6,FALSE))</f>
        <v>17,82</v>
      </c>
      <c r="I472" s="42">
        <f t="shared" si="273"/>
        <v>3892.8</v>
      </c>
      <c r="J472" s="42">
        <f t="shared" si="274"/>
        <v>213.84</v>
      </c>
      <c r="K472" s="42">
        <f t="shared" si="275"/>
        <v>4106.6400000000003</v>
      </c>
      <c r="L472" s="42">
        <f t="shared" si="276"/>
        <v>971.22</v>
      </c>
      <c r="M472" s="42">
        <f t="shared" si="277"/>
        <v>5077.8600000000006</v>
      </c>
      <c r="N472" s="102">
        <f t="shared" si="278"/>
        <v>5.0778600101557173E-2</v>
      </c>
    </row>
    <row r="473" spans="1:14" s="47" customFormat="1" ht="25.5" x14ac:dyDescent="0.2">
      <c r="A473" s="219" t="s">
        <v>1613</v>
      </c>
      <c r="B473" s="119">
        <v>95471</v>
      </c>
      <c r="C473" s="220" t="s">
        <v>192</v>
      </c>
      <c r="D473" s="199" t="str">
        <f>IF(ISNUMBER(SEARCH("Com",B473)),VLOOKUP(B473,'[10]COMP.BG'!$A:$N,3,FALSE),VLOOKUP(B473,[10]SINAPI!$A:$M,2,FALSE))</f>
        <v>VASO SANITARIO SIFONADO CONVENCIONAL PARA PCD SEM FURO FRONTAL COM  LOUÇA BRANCA SEM ASSENTO -  FORNECIMENTO E INSTALAÇÃO. AF_01/2020</v>
      </c>
      <c r="E473" s="41" t="str">
        <f>IF(ISNUMBER(SEARCH("Com",B473)),VLOOKUP(B473,'[10]COMP.BG'!$A:$N,5,FALSE),VLOOKUP(B473,[10]SINAPI!$A:$M,4,FALSE))</f>
        <v>UN</v>
      </c>
      <c r="F473" s="42">
        <v>12</v>
      </c>
      <c r="G473" s="133" t="str">
        <f>IF(ISNUMBER(SEARCH("COM",B473)),VLOOKUP(B473,'[10]COMP.BG'!$A:$M,13,FALSE),VLOOKUP(B473,[10]SINAPI!A:M,7,FALSE))</f>
        <v>822,99</v>
      </c>
      <c r="H473" s="133" t="str">
        <f>IF(ISNUMBER(SEARCH("COM",B473)),VLOOKUP(B473,'[10]COMP.BG'!$A:$N,14,FALSE),VLOOKUP(B473,[10]SINAPI!A:N,6,FALSE))</f>
        <v>37,01</v>
      </c>
      <c r="I473" s="42">
        <f t="shared" si="273"/>
        <v>9875.8799999999992</v>
      </c>
      <c r="J473" s="42">
        <f t="shared" si="274"/>
        <v>444.12</v>
      </c>
      <c r="K473" s="42">
        <f t="shared" si="275"/>
        <v>10320</v>
      </c>
      <c r="L473" s="42">
        <f t="shared" si="276"/>
        <v>2440.6799999999998</v>
      </c>
      <c r="M473" s="42">
        <f t="shared" si="277"/>
        <v>12760.68</v>
      </c>
      <c r="N473" s="102">
        <f t="shared" si="278"/>
        <v>0.12760680025521354</v>
      </c>
    </row>
    <row r="474" spans="1:14" s="40" customFormat="1" x14ac:dyDescent="0.2">
      <c r="A474" s="213">
        <v>11</v>
      </c>
      <c r="B474" s="217"/>
      <c r="C474" s="221"/>
      <c r="D474" s="227" t="s">
        <v>84</v>
      </c>
      <c r="E474" s="215"/>
      <c r="F474" s="206"/>
      <c r="G474" s="206"/>
      <c r="H474" s="206"/>
      <c r="I474" s="207">
        <f>SUM(I475:I547)</f>
        <v>267647.08999999997</v>
      </c>
      <c r="J474" s="207">
        <f>SUM(J475:J547)</f>
        <v>22589.46</v>
      </c>
      <c r="K474" s="207">
        <f>SUM(K475:K547)</f>
        <v>290236.55000000005</v>
      </c>
      <c r="L474" s="207">
        <f t="shared" ref="L474:N474" si="304">SUM(L475:L547)</f>
        <v>68640.919999999984</v>
      </c>
      <c r="M474" s="207">
        <f t="shared" si="304"/>
        <v>358877.46999999986</v>
      </c>
      <c r="N474" s="207">
        <f t="shared" si="304"/>
        <v>3.5887747071775471</v>
      </c>
    </row>
    <row r="475" spans="1:14" s="40" customFormat="1" x14ac:dyDescent="0.2">
      <c r="A475" s="198" t="s">
        <v>85</v>
      </c>
      <c r="B475" s="197"/>
      <c r="C475" s="222"/>
      <c r="D475" s="209" t="s">
        <v>458</v>
      </c>
      <c r="E475" s="197"/>
      <c r="F475" s="255">
        <v>0</v>
      </c>
      <c r="G475" s="197"/>
      <c r="H475" s="197"/>
      <c r="I475" s="197"/>
      <c r="J475" s="197"/>
      <c r="K475" s="197"/>
      <c r="L475" s="197"/>
      <c r="M475" s="197"/>
      <c r="N475" s="216"/>
    </row>
    <row r="476" spans="1:14" s="40" customFormat="1" x14ac:dyDescent="0.2">
      <c r="A476" s="256" t="s">
        <v>459</v>
      </c>
      <c r="B476" s="113" t="s">
        <v>1660</v>
      </c>
      <c r="C476" s="112" t="s">
        <v>197</v>
      </c>
      <c r="D476" s="199" t="str">
        <f>IF(ISNUMBER(SEARCH("Com",B476)),VLOOKUP(B476,'[10]COMP.BG'!$A:$N,3,FALSE),VLOOKUP(B476,[10]SINAPI!$A:$M,2,FALSE))</f>
        <v>EXTINTOR DE INCÊNDIO PORTÁTIL ABC DE 4 KG - FORNECIMENTO E INSTALAÇÃO</v>
      </c>
      <c r="E476" s="41" t="str">
        <f>IF(ISNUMBER(SEARCH("Com",B476)),VLOOKUP(B476,'[10]COMP.BG'!$A:$N,5,FALSE),VLOOKUP(B476,[10]SINAPI!$A:$M,4,FALSE))</f>
        <v>UN</v>
      </c>
      <c r="F476" s="258">
        <v>12</v>
      </c>
      <c r="G476" s="133">
        <f>IF(ISNUMBER(SEARCH("COM",B476)),VLOOKUP(B476,'[10]COMP.BG'!$A:$M,13,FALSE),VLOOKUP(B476,[10]SINAPI!A:M,7,FALSE))</f>
        <v>155.47602200000003</v>
      </c>
      <c r="H476" s="133">
        <f>IF(ISNUMBER(SEARCH("COM",B476)),VLOOKUP(B476,'[10]COMP.BG'!$A:$N,14,FALSE),VLOOKUP(B476,[10]SINAPI!A:N,6,FALSE))</f>
        <v>18.757973999999997</v>
      </c>
      <c r="I476" s="42">
        <f>ROUND(F476*G476,2)</f>
        <v>1865.71</v>
      </c>
      <c r="J476" s="42">
        <f>ROUND(F476*H476,2)</f>
        <v>225.1</v>
      </c>
      <c r="K476" s="42">
        <f>I476+J476</f>
        <v>2090.81</v>
      </c>
      <c r="L476" s="42">
        <f>ROUND($L$15*K476,2)</f>
        <v>494.48</v>
      </c>
      <c r="M476" s="42">
        <f>K476+L476</f>
        <v>2585.29</v>
      </c>
      <c r="N476" s="102">
        <f t="shared" ref="N476:N482" si="305">M476/$M$1018*100</f>
        <v>2.5852900051705784E-2</v>
      </c>
    </row>
    <row r="477" spans="1:14" s="40" customFormat="1" x14ac:dyDescent="0.2">
      <c r="A477" s="256" t="s">
        <v>460</v>
      </c>
      <c r="B477" s="113" t="s">
        <v>1661</v>
      </c>
      <c r="C477" s="112" t="s">
        <v>197</v>
      </c>
      <c r="D477" s="199" t="str">
        <f>IF(ISNUMBER(SEARCH("Com",B477)),VLOOKUP(B477,'[10]COMP.BG'!$A:$N,3,FALSE),VLOOKUP(B477,[10]SINAPI!$A:$M,2,FALSE))</f>
        <v>EXTINTOR DE INCÊNDIO PORTÁTIL ABC DE 6 KG - FORNECIMENTO E INSTALAÇÃO</v>
      </c>
      <c r="E477" s="41" t="str">
        <f>IF(ISNUMBER(SEARCH("Com",B477)),VLOOKUP(B477,'[10]COMP.BG'!$A:$N,5,FALSE),VLOOKUP(B477,[10]SINAPI!$A:$M,4,FALSE))</f>
        <v>UN</v>
      </c>
      <c r="F477" s="258">
        <v>12</v>
      </c>
      <c r="G477" s="133">
        <f>IF(ISNUMBER(SEARCH("COM",B477)),VLOOKUP(B477,'[10]COMP.BG'!$A:$M,13,FALSE),VLOOKUP(B477,[10]SINAPI!A:M,7,FALSE))</f>
        <v>229.13602200000003</v>
      </c>
      <c r="H477" s="133">
        <f>IF(ISNUMBER(SEARCH("COM",B477)),VLOOKUP(B477,'[10]COMP.BG'!$A:$N,14,FALSE),VLOOKUP(B477,[10]SINAPI!A:N,6,FALSE))</f>
        <v>18.757973999999997</v>
      </c>
      <c r="I477" s="42">
        <f t="shared" ref="I477:I479" si="306">ROUND(F477*G477,2)</f>
        <v>2749.63</v>
      </c>
      <c r="J477" s="42">
        <f t="shared" ref="J477:J479" si="307">ROUND(F477*H477,2)</f>
        <v>225.1</v>
      </c>
      <c r="K477" s="42">
        <f t="shared" ref="K477:K479" si="308">I477+J477</f>
        <v>2974.73</v>
      </c>
      <c r="L477" s="42">
        <f t="shared" ref="L477:L479" si="309">ROUND($L$15*K477,2)</f>
        <v>703.52</v>
      </c>
      <c r="M477" s="42">
        <f t="shared" ref="M477:M479" si="310">K477+L477</f>
        <v>3678.25</v>
      </c>
      <c r="N477" s="102">
        <f t="shared" si="305"/>
        <v>3.6782500073564976E-2</v>
      </c>
    </row>
    <row r="478" spans="1:14" s="40" customFormat="1" x14ac:dyDescent="0.2">
      <c r="A478" s="256" t="s">
        <v>461</v>
      </c>
      <c r="B478" s="113" t="s">
        <v>1662</v>
      </c>
      <c r="C478" s="112" t="s">
        <v>197</v>
      </c>
      <c r="D478" s="199" t="str">
        <f>IF(ISNUMBER(SEARCH("Com",B478)),VLOOKUP(B478,'[10]COMP.BG'!$A:$N,3,FALSE),VLOOKUP(B478,[10]SINAPI!$A:$M,2,FALSE))</f>
        <v>EXTINTOR DE INCÊNDIO PORTÁTIL ABC DE 8 KG - FORNECIMENTO E INSTALAÇÃO</v>
      </c>
      <c r="E478" s="41" t="str">
        <f>IF(ISNUMBER(SEARCH("Com",B478)),VLOOKUP(B478,'[10]COMP.BG'!$A:$N,5,FALSE),VLOOKUP(B478,[10]SINAPI!$A:$M,4,FALSE))</f>
        <v>UN</v>
      </c>
      <c r="F478" s="258">
        <v>12</v>
      </c>
      <c r="G478" s="133">
        <f>IF(ISNUMBER(SEARCH("COM",B478)),VLOOKUP(B478,'[10]COMP.BG'!$A:$M,13,FALSE),VLOOKUP(B478,[10]SINAPI!A:M,7,FALSE))</f>
        <v>230.46602200000004</v>
      </c>
      <c r="H478" s="133">
        <f>IF(ISNUMBER(SEARCH("COM",B478)),VLOOKUP(B478,'[10]COMP.BG'!$A:$N,14,FALSE),VLOOKUP(B478,[10]SINAPI!A:N,6,FALSE))</f>
        <v>18.757973999999997</v>
      </c>
      <c r="I478" s="42">
        <f t="shared" si="306"/>
        <v>2765.59</v>
      </c>
      <c r="J478" s="42">
        <f t="shared" si="307"/>
        <v>225.1</v>
      </c>
      <c r="K478" s="42">
        <f t="shared" si="308"/>
        <v>2990.69</v>
      </c>
      <c r="L478" s="42">
        <f t="shared" si="309"/>
        <v>707.3</v>
      </c>
      <c r="M478" s="42">
        <f t="shared" si="310"/>
        <v>3697.99</v>
      </c>
      <c r="N478" s="102">
        <f t="shared" si="305"/>
        <v>3.6979900073959779E-2</v>
      </c>
    </row>
    <row r="479" spans="1:14" s="40" customFormat="1" ht="25.5" x14ac:dyDescent="0.2">
      <c r="A479" s="219" t="s">
        <v>462</v>
      </c>
      <c r="B479" s="119">
        <v>101905</v>
      </c>
      <c r="C479" s="220" t="s">
        <v>192</v>
      </c>
      <c r="D479" s="199" t="str">
        <f>IF(ISNUMBER(SEARCH("Com",B479)),VLOOKUP(B479,'[10]COMP.BG'!$A:$N,3,FALSE),VLOOKUP(B479,[10]SINAPI!$A:$M,2,FALSE))</f>
        <v>EXTINTOR DE INCÊNDIO PORTÁTIL COM CARGA DE ÁGUA PRESSURIZADA DE 10 L, CLASSE A - FORNECIMENTO E INSTALAÇÃO. AF_10/2020_P</v>
      </c>
      <c r="E479" s="41" t="str">
        <f>IF(ISNUMBER(SEARCH("Com",B479)),VLOOKUP(B479,'[10]COMP.BG'!$A:$N,5,FALSE),VLOOKUP(B479,[10]SINAPI!$A:$M,4,FALSE))</f>
        <v>UN</v>
      </c>
      <c r="F479" s="258">
        <v>12</v>
      </c>
      <c r="G479" s="133" t="str">
        <f>IF(ISNUMBER(SEARCH("COM",B479)),VLOOKUP(B479,'[10]COMP.BG'!$A:$M,13,FALSE),VLOOKUP(B479,[10]SINAPI!A:M,7,FALSE))</f>
        <v>227,07</v>
      </c>
      <c r="H479" s="133" t="str">
        <f>IF(ISNUMBER(SEARCH("COM",B479)),VLOOKUP(B479,'[10]COMP.BG'!$A:$N,14,FALSE),VLOOKUP(B479,[10]SINAPI!A:N,6,FALSE))</f>
        <v>19,13</v>
      </c>
      <c r="I479" s="42">
        <f t="shared" si="306"/>
        <v>2724.84</v>
      </c>
      <c r="J479" s="42">
        <f t="shared" si="307"/>
        <v>229.56</v>
      </c>
      <c r="K479" s="42">
        <f t="shared" si="308"/>
        <v>2954.4</v>
      </c>
      <c r="L479" s="42">
        <f t="shared" si="309"/>
        <v>698.72</v>
      </c>
      <c r="M479" s="42">
        <f t="shared" si="310"/>
        <v>3653.12</v>
      </c>
      <c r="N479" s="102">
        <f t="shared" si="305"/>
        <v>3.6531200073062375E-2</v>
      </c>
    </row>
    <row r="480" spans="1:14" s="40" customFormat="1" ht="25.5" x14ac:dyDescent="0.2">
      <c r="A480" s="219" t="s">
        <v>1607</v>
      </c>
      <c r="B480" s="119">
        <v>101907</v>
      </c>
      <c r="C480" s="220" t="s">
        <v>192</v>
      </c>
      <c r="D480" s="199" t="str">
        <f>IF(ISNUMBER(SEARCH("Com",B480)),VLOOKUP(B480,'[10]COMP.BG'!$A:$N,3,FALSE),VLOOKUP(B480,[10]SINAPI!$A:$M,2,FALSE))</f>
        <v>EXTINTOR DE INCÊNDIO PORTÁTIL COM CARGA DE CO2 DE 6 KG, CLASSE BC - FORNECIMENTO E INSTALAÇÃO. AF_10/2020_P</v>
      </c>
      <c r="E480" s="41" t="str">
        <f>IF(ISNUMBER(SEARCH("Com",B480)),VLOOKUP(B480,'[10]COMP.BG'!$A:$N,5,FALSE),VLOOKUP(B480,[10]SINAPI!$A:$M,4,FALSE))</f>
        <v>UN</v>
      </c>
      <c r="F480" s="258">
        <v>6</v>
      </c>
      <c r="G480" s="133" t="str">
        <f>IF(ISNUMBER(SEARCH("COM",B480)),VLOOKUP(B480,'[10]COMP.BG'!$A:$M,13,FALSE),VLOOKUP(B480,[10]SINAPI!A:M,7,FALSE))</f>
        <v>758,32</v>
      </c>
      <c r="H480" s="133" t="str">
        <f>IF(ISNUMBER(SEARCH("COM",B480)),VLOOKUP(B480,'[10]COMP.BG'!$A:$N,14,FALSE),VLOOKUP(B480,[10]SINAPI!A:N,6,FALSE))</f>
        <v>19,13</v>
      </c>
      <c r="I480" s="42">
        <f>ROUND(F480*G480,2)</f>
        <v>4549.92</v>
      </c>
      <c r="J480" s="42">
        <f>ROUND(F480*H480,2)</f>
        <v>114.78</v>
      </c>
      <c r="K480" s="42">
        <f>I480+J480</f>
        <v>4664.7</v>
      </c>
      <c r="L480" s="42">
        <f>ROUND($L$15*K480,2)</f>
        <v>1103.2</v>
      </c>
      <c r="M480" s="42">
        <f>K480+L480</f>
        <v>5767.9</v>
      </c>
      <c r="N480" s="102">
        <f t="shared" si="305"/>
        <v>5.767900011535796E-2</v>
      </c>
    </row>
    <row r="481" spans="1:14" s="40" customFormat="1" ht="25.5" x14ac:dyDescent="0.2">
      <c r="A481" s="219" t="s">
        <v>1608</v>
      </c>
      <c r="B481" s="119">
        <v>101908</v>
      </c>
      <c r="C481" s="220" t="s">
        <v>192</v>
      </c>
      <c r="D481" s="199" t="str">
        <f>IF(ISNUMBER(SEARCH("Com",B481)),VLOOKUP(B481,'[10]COMP.BG'!$A:$N,3,FALSE),VLOOKUP(B481,[10]SINAPI!$A:$M,2,FALSE))</f>
        <v>EXTINTOR DE INCÊNDIO PORTÁTIL COM CARGA DE PQS DE 4 KG, CLASSE BC - FORNECIMENTO E INSTALAÇÃO. AF_10/2020_P</v>
      </c>
      <c r="E481" s="41" t="str">
        <f>IF(ISNUMBER(SEARCH("Com",B481)),VLOOKUP(B481,'[10]COMP.BG'!$A:$N,5,FALSE),VLOOKUP(B481,[10]SINAPI!$A:$M,4,FALSE))</f>
        <v>UN</v>
      </c>
      <c r="F481" s="258">
        <v>6</v>
      </c>
      <c r="G481" s="133" t="str">
        <f>IF(ISNUMBER(SEARCH("COM",B481)),VLOOKUP(B481,'[10]COMP.BG'!$A:$M,13,FALSE),VLOOKUP(B481,[10]SINAPI!A:M,7,FALSE))</f>
        <v>219,85</v>
      </c>
      <c r="H481" s="133" t="str">
        <f>IF(ISNUMBER(SEARCH("COM",B481)),VLOOKUP(B481,'[10]COMP.BG'!$A:$N,14,FALSE),VLOOKUP(B481,[10]SINAPI!A:N,6,FALSE))</f>
        <v>19,13</v>
      </c>
      <c r="I481" s="42">
        <f>ROUND(F481*G481,2)</f>
        <v>1319.1</v>
      </c>
      <c r="J481" s="42">
        <f>ROUND(F481*H481,2)</f>
        <v>114.78</v>
      </c>
      <c r="K481" s="42">
        <f>I481+J481</f>
        <v>1433.8799999999999</v>
      </c>
      <c r="L481" s="42">
        <f>ROUND($L$15*K481,2)</f>
        <v>339.11</v>
      </c>
      <c r="M481" s="42">
        <f>K481+L481</f>
        <v>1772.9899999999998</v>
      </c>
      <c r="N481" s="102">
        <f t="shared" si="305"/>
        <v>1.7729900035459788E-2</v>
      </c>
    </row>
    <row r="482" spans="1:14" s="40" customFormat="1" ht="25.5" x14ac:dyDescent="0.2">
      <c r="A482" s="219" t="s">
        <v>1609</v>
      </c>
      <c r="B482" s="119">
        <v>101909</v>
      </c>
      <c r="C482" s="220" t="s">
        <v>192</v>
      </c>
      <c r="D482" s="199" t="str">
        <f>IF(ISNUMBER(SEARCH("Com",B482)),VLOOKUP(B482,'[10]COMP.BG'!$A:$N,3,FALSE),VLOOKUP(B482,[10]SINAPI!$A:$M,2,FALSE))</f>
        <v>EXTINTOR DE INCÊNDIO PORTÁTIL COM CARGA DE PQS DE 6 KG, CLASSE BC - FORNECIMENTO E INSTALAÇÃO. AF_10/2020_P</v>
      </c>
      <c r="E482" s="41" t="str">
        <f>IF(ISNUMBER(SEARCH("Com",B482)),VLOOKUP(B482,'[10]COMP.BG'!$A:$N,5,FALSE),VLOOKUP(B482,[10]SINAPI!$A:$M,4,FALSE))</f>
        <v>UN</v>
      </c>
      <c r="F482" s="258">
        <v>6</v>
      </c>
      <c r="G482" s="133" t="str">
        <f>IF(ISNUMBER(SEARCH("COM",B482)),VLOOKUP(B482,'[10]COMP.BG'!$A:$M,13,FALSE),VLOOKUP(B482,[10]SINAPI!A:M,7,FALSE))</f>
        <v>258,32</v>
      </c>
      <c r="H482" s="133" t="str">
        <f>IF(ISNUMBER(SEARCH("COM",B482)),VLOOKUP(B482,'[10]COMP.BG'!$A:$N,14,FALSE),VLOOKUP(B482,[10]SINAPI!A:N,6,FALSE))</f>
        <v>19,13</v>
      </c>
      <c r="I482" s="42">
        <f>ROUND(F482*G482,2)</f>
        <v>1549.92</v>
      </c>
      <c r="J482" s="42">
        <f>ROUND(F482*H482,2)</f>
        <v>114.78</v>
      </c>
      <c r="K482" s="42">
        <f>I482+J482</f>
        <v>1664.7</v>
      </c>
      <c r="L482" s="42">
        <f>ROUND($L$15*K482,2)</f>
        <v>393.7</v>
      </c>
      <c r="M482" s="42">
        <f>K482+L482</f>
        <v>2058.4</v>
      </c>
      <c r="N482" s="102">
        <f t="shared" si="305"/>
        <v>2.0584000041167987E-2</v>
      </c>
    </row>
    <row r="483" spans="1:14" s="40" customFormat="1" x14ac:dyDescent="0.2">
      <c r="A483" s="198" t="s">
        <v>86</v>
      </c>
      <c r="B483" s="197"/>
      <c r="C483" s="222"/>
      <c r="D483" s="209" t="s">
        <v>457</v>
      </c>
      <c r="E483" s="197"/>
      <c r="F483" s="255">
        <v>0</v>
      </c>
      <c r="G483" s="197"/>
      <c r="H483" s="197"/>
      <c r="I483" s="197"/>
      <c r="J483" s="197"/>
      <c r="K483" s="197"/>
      <c r="L483" s="197"/>
      <c r="M483" s="197"/>
      <c r="N483" s="216"/>
    </row>
    <row r="484" spans="1:14" ht="30" customHeight="1" x14ac:dyDescent="0.2">
      <c r="A484" s="219" t="s">
        <v>463</v>
      </c>
      <c r="B484" s="113" t="s">
        <v>1097</v>
      </c>
      <c r="C484" s="112" t="s">
        <v>197</v>
      </c>
      <c r="D484" s="199" t="str">
        <f>IF(ISNUMBER(SEARCH("Com",B484)),VLOOKUP(B484,'[10]COMP.BG'!$A:$N,3,FALSE),VLOOKUP(B484,[10]SINAPI!$A:$M,2,FALSE))</f>
        <v>PLACA DE SINALIZACAO DE SEGURANCA CONTRA INCENDIO - ALERTA, TRIANGULAR, BASE DE *30* CM, EM PVC *2* MM ANTI-CHAMAS (SIMBOLOS, CORES E PICTOGRAMAS CONFORME NBR 16820)</v>
      </c>
      <c r="E484" s="41" t="str">
        <f>IF(ISNUMBER(SEARCH("Com",B484)),VLOOKUP(B484,'[10]COMP.BG'!$A:$N,5,FALSE),VLOOKUP(B484,[10]SINAPI!$A:$M,4,FALSE))</f>
        <v>UN</v>
      </c>
      <c r="F484" s="258">
        <v>25</v>
      </c>
      <c r="G484" s="133">
        <f>IF(ISNUMBER(SEARCH("COM",B484)),VLOOKUP(B484,'[10]COMP.BG'!$A:$M,13,FALSE),VLOOKUP(B484,[10]SINAPI!A:M,7,FALSE))</f>
        <v>51.515600000000006</v>
      </c>
      <c r="H484" s="133">
        <f>IF(ISNUMBER(SEARCH("COM",B484)),VLOOKUP(B484,'[10]COMP.BG'!$A:$N,14,FALSE),VLOOKUP(B484,[10]SINAPI!A:N,6,FALSE))</f>
        <v>17.164999999999999</v>
      </c>
      <c r="I484" s="42">
        <f t="shared" ref="I484:I489" si="311">ROUND(F484*G484,2)</f>
        <v>1287.8900000000001</v>
      </c>
      <c r="J484" s="42">
        <f t="shared" ref="J484:J489" si="312">ROUND(F484*H484,2)</f>
        <v>429.13</v>
      </c>
      <c r="K484" s="42">
        <f t="shared" ref="K484:K489" si="313">I484+J484</f>
        <v>1717.02</v>
      </c>
      <c r="L484" s="42">
        <f t="shared" ref="L484:L489" si="314">ROUND($L$15*K484,2)</f>
        <v>406.08</v>
      </c>
      <c r="M484" s="42">
        <f t="shared" ref="M484:M489" si="315">K484+L484</f>
        <v>2123.1</v>
      </c>
      <c r="N484" s="102">
        <f t="shared" ref="N484:N489" si="316">M484/$M$1018*100</f>
        <v>2.1231000042461989E-2</v>
      </c>
    </row>
    <row r="485" spans="1:14" s="40" customFormat="1" ht="27" customHeight="1" x14ac:dyDescent="0.2">
      <c r="A485" s="219" t="s">
        <v>464</v>
      </c>
      <c r="B485" s="113" t="s">
        <v>1092</v>
      </c>
      <c r="C485" s="112" t="s">
        <v>197</v>
      </c>
      <c r="D485" s="199" t="str">
        <f>IF(ISNUMBER(SEARCH("Com",B485)),VLOOKUP(B485,'[10]COMP.BG'!$A:$N,3,FALSE),VLOOKUP(B485,[10]SINAPI!$A:$M,2,FALSE))</f>
        <v>PLACA DE SINALIZACAO DE SEGURANCA CONTRA INCENDIO, FOTOLUMINESCENTE, QUADRADA, *14 X 14* CM, EM PVC *2* MM ANTI-CHAMAS (SIMBOLOS, CORES E PICTOGRAMAS CONFORME NBR 16820)</v>
      </c>
      <c r="E485" s="41" t="str">
        <f>IF(ISNUMBER(SEARCH("Com",B485)),VLOOKUP(B485,'[10]COMP.BG'!$A:$N,5,FALSE),VLOOKUP(B485,[10]SINAPI!$A:$M,4,FALSE))</f>
        <v>UN</v>
      </c>
      <c r="F485" s="258">
        <v>25</v>
      </c>
      <c r="G485" s="133">
        <f>IF(ISNUMBER(SEARCH("COM",B485)),VLOOKUP(B485,'[10]COMP.BG'!$A:$M,13,FALSE),VLOOKUP(B485,[10]SINAPI!A:M,7,FALSE))</f>
        <v>20.132540000000002</v>
      </c>
      <c r="H485" s="133">
        <f>IF(ISNUMBER(SEARCH("COM",B485)),VLOOKUP(B485,'[10]COMP.BG'!$A:$N,14,FALSE),VLOOKUP(B485,[10]SINAPI!A:N,6,FALSE))</f>
        <v>17.164999999999999</v>
      </c>
      <c r="I485" s="42">
        <f t="shared" si="311"/>
        <v>503.31</v>
      </c>
      <c r="J485" s="42">
        <f t="shared" si="312"/>
        <v>429.13</v>
      </c>
      <c r="K485" s="42">
        <f t="shared" si="313"/>
        <v>932.44</v>
      </c>
      <c r="L485" s="42">
        <f t="shared" si="314"/>
        <v>220.52</v>
      </c>
      <c r="M485" s="42">
        <f t="shared" si="315"/>
        <v>1152.96</v>
      </c>
      <c r="N485" s="102">
        <f t="shared" si="316"/>
        <v>1.1529600023059193E-2</v>
      </c>
    </row>
    <row r="486" spans="1:14" s="40" customFormat="1" ht="27" customHeight="1" x14ac:dyDescent="0.2">
      <c r="A486" s="219" t="s">
        <v>465</v>
      </c>
      <c r="B486" s="113" t="s">
        <v>1093</v>
      </c>
      <c r="C486" s="112" t="s">
        <v>197</v>
      </c>
      <c r="D486" s="199" t="str">
        <f>IF(ISNUMBER(SEARCH("Com",B486)),VLOOKUP(B486,'[10]COMP.BG'!$A:$N,3,FALSE),VLOOKUP(B486,[10]SINAPI!$A:$M,2,FALSE))</f>
        <v>PLACA DE SINALIZACAO DE SEGURANCA CONTRA INCENDIO, FOTOLUMINESCENTE, QUADRADA, *20 X 20* CM, EM PVC *2* MM ANTI-CHAMAS (SIMBOLOS, CORES E PICTOGRAMAS CONFORME NBR 16820)</v>
      </c>
      <c r="E486" s="41" t="str">
        <f>IF(ISNUMBER(SEARCH("Com",B486)),VLOOKUP(B486,'[10]COMP.BG'!$A:$N,5,FALSE),VLOOKUP(B486,[10]SINAPI!$A:$M,4,FALSE))</f>
        <v>UN</v>
      </c>
      <c r="F486" s="258">
        <v>25</v>
      </c>
      <c r="G486" s="133">
        <f>IF(ISNUMBER(SEARCH("COM",B486)),VLOOKUP(B486,'[10]COMP.BG'!$A:$M,13,FALSE),VLOOKUP(B486,[10]SINAPI!A:M,7,FALSE))</f>
        <v>33.134699999999995</v>
      </c>
      <c r="H486" s="133">
        <f>IF(ISNUMBER(SEARCH("COM",B486)),VLOOKUP(B486,'[10]COMP.BG'!$A:$N,14,FALSE),VLOOKUP(B486,[10]SINAPI!A:N,6,FALSE))</f>
        <v>17.164999999999999</v>
      </c>
      <c r="I486" s="42">
        <f t="shared" si="311"/>
        <v>828.37</v>
      </c>
      <c r="J486" s="42">
        <f t="shared" si="312"/>
        <v>429.13</v>
      </c>
      <c r="K486" s="42">
        <f t="shared" si="313"/>
        <v>1257.5</v>
      </c>
      <c r="L486" s="42">
        <f t="shared" si="314"/>
        <v>297.39999999999998</v>
      </c>
      <c r="M486" s="42">
        <f t="shared" si="315"/>
        <v>1554.9</v>
      </c>
      <c r="N486" s="102">
        <f t="shared" si="316"/>
        <v>1.5549000031097991E-2</v>
      </c>
    </row>
    <row r="487" spans="1:14" s="40" customFormat="1" ht="27" customHeight="1" x14ac:dyDescent="0.2">
      <c r="A487" s="219" t="s">
        <v>466</v>
      </c>
      <c r="B487" s="113" t="s">
        <v>1094</v>
      </c>
      <c r="C487" s="220" t="s">
        <v>197</v>
      </c>
      <c r="D487" s="199" t="str">
        <f>IF(ISNUMBER(SEARCH("Com",B487)),VLOOKUP(B487,'[10]COMP.BG'!$A:$N,3,FALSE),VLOOKUP(B487,[10]SINAPI!$A:$M,2,FALSE))</f>
        <v>PLACA DE SINALIZACAO DE SEGURANCA CONTRA INCENDIO, FOTOLUMINESCENTE, RETANGULAR, *12 X 40* CM, EM PVC *2* MM ANTI-CHAMAS (SIMBOLOS, CORES E PICTOGRAMAS CONFORME NBR 16820)</v>
      </c>
      <c r="E487" s="41" t="str">
        <f>IF(ISNUMBER(SEARCH("Com",B487)),VLOOKUP(B487,'[10]COMP.BG'!$A:$N,5,FALSE),VLOOKUP(B487,[10]SINAPI!$A:$M,4,FALSE))</f>
        <v>UN</v>
      </c>
      <c r="F487" s="258">
        <v>25</v>
      </c>
      <c r="G487" s="133">
        <f>IF(ISNUMBER(SEARCH("COM",B487)),VLOOKUP(B487,'[10]COMP.BG'!$A:$M,13,FALSE),VLOOKUP(B487,[10]SINAPI!A:M,7,FALSE))</f>
        <v>39.48686</v>
      </c>
      <c r="H487" s="133">
        <f>IF(ISNUMBER(SEARCH("COM",B487)),VLOOKUP(B487,'[10]COMP.BG'!$A:$N,14,FALSE),VLOOKUP(B487,[10]SINAPI!A:N,6,FALSE))</f>
        <v>17.164999999999999</v>
      </c>
      <c r="I487" s="42">
        <f t="shared" si="311"/>
        <v>987.17</v>
      </c>
      <c r="J487" s="42">
        <f t="shared" si="312"/>
        <v>429.13</v>
      </c>
      <c r="K487" s="42">
        <f t="shared" si="313"/>
        <v>1416.3</v>
      </c>
      <c r="L487" s="42">
        <f t="shared" si="314"/>
        <v>334.95</v>
      </c>
      <c r="M487" s="42">
        <f t="shared" si="315"/>
        <v>1751.25</v>
      </c>
      <c r="N487" s="102">
        <f t="shared" si="316"/>
        <v>1.751250003502499E-2</v>
      </c>
    </row>
    <row r="488" spans="1:14" s="40" customFormat="1" ht="27" customHeight="1" x14ac:dyDescent="0.2">
      <c r="A488" s="219" t="s">
        <v>467</v>
      </c>
      <c r="B488" s="113" t="s">
        <v>1095</v>
      </c>
      <c r="C488" s="112" t="s">
        <v>197</v>
      </c>
      <c r="D488" s="199" t="str">
        <f>IF(ISNUMBER(SEARCH("Com",B488)),VLOOKUP(B488,'[10]COMP.BG'!$A:$N,3,FALSE),VLOOKUP(B488,[10]SINAPI!$A:$M,2,FALSE))</f>
        <v>PLACA DE SINALIZACAO DE SEGURANCA CONTRA INCENDIO, FOTOLUMINESCENTE, RETANGULAR, *13 X 26* CM, EM PVC *2* MM ANTI-CHAMAS (SIMBOLOS, CORES E PICTOGRAMAS CONFORME NBR 16820)</v>
      </c>
      <c r="E488" s="41" t="str">
        <f>IF(ISNUMBER(SEARCH("Com",B488)),VLOOKUP(B488,'[10]COMP.BG'!$A:$N,5,FALSE),VLOOKUP(B488,[10]SINAPI!$A:$M,4,FALSE))</f>
        <v>UN</v>
      </c>
      <c r="F488" s="258">
        <v>25</v>
      </c>
      <c r="G488" s="133">
        <f>IF(ISNUMBER(SEARCH("COM",B488)),VLOOKUP(B488,'[10]COMP.BG'!$A:$M,13,FALSE),VLOOKUP(B488,[10]SINAPI!A:M,7,FALSE))</f>
        <v>29.584519999999998</v>
      </c>
      <c r="H488" s="133">
        <f>IF(ISNUMBER(SEARCH("COM",B488)),VLOOKUP(B488,'[10]COMP.BG'!$A:$N,14,FALSE),VLOOKUP(B488,[10]SINAPI!A:N,6,FALSE))</f>
        <v>17.164999999999999</v>
      </c>
      <c r="I488" s="42">
        <f t="shared" si="311"/>
        <v>739.61</v>
      </c>
      <c r="J488" s="42">
        <f t="shared" si="312"/>
        <v>429.13</v>
      </c>
      <c r="K488" s="42">
        <f t="shared" si="313"/>
        <v>1168.74</v>
      </c>
      <c r="L488" s="42">
        <f t="shared" si="314"/>
        <v>276.41000000000003</v>
      </c>
      <c r="M488" s="42">
        <f t="shared" si="315"/>
        <v>1445.15</v>
      </c>
      <c r="N488" s="102">
        <f t="shared" si="316"/>
        <v>1.4451500028902994E-2</v>
      </c>
    </row>
    <row r="489" spans="1:14" s="40" customFormat="1" ht="30" customHeight="1" x14ac:dyDescent="0.2">
      <c r="A489" s="219" t="s">
        <v>468</v>
      </c>
      <c r="B489" s="113" t="s">
        <v>1096</v>
      </c>
      <c r="C489" s="112" t="s">
        <v>197</v>
      </c>
      <c r="D489" s="199" t="str">
        <f>IF(ISNUMBER(SEARCH("Com",B489)),VLOOKUP(B489,'[10]COMP.BG'!$A:$N,3,FALSE),VLOOKUP(B489,[10]SINAPI!$A:$M,2,FALSE))</f>
        <v>PLACA DE SINALIZACAO DE SEGURANCA CONTRA INCENDIO, FOTOLUMINESCENTE, RETANGULAR, *20 X 40* CM, EM PVC *2* MM ANTI-CHAMAS (SIMBOLOS, CORES E PICTOGRAMAS CONFORME NBR 16820)</v>
      </c>
      <c r="E489" s="41" t="str">
        <f>IF(ISNUMBER(SEARCH("Com",B489)),VLOOKUP(B489,'[10]COMP.BG'!$A:$N,5,FALSE),VLOOKUP(B489,[10]SINAPI!$A:$M,4,FALSE))</f>
        <v>UN</v>
      </c>
      <c r="F489" s="258">
        <v>25</v>
      </c>
      <c r="G489" s="133">
        <f>IF(ISNUMBER(SEARCH("COM",B489)),VLOOKUP(B489,'[10]COMP.BG'!$A:$M,13,FALSE),VLOOKUP(B489,[10]SINAPI!A:M,7,FALSE))</f>
        <v>30.4283</v>
      </c>
      <c r="H489" s="133">
        <f>IF(ISNUMBER(SEARCH("COM",B489)),VLOOKUP(B489,'[10]COMP.BG'!$A:$N,14,FALSE),VLOOKUP(B489,[10]SINAPI!A:N,6,FALSE))</f>
        <v>17.164999999999999</v>
      </c>
      <c r="I489" s="42">
        <f t="shared" si="311"/>
        <v>760.71</v>
      </c>
      <c r="J489" s="42">
        <f t="shared" si="312"/>
        <v>429.13</v>
      </c>
      <c r="K489" s="42">
        <f t="shared" si="313"/>
        <v>1189.8400000000001</v>
      </c>
      <c r="L489" s="42">
        <f t="shared" si="314"/>
        <v>281.39999999999998</v>
      </c>
      <c r="M489" s="42">
        <f t="shared" si="315"/>
        <v>1471.2400000000002</v>
      </c>
      <c r="N489" s="102">
        <f t="shared" si="316"/>
        <v>1.4712400029424795E-2</v>
      </c>
    </row>
    <row r="490" spans="1:14" s="40" customFormat="1" x14ac:dyDescent="0.2">
      <c r="A490" s="198" t="s">
        <v>87</v>
      </c>
      <c r="B490" s="197"/>
      <c r="C490" s="222"/>
      <c r="D490" s="209" t="s">
        <v>1000</v>
      </c>
      <c r="E490" s="197"/>
      <c r="F490" s="255">
        <v>0</v>
      </c>
      <c r="G490" s="197"/>
      <c r="H490" s="197"/>
      <c r="I490" s="197"/>
      <c r="J490" s="197"/>
      <c r="K490" s="197"/>
      <c r="L490" s="197"/>
      <c r="M490" s="197"/>
      <c r="N490" s="216"/>
    </row>
    <row r="491" spans="1:14" s="40" customFormat="1" x14ac:dyDescent="0.2">
      <c r="A491" s="219" t="s">
        <v>469</v>
      </c>
      <c r="B491" s="113" t="s">
        <v>1098</v>
      </c>
      <c r="C491" s="112" t="s">
        <v>197</v>
      </c>
      <c r="D491" s="199" t="str">
        <f>IF(ISNUMBER(SEARCH("Com",B491)),VLOOKUP(B491,'[10]COMP.BG'!$A:$N,3,FALSE),VLOOKUP(B491,[10]SINAPI!$A:$M,2,FALSE))</f>
        <v>ACIONADOR MANUAL DE ALARME DE INCÊNDIO</v>
      </c>
      <c r="E491" s="41" t="str">
        <f>IF(ISNUMBER(SEARCH("Com",B491)),VLOOKUP(B491,'[10]COMP.BG'!$A:$N,5,FALSE),VLOOKUP(B491,[10]SINAPI!$A:$M,4,FALSE))</f>
        <v>UN</v>
      </c>
      <c r="F491" s="258">
        <v>12</v>
      </c>
      <c r="G491" s="133">
        <f>IF(ISNUMBER(SEARCH("COM",B491)),VLOOKUP(B491,'[10]COMP.BG'!$A:$M,13,FALSE),VLOOKUP(B491,[10]SINAPI!A:M,7,FALSE))</f>
        <v>68.095399999999998</v>
      </c>
      <c r="H491" s="133">
        <f>IF(ISNUMBER(SEARCH("COM",B491)),VLOOKUP(B491,'[10]COMP.BG'!$A:$N,14,FALSE),VLOOKUP(B491,[10]SINAPI!A:N,6,FALSE))</f>
        <v>12.3279</v>
      </c>
      <c r="I491" s="42">
        <f>ROUND(F491*G491,2)</f>
        <v>817.14</v>
      </c>
      <c r="J491" s="42">
        <f>ROUND(F491*H491,2)</f>
        <v>147.93</v>
      </c>
      <c r="K491" s="42">
        <f>I491+J491</f>
        <v>965.06999999999994</v>
      </c>
      <c r="L491" s="42">
        <f>ROUND($L$15*K491,2)</f>
        <v>228.24</v>
      </c>
      <c r="M491" s="42">
        <f>K491+L491</f>
        <v>1193.31</v>
      </c>
      <c r="N491" s="102">
        <f>M491/$M$1018*100</f>
        <v>1.1933100023866192E-2</v>
      </c>
    </row>
    <row r="492" spans="1:14" s="40" customFormat="1" x14ac:dyDescent="0.2">
      <c r="A492" s="219" t="s">
        <v>470</v>
      </c>
      <c r="B492" s="113" t="s">
        <v>1099</v>
      </c>
      <c r="C492" s="112" t="s">
        <v>197</v>
      </c>
      <c r="D492" s="199" t="str">
        <f>IF(ISNUMBER(SEARCH("Com",B492)),VLOOKUP(B492,'[10]COMP.BG'!$A:$N,3,FALSE),VLOOKUP(B492,[10]SINAPI!$A:$M,2,FALSE))</f>
        <v>CENTRAL DE ALARME DE INCÊNDIO PARA 24 PONTOS</v>
      </c>
      <c r="E492" s="41" t="str">
        <f>IF(ISNUMBER(SEARCH("Com",B492)),VLOOKUP(B492,'[10]COMP.BG'!$A:$N,5,FALSE),VLOOKUP(B492,[10]SINAPI!$A:$M,4,FALSE))</f>
        <v>UN</v>
      </c>
      <c r="F492" s="258">
        <v>6</v>
      </c>
      <c r="G492" s="133">
        <f>IF(ISNUMBER(SEARCH("COM",B492)),VLOOKUP(B492,'[10]COMP.BG'!$A:$M,13,FALSE),VLOOKUP(B492,[10]SINAPI!A:M,7,FALSE))</f>
        <v>821.24</v>
      </c>
      <c r="H492" s="133">
        <f>IF(ISNUMBER(SEARCH("COM",B492)),VLOOKUP(B492,'[10]COMP.BG'!$A:$N,14,FALSE),VLOOKUP(B492,[10]SINAPI!A:N,6,FALSE))</f>
        <v>85.02</v>
      </c>
      <c r="I492" s="42">
        <f>ROUND(F492*G492,2)</f>
        <v>4927.4399999999996</v>
      </c>
      <c r="J492" s="42">
        <f>ROUND(F492*H492,2)</f>
        <v>510.12</v>
      </c>
      <c r="K492" s="42">
        <f>I492+J492</f>
        <v>5437.5599999999995</v>
      </c>
      <c r="L492" s="42">
        <f>ROUND($L$15*K492,2)</f>
        <v>1285.98</v>
      </c>
      <c r="M492" s="42">
        <f>K492+L492</f>
        <v>6723.5399999999991</v>
      </c>
      <c r="N492" s="102">
        <f>M492/$M$1018*100</f>
        <v>6.7235400134470755E-2</v>
      </c>
    </row>
    <row r="493" spans="1:14" s="40" customFormat="1" x14ac:dyDescent="0.2">
      <c r="A493" s="219" t="s">
        <v>471</v>
      </c>
      <c r="B493" s="113" t="s">
        <v>1104</v>
      </c>
      <c r="C493" s="112" t="s">
        <v>197</v>
      </c>
      <c r="D493" s="199" t="str">
        <f>IF(ISNUMBER(SEARCH("Com",B493)),VLOOKUP(B493,'[10]COMP.BG'!$A:$N,3,FALSE),VLOOKUP(B493,[10]SINAPI!$A:$M,2,FALSE))</f>
        <v>DETECTOR DE CALOR TERMOVELOCIMÉTRICO</v>
      </c>
      <c r="E493" s="41" t="str">
        <f>IF(ISNUMBER(SEARCH("Com",B493)),VLOOKUP(B493,'[10]COMP.BG'!$A:$N,5,FALSE),VLOOKUP(B493,[10]SINAPI!$A:$M,4,FALSE))</f>
        <v>UN</v>
      </c>
      <c r="F493" s="258">
        <v>12</v>
      </c>
      <c r="G493" s="133">
        <f>IF(ISNUMBER(SEARCH("COM",B493)),VLOOKUP(B493,'[10]COMP.BG'!$A:$M,13,FALSE),VLOOKUP(B493,[10]SINAPI!A:M,7,FALSE))</f>
        <v>91.147999999999996</v>
      </c>
      <c r="H493" s="133">
        <f>IF(ISNUMBER(SEARCH("COM",B493)),VLOOKUP(B493,'[10]COMP.BG'!$A:$N,14,FALSE),VLOOKUP(B493,[10]SINAPI!A:N,6,FALSE))</f>
        <v>34.008000000000003</v>
      </c>
      <c r="I493" s="42">
        <f>ROUND(F493*G493,2)</f>
        <v>1093.78</v>
      </c>
      <c r="J493" s="42">
        <f>ROUND(F493*H493,2)</f>
        <v>408.1</v>
      </c>
      <c r="K493" s="42">
        <f>I493+J493</f>
        <v>1501.88</v>
      </c>
      <c r="L493" s="42">
        <f>ROUND($L$15*K493,2)</f>
        <v>355.19</v>
      </c>
      <c r="M493" s="42">
        <f>K493+L493</f>
        <v>1857.0700000000002</v>
      </c>
      <c r="N493" s="102">
        <f>M493/$M$1018*100</f>
        <v>1.857070003714139E-2</v>
      </c>
    </row>
    <row r="494" spans="1:14" s="40" customFormat="1" x14ac:dyDescent="0.2">
      <c r="A494" s="219" t="s">
        <v>472</v>
      </c>
      <c r="B494" s="113" t="s">
        <v>1102</v>
      </c>
      <c r="C494" s="112" t="s">
        <v>197</v>
      </c>
      <c r="D494" s="199" t="str">
        <f>IF(ISNUMBER(SEARCH("Com",B494)),VLOOKUP(B494,'[10]COMP.BG'!$A:$N,3,FALSE),VLOOKUP(B494,[10]SINAPI!$A:$M,2,FALSE))</f>
        <v>DETECTOR DE FUMAÇA ÓPTICO ENDEREÇAVEL</v>
      </c>
      <c r="E494" s="41" t="str">
        <f>IF(ISNUMBER(SEARCH("Com",B494)),VLOOKUP(B494,'[10]COMP.BG'!$A:$N,5,FALSE),VLOOKUP(B494,[10]SINAPI!$A:$M,4,FALSE))</f>
        <v>UN</v>
      </c>
      <c r="F494" s="258">
        <v>12</v>
      </c>
      <c r="G494" s="133">
        <f>IF(ISNUMBER(SEARCH("COM",B494)),VLOOKUP(B494,'[10]COMP.BG'!$A:$M,13,FALSE),VLOOKUP(B494,[10]SINAPI!A:M,7,FALSE))</f>
        <v>157.33800000000002</v>
      </c>
      <c r="H494" s="133">
        <f>IF(ISNUMBER(SEARCH("COM",B494)),VLOOKUP(B494,'[10]COMP.BG'!$A:$N,14,FALSE),VLOOKUP(B494,[10]SINAPI!A:N,6,FALSE))</f>
        <v>34.008000000000003</v>
      </c>
      <c r="I494" s="42">
        <f>ROUND(F494*G494,2)</f>
        <v>1888.06</v>
      </c>
      <c r="J494" s="42">
        <f>ROUND(F494*H494,2)</f>
        <v>408.1</v>
      </c>
      <c r="K494" s="42">
        <f>I494+J494</f>
        <v>2296.16</v>
      </c>
      <c r="L494" s="42">
        <f>ROUND($L$15*K494,2)</f>
        <v>543.04</v>
      </c>
      <c r="M494" s="42">
        <f>K494+L494</f>
        <v>2839.2</v>
      </c>
      <c r="N494" s="102">
        <f>M494/$M$1018*100</f>
        <v>2.8392000056783984E-2</v>
      </c>
    </row>
    <row r="495" spans="1:14" s="40" customFormat="1" x14ac:dyDescent="0.2">
      <c r="A495" s="219" t="s">
        <v>1001</v>
      </c>
      <c r="B495" s="113" t="s">
        <v>1105</v>
      </c>
      <c r="C495" s="112" t="s">
        <v>197</v>
      </c>
      <c r="D495" s="199" t="str">
        <f>IF(ISNUMBER(SEARCH("Com",B495)),VLOOKUP(B495,'[10]COMP.BG'!$A:$N,3,FALSE),VLOOKUP(B495,[10]SINAPI!$A:$M,2,FALSE))</f>
        <v>SIRENE SONORA CONVENCIONAL CORNETA AUDIOVISUAL 24V</v>
      </c>
      <c r="E495" s="41" t="str">
        <f>IF(ISNUMBER(SEARCH("Com",B495)),VLOOKUP(B495,'[10]COMP.BG'!$A:$N,5,FALSE),VLOOKUP(B495,[10]SINAPI!$A:$M,4,FALSE))</f>
        <v>UN</v>
      </c>
      <c r="F495" s="258">
        <v>12</v>
      </c>
      <c r="G495" s="133">
        <f>IF(ISNUMBER(SEARCH("COM",B495)),VLOOKUP(B495,'[10]COMP.BG'!$A:$M,13,FALSE),VLOOKUP(B495,[10]SINAPI!A:M,7,FALSE))</f>
        <v>47.055999999999997</v>
      </c>
      <c r="H495" s="133">
        <f>IF(ISNUMBER(SEARCH("COM",B495)),VLOOKUP(B495,'[10]COMP.BG'!$A:$N,14,FALSE),VLOOKUP(B495,[10]SINAPI!A:N,6,FALSE))</f>
        <v>25.505999999999997</v>
      </c>
      <c r="I495" s="42">
        <f>ROUND(F495*G495,2)</f>
        <v>564.66999999999996</v>
      </c>
      <c r="J495" s="42">
        <f>ROUND(F495*H495,2)</f>
        <v>306.07</v>
      </c>
      <c r="K495" s="42">
        <f>I495+J495</f>
        <v>870.74</v>
      </c>
      <c r="L495" s="42">
        <f>ROUND($L$15*K495,2)</f>
        <v>205.93</v>
      </c>
      <c r="M495" s="42">
        <f>K495+L495</f>
        <v>1076.67</v>
      </c>
      <c r="N495" s="102">
        <f>M495/$M$1018*100</f>
        <v>1.0766700021533395E-2</v>
      </c>
    </row>
    <row r="496" spans="1:14" s="40" customFormat="1" x14ac:dyDescent="0.2">
      <c r="A496" s="198" t="s">
        <v>1002</v>
      </c>
      <c r="B496" s="197"/>
      <c r="C496" s="222"/>
      <c r="D496" s="209" t="s">
        <v>999</v>
      </c>
      <c r="E496" s="197"/>
      <c r="F496" s="255">
        <v>0</v>
      </c>
      <c r="G496" s="197"/>
      <c r="H496" s="197"/>
      <c r="I496" s="197"/>
      <c r="J496" s="197"/>
      <c r="K496" s="197"/>
      <c r="L496" s="197"/>
      <c r="M496" s="197"/>
      <c r="N496" s="216"/>
    </row>
    <row r="497" spans="1:14" s="40" customFormat="1" x14ac:dyDescent="0.2">
      <c r="A497" s="219" t="s">
        <v>1003</v>
      </c>
      <c r="B497" s="119">
        <v>101913</v>
      </c>
      <c r="C497" s="220" t="s">
        <v>192</v>
      </c>
      <c r="D497" s="199" t="str">
        <f>IF(ISNUMBER(SEARCH("Com",B497)),VLOOKUP(B497,'[10]COMP.BG'!$A:$N,3,FALSE),VLOOKUP(B497,[10]SINAPI!$A:$M,2,FALSE))</f>
        <v>CAIXA DE INCÊNDIO 45X75X17CM - FORNECIMENTO E INSTALAÇÃO. AF_10/2020</v>
      </c>
      <c r="E497" s="41" t="str">
        <f>IF(ISNUMBER(SEARCH("Com",B497)),VLOOKUP(B497,'[10]COMP.BG'!$A:$N,5,FALSE),VLOOKUP(B497,[10]SINAPI!$A:$M,4,FALSE))</f>
        <v>UN</v>
      </c>
      <c r="F497" s="258">
        <v>18</v>
      </c>
      <c r="G497" s="133" t="str">
        <f>IF(ISNUMBER(SEARCH("COM",B497)),VLOOKUP(B497,'[10]COMP.BG'!$A:$M,13,FALSE),VLOOKUP(B497,[10]SINAPI!A:M,7,FALSE))</f>
        <v>417,89</v>
      </c>
      <c r="H497" s="133" t="str">
        <f>IF(ISNUMBER(SEARCH("COM",B497)),VLOOKUP(B497,'[10]COMP.BG'!$A:$N,14,FALSE),VLOOKUP(B497,[10]SINAPI!A:N,6,FALSE))</f>
        <v>96,64</v>
      </c>
      <c r="I497" s="42">
        <f t="shared" ref="I497:I530" si="317">ROUND(F497*G497,2)</f>
        <v>7522.02</v>
      </c>
      <c r="J497" s="42">
        <f t="shared" ref="J497:J530" si="318">ROUND(F497*H497,2)</f>
        <v>1739.52</v>
      </c>
      <c r="K497" s="42">
        <f t="shared" ref="K497:K530" si="319">I497+J497</f>
        <v>9261.5400000000009</v>
      </c>
      <c r="L497" s="42">
        <f t="shared" ref="L497:L530" si="320">ROUND($L$15*K497,2)</f>
        <v>2190.35</v>
      </c>
      <c r="M497" s="42">
        <f t="shared" ref="M497:M530" si="321">K497+L497</f>
        <v>11451.890000000001</v>
      </c>
      <c r="N497" s="102">
        <f t="shared" ref="N497:N529" si="322">M497/$M$1018*100</f>
        <v>0.11451890022903775</v>
      </c>
    </row>
    <row r="498" spans="1:14" x14ac:dyDescent="0.2">
      <c r="A498" s="219" t="s">
        <v>1004</v>
      </c>
      <c r="B498" s="113" t="s">
        <v>1109</v>
      </c>
      <c r="C498" s="112" t="s">
        <v>197</v>
      </c>
      <c r="D498" s="199" t="str">
        <f>IF(ISNUMBER(SEARCH("Com",B498)),VLOOKUP(B498,'[10]COMP.BG'!$A:$N,3,FALSE),VLOOKUP(B498,[10]SINAPI!$A:$M,2,FALSE))</f>
        <v>CANOPLA ACABAMENTO CROMADO PARA INSTALAÇÃO DE SPRINKLER, SOB FORRO</v>
      </c>
      <c r="E498" s="41" t="str">
        <f>IF(ISNUMBER(SEARCH("Com",B498)),VLOOKUP(B498,'[10]COMP.BG'!$A:$N,5,FALSE),VLOOKUP(B498,[10]SINAPI!$A:$M,4,FALSE))</f>
        <v>UN</v>
      </c>
      <c r="F498" s="258">
        <v>18</v>
      </c>
      <c r="G498" s="133">
        <f>IF(ISNUMBER(SEARCH("COM",B498)),VLOOKUP(B498,'[10]COMP.BG'!$A:$M,13,FALSE),VLOOKUP(B498,[10]SINAPI!A:M,7,FALSE))</f>
        <v>7.4760000000000009</v>
      </c>
      <c r="H498" s="133">
        <f>IF(ISNUMBER(SEARCH("COM",B498)),VLOOKUP(B498,'[10]COMP.BG'!$A:$N,14,FALSE),VLOOKUP(B498,[10]SINAPI!A:N,6,FALSE))</f>
        <v>8.3760000000000012</v>
      </c>
      <c r="I498" s="42">
        <f t="shared" si="317"/>
        <v>134.57</v>
      </c>
      <c r="J498" s="42">
        <f t="shared" si="318"/>
        <v>150.77000000000001</v>
      </c>
      <c r="K498" s="42">
        <f t="shared" si="319"/>
        <v>285.34000000000003</v>
      </c>
      <c r="L498" s="42">
        <f t="shared" si="320"/>
        <v>67.48</v>
      </c>
      <c r="M498" s="42">
        <f t="shared" si="321"/>
        <v>352.82000000000005</v>
      </c>
      <c r="N498" s="102">
        <f t="shared" si="322"/>
        <v>3.5282000070563984E-3</v>
      </c>
    </row>
    <row r="499" spans="1:14" s="40" customFormat="1" ht="25.5" x14ac:dyDescent="0.2">
      <c r="A499" s="256" t="s">
        <v>1003</v>
      </c>
      <c r="B499" s="119">
        <v>101916</v>
      </c>
      <c r="C499" s="220" t="s">
        <v>192</v>
      </c>
      <c r="D499" s="199" t="str">
        <f>IF(ISNUMBER(SEARCH("Com",B499)),VLOOKUP(B499,'[10]COMP.BG'!$A:$N,3,FALSE),VLOOKUP(B499,[10]SINAPI!$A:$M,2,FALSE))</f>
        <v>HIDRANTE SUBTERRÂNEO PREDIAL (COM CURVA LONGA E CAIXA), DN 75 MM - FORNECIMENTO E INSTALAÇÃO. AF_10/2020</v>
      </c>
      <c r="E499" s="41" t="str">
        <f>IF(ISNUMBER(SEARCH("Com",B499)),VLOOKUP(B499,'[10]COMP.BG'!$A:$N,5,FALSE),VLOOKUP(B499,[10]SINAPI!$A:$M,4,FALSE))</f>
        <v>UN</v>
      </c>
      <c r="F499" s="258">
        <v>25</v>
      </c>
      <c r="G499" s="133" t="str">
        <f>IF(ISNUMBER(SEARCH("COM",B499)),VLOOKUP(B499,'[10]COMP.BG'!$A:$M,13,FALSE),VLOOKUP(B499,[10]SINAPI!A:M,7,FALSE))</f>
        <v>3.147,44</v>
      </c>
      <c r="H499" s="133" t="str">
        <f>IF(ISNUMBER(SEARCH("COM",B499)),VLOOKUP(B499,'[10]COMP.BG'!$A:$N,14,FALSE),VLOOKUP(B499,[10]SINAPI!A:N,6,FALSE))</f>
        <v>185,86</v>
      </c>
      <c r="I499" s="42">
        <f t="shared" ref="I499" si="323">ROUND(F499*G499,2)</f>
        <v>78686</v>
      </c>
      <c r="J499" s="42">
        <f t="shared" ref="J499" si="324">ROUND(F499*H499,2)</f>
        <v>4646.5</v>
      </c>
      <c r="K499" s="42">
        <f t="shared" ref="K499" si="325">I499+J499</f>
        <v>83332.5</v>
      </c>
      <c r="L499" s="42">
        <f t="shared" ref="L499" si="326">ROUND($L$15*K499,2)</f>
        <v>19708.14</v>
      </c>
      <c r="M499" s="42">
        <f t="shared" ref="M499" si="327">K499+L499</f>
        <v>103040.64</v>
      </c>
      <c r="N499" s="102">
        <f t="shared" si="322"/>
        <v>1.0304064020608121</v>
      </c>
    </row>
    <row r="500" spans="1:14" s="40" customFormat="1" ht="30" customHeight="1" x14ac:dyDescent="0.2">
      <c r="A500" s="219" t="s">
        <v>1005</v>
      </c>
      <c r="B500" s="119">
        <v>101915</v>
      </c>
      <c r="C500" s="220" t="s">
        <v>192</v>
      </c>
      <c r="D500" s="199" t="str">
        <f>IF(ISNUMBER(SEARCH("Com",B500)),VLOOKUP(B500,'[10]COMP.BG'!$A:$N,3,FALSE),VLOOKUP(B500,[10]SINAPI!$A:$M,2,FALSE))</f>
        <v>CONJUNTO DE MANGUEIRA PARA COMBATE A INCÊNDIO EM FIBRA DE POLIESTER PURA, COM 1.1/2", REVESTIDA INTERNAMENTE, COMPRIMENTO DE 15M - FORNECIMENTO E INSTALAÇÃO. AF_10/2020</v>
      </c>
      <c r="E500" s="41" t="str">
        <f>IF(ISNUMBER(SEARCH("Com",B500)),VLOOKUP(B500,'[10]COMP.BG'!$A:$N,5,FALSE),VLOOKUP(B500,[10]SINAPI!$A:$M,4,FALSE))</f>
        <v>UN</v>
      </c>
      <c r="F500" s="258">
        <v>4</v>
      </c>
      <c r="G500" s="133" t="str">
        <f>IF(ISNUMBER(SEARCH("COM",B500)),VLOOKUP(B500,'[10]COMP.BG'!$A:$M,13,FALSE),VLOOKUP(B500,[10]SINAPI!A:M,7,FALSE))</f>
        <v>305,02</v>
      </c>
      <c r="H500" s="133" t="str">
        <f>IF(ISNUMBER(SEARCH("COM",B500)),VLOOKUP(B500,'[10]COMP.BG'!$A:$N,14,FALSE),VLOOKUP(B500,[10]SINAPI!A:N,6,FALSE))</f>
        <v>5,90</v>
      </c>
      <c r="I500" s="42">
        <f t="shared" si="317"/>
        <v>1220.08</v>
      </c>
      <c r="J500" s="42">
        <f t="shared" si="318"/>
        <v>23.6</v>
      </c>
      <c r="K500" s="42">
        <f t="shared" si="319"/>
        <v>1243.6799999999998</v>
      </c>
      <c r="L500" s="42">
        <f t="shared" si="320"/>
        <v>294.13</v>
      </c>
      <c r="M500" s="42">
        <f t="shared" si="321"/>
        <v>1537.81</v>
      </c>
      <c r="N500" s="102">
        <f t="shared" si="322"/>
        <v>1.5378100030756191E-2</v>
      </c>
    </row>
    <row r="501" spans="1:14" s="40" customFormat="1" x14ac:dyDescent="0.2">
      <c r="A501" s="219" t="s">
        <v>1006</v>
      </c>
      <c r="B501" s="113" t="s">
        <v>1112</v>
      </c>
      <c r="C501" s="112" t="s">
        <v>197</v>
      </c>
      <c r="D501" s="199" t="str">
        <f>IF(ISNUMBER(SEARCH("Com",B501)),VLOOKUP(B501,'[10]COMP.BG'!$A:$N,3,FALSE),VLOOKUP(B501,[10]SINAPI!$A:$M,2,FALSE))</f>
        <v>CONJUNTO MOTOBOMBA INCÊNDIO TRIFASICA 0,5 A 1,5CV</v>
      </c>
      <c r="E501" s="41" t="str">
        <f>IF(ISNUMBER(SEARCH("Com",B501)),VLOOKUP(B501,'[10]COMP.BG'!$A:$N,5,FALSE),VLOOKUP(B501,[10]SINAPI!$A:$M,4,FALSE))</f>
        <v>CJ</v>
      </c>
      <c r="F501" s="258">
        <v>4</v>
      </c>
      <c r="G501" s="133">
        <f>IF(ISNUMBER(SEARCH("COM",B501)),VLOOKUP(B501,'[10]COMP.BG'!$A:$M,13,FALSE),VLOOKUP(B501,[10]SINAPI!A:M,7,FALSE))</f>
        <v>1372.9509999999996</v>
      </c>
      <c r="H501" s="133">
        <f>IF(ISNUMBER(SEARCH("COM",B501)),VLOOKUP(B501,'[10]COMP.BG'!$A:$N,14,FALSE),VLOOKUP(B501,[10]SINAPI!A:N,6,FALSE))</f>
        <v>149.0205</v>
      </c>
      <c r="I501" s="42">
        <f t="shared" si="317"/>
        <v>5491.8</v>
      </c>
      <c r="J501" s="42">
        <f t="shared" si="318"/>
        <v>596.08000000000004</v>
      </c>
      <c r="K501" s="42">
        <f t="shared" si="319"/>
        <v>6087.88</v>
      </c>
      <c r="L501" s="42">
        <f t="shared" si="320"/>
        <v>1439.78</v>
      </c>
      <c r="M501" s="42">
        <f t="shared" si="321"/>
        <v>7527.66</v>
      </c>
      <c r="N501" s="102">
        <f t="shared" si="322"/>
        <v>7.5276600150553152E-2</v>
      </c>
    </row>
    <row r="502" spans="1:14" x14ac:dyDescent="0.2">
      <c r="A502" s="219" t="s">
        <v>1007</v>
      </c>
      <c r="B502" s="113" t="s">
        <v>1110</v>
      </c>
      <c r="C502" s="112" t="s">
        <v>197</v>
      </c>
      <c r="D502" s="199" t="str">
        <f>IF(ISNUMBER(SEARCH("Com",B502)),VLOOKUP(B502,'[10]COMP.BG'!$A:$N,3,FALSE),VLOOKUP(B502,[10]SINAPI!$A:$M,2,FALSE))</f>
        <v>CONJUNTO MOTOBOMBA INCÊNDIO TRIFASICA 2,0CV</v>
      </c>
      <c r="E502" s="41" t="str">
        <f>IF(ISNUMBER(SEARCH("Com",B502)),VLOOKUP(B502,'[10]COMP.BG'!$A:$N,5,FALSE),VLOOKUP(B502,[10]SINAPI!$A:$M,4,FALSE))</f>
        <v>CJ</v>
      </c>
      <c r="F502" s="258">
        <v>4</v>
      </c>
      <c r="G502" s="133">
        <f>IF(ISNUMBER(SEARCH("COM",B502)),VLOOKUP(B502,'[10]COMP.BG'!$A:$M,13,FALSE),VLOOKUP(B502,[10]SINAPI!A:M,7,FALSE))</f>
        <v>1464.0675800000001</v>
      </c>
      <c r="H502" s="133">
        <f>IF(ISNUMBER(SEARCH("COM",B502)),VLOOKUP(B502,'[10]COMP.BG'!$A:$N,14,FALSE),VLOOKUP(B502,[10]SINAPI!A:N,6,FALSE))</f>
        <v>194.42883</v>
      </c>
      <c r="I502" s="42">
        <f t="shared" si="317"/>
        <v>5856.27</v>
      </c>
      <c r="J502" s="42">
        <f t="shared" si="318"/>
        <v>777.72</v>
      </c>
      <c r="K502" s="42">
        <f t="shared" si="319"/>
        <v>6633.9900000000007</v>
      </c>
      <c r="L502" s="42">
        <f t="shared" si="320"/>
        <v>1568.94</v>
      </c>
      <c r="M502" s="42">
        <f t="shared" si="321"/>
        <v>8202.93</v>
      </c>
      <c r="N502" s="102">
        <f t="shared" si="322"/>
        <v>8.2029300164058544E-2</v>
      </c>
    </row>
    <row r="503" spans="1:14" s="40" customFormat="1" x14ac:dyDescent="0.2">
      <c r="A503" s="219" t="s">
        <v>1008</v>
      </c>
      <c r="B503" s="113" t="s">
        <v>1111</v>
      </c>
      <c r="C503" s="112" t="s">
        <v>197</v>
      </c>
      <c r="D503" s="199" t="str">
        <f>IF(ISNUMBER(SEARCH("Com",B503)),VLOOKUP(B503,'[10]COMP.BG'!$A:$N,3,FALSE),VLOOKUP(B503,[10]SINAPI!$A:$M,2,FALSE))</f>
        <v>CONJUNTO MOTOBOMBA INCÊNDIO TRIFASICA 3,0CV</v>
      </c>
      <c r="E503" s="41" t="str">
        <f>IF(ISNUMBER(SEARCH("Com",B503)),VLOOKUP(B503,'[10]COMP.BG'!$A:$N,5,FALSE),VLOOKUP(B503,[10]SINAPI!$A:$M,4,FALSE))</f>
        <v>CJ</v>
      </c>
      <c r="F503" s="258">
        <v>2</v>
      </c>
      <c r="G503" s="133">
        <f>IF(ISNUMBER(SEARCH("COM",B503)),VLOOKUP(B503,'[10]COMP.BG'!$A:$M,13,FALSE),VLOOKUP(B503,[10]SINAPI!A:M,7,FALSE))</f>
        <v>2028.537</v>
      </c>
      <c r="H503" s="133">
        <f>IF(ISNUMBER(SEARCH("COM",B503)),VLOOKUP(B503,'[10]COMP.BG'!$A:$N,14,FALSE),VLOOKUP(B503,[10]SINAPI!A:N,6,FALSE))</f>
        <v>237.03149999999999</v>
      </c>
      <c r="I503" s="42">
        <f t="shared" si="317"/>
        <v>4057.07</v>
      </c>
      <c r="J503" s="42">
        <f t="shared" si="318"/>
        <v>474.06</v>
      </c>
      <c r="K503" s="42">
        <f t="shared" si="319"/>
        <v>4531.13</v>
      </c>
      <c r="L503" s="42">
        <f t="shared" si="320"/>
        <v>1071.6099999999999</v>
      </c>
      <c r="M503" s="42">
        <f t="shared" si="321"/>
        <v>5602.74</v>
      </c>
      <c r="N503" s="102">
        <f t="shared" si="322"/>
        <v>5.6027400112054759E-2</v>
      </c>
    </row>
    <row r="504" spans="1:14" s="40" customFormat="1" x14ac:dyDescent="0.2">
      <c r="A504" s="256" t="s">
        <v>1009</v>
      </c>
      <c r="B504" s="113" t="s">
        <v>1663</v>
      </c>
      <c r="C504" s="112" t="s">
        <v>197</v>
      </c>
      <c r="D504" s="199" t="str">
        <f>IF(ISNUMBER(SEARCH("Com",B504)),VLOOKUP(B504,'[10]COMP.BG'!$A:$N,3,FALSE),VLOOKUP(B504,[10]SINAPI!$A:$M,2,FALSE))</f>
        <v>CONJUNTO MOTOBOMBA INCÊNDIO TRIFASICA 10,0CV</v>
      </c>
      <c r="E504" s="41" t="str">
        <f>IF(ISNUMBER(SEARCH("Com",B504)),VLOOKUP(B504,'[10]COMP.BG'!$A:$N,5,FALSE),VLOOKUP(B504,[10]SINAPI!$A:$M,4,FALSE))</f>
        <v>CJ</v>
      </c>
      <c r="F504" s="258">
        <v>4</v>
      </c>
      <c r="G504" s="133">
        <f>IF(ISNUMBER(SEARCH("COM",B504)),VLOOKUP(B504,'[10]COMP.BG'!$A:$M,13,FALSE),VLOOKUP(B504,[10]SINAPI!A:M,7,FALSE))</f>
        <v>18150.607000000004</v>
      </c>
      <c r="H504" s="133">
        <f>IF(ISNUMBER(SEARCH("COM",B504)),VLOOKUP(B504,'[10]COMP.BG'!$A:$N,14,FALSE),VLOOKUP(B504,[10]SINAPI!A:N,6,FALSE))</f>
        <v>237.03149999999999</v>
      </c>
      <c r="I504" s="42">
        <f t="shared" ref="I504" si="328">ROUND(F504*G504,2)</f>
        <v>72602.429999999993</v>
      </c>
      <c r="J504" s="42">
        <f t="shared" ref="J504" si="329">ROUND(F504*H504,2)</f>
        <v>948.13</v>
      </c>
      <c r="K504" s="42">
        <f t="shared" ref="K504" si="330">I504+J504</f>
        <v>73550.559999999998</v>
      </c>
      <c r="L504" s="42">
        <f t="shared" ref="L504" si="331">ROUND($L$15*K504,2)</f>
        <v>17394.71</v>
      </c>
      <c r="M504" s="42">
        <f t="shared" ref="M504" si="332">K504+L504</f>
        <v>90945.26999999999</v>
      </c>
      <c r="N504" s="102">
        <f t="shared" si="322"/>
        <v>0.9094527018189047</v>
      </c>
    </row>
    <row r="505" spans="1:14" s="40" customFormat="1" ht="38.25" x14ac:dyDescent="0.2">
      <c r="A505" s="219" t="s">
        <v>1010</v>
      </c>
      <c r="B505" s="114">
        <v>94475</v>
      </c>
      <c r="C505" s="220" t="s">
        <v>192</v>
      </c>
      <c r="D505" s="19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41" t="str">
        <f>IF(ISNUMBER(SEARCH("Com",B505)),VLOOKUP(B505,'[10]COMP.BG'!$A:$N,5,FALSE),VLOOKUP(B505,[10]SINAPI!$A:$M,4,FALSE))</f>
        <v>UN</v>
      </c>
      <c r="F505" s="258">
        <v>4</v>
      </c>
      <c r="G505" s="133" t="str">
        <f>IF(ISNUMBER(SEARCH("COM",B505)),VLOOKUP(B505,'[10]COMP.BG'!$A:$M,13,FALSE),VLOOKUP(B505,[10]SINAPI!A:M,7,FALSE))</f>
        <v>159,39</v>
      </c>
      <c r="H505" s="133" t="str">
        <f>IF(ISNUMBER(SEARCH("COM",B505)),VLOOKUP(B505,'[10]COMP.BG'!$A:$N,14,FALSE),VLOOKUP(B505,[10]SINAPI!A:N,6,FALSE))</f>
        <v>27,29</v>
      </c>
      <c r="I505" s="42">
        <f t="shared" si="317"/>
        <v>637.55999999999995</v>
      </c>
      <c r="J505" s="42">
        <f t="shared" si="318"/>
        <v>109.16</v>
      </c>
      <c r="K505" s="42">
        <f t="shared" si="319"/>
        <v>746.71999999999991</v>
      </c>
      <c r="L505" s="42">
        <f t="shared" si="320"/>
        <v>176.6</v>
      </c>
      <c r="M505" s="42">
        <f t="shared" si="321"/>
        <v>923.31999999999994</v>
      </c>
      <c r="N505" s="102">
        <f t="shared" si="322"/>
        <v>9.2332000184663938E-3</v>
      </c>
    </row>
    <row r="506" spans="1:14" s="40" customFormat="1" ht="38.25" x14ac:dyDescent="0.2">
      <c r="A506" s="219" t="s">
        <v>1011</v>
      </c>
      <c r="B506" s="114">
        <v>94473</v>
      </c>
      <c r="C506" s="220" t="s">
        <v>192</v>
      </c>
      <c r="D506" s="19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41" t="str">
        <f>IF(ISNUMBER(SEARCH("Com",B506)),VLOOKUP(B506,'[10]COMP.BG'!$A:$N,5,FALSE),VLOOKUP(B506,[10]SINAPI!$A:$M,4,FALSE))</f>
        <v>UN</v>
      </c>
      <c r="F506" s="258">
        <v>4</v>
      </c>
      <c r="G506" s="133" t="str">
        <f>IF(ISNUMBER(SEARCH("COM",B506)),VLOOKUP(B506,'[10]COMP.BG'!$A:$M,13,FALSE),VLOOKUP(B506,[10]SINAPI!A:M,7,FALSE))</f>
        <v>113,88</v>
      </c>
      <c r="H506" s="133" t="str">
        <f>IF(ISNUMBER(SEARCH("COM",B506)),VLOOKUP(B506,'[10]COMP.BG'!$A:$N,14,FALSE),VLOOKUP(B506,[10]SINAPI!A:N,6,FALSE))</f>
        <v>21,84</v>
      </c>
      <c r="I506" s="42">
        <f t="shared" si="317"/>
        <v>455.52</v>
      </c>
      <c r="J506" s="42">
        <f t="shared" si="318"/>
        <v>87.36</v>
      </c>
      <c r="K506" s="42">
        <f t="shared" si="319"/>
        <v>542.88</v>
      </c>
      <c r="L506" s="42">
        <f t="shared" si="320"/>
        <v>128.38999999999999</v>
      </c>
      <c r="M506" s="42">
        <f t="shared" si="321"/>
        <v>671.27</v>
      </c>
      <c r="N506" s="102">
        <f t="shared" si="322"/>
        <v>6.7127000134253956E-3</v>
      </c>
    </row>
    <row r="507" spans="1:14" s="40" customFormat="1" ht="38.25" x14ac:dyDescent="0.2">
      <c r="A507" s="219" t="s">
        <v>1012</v>
      </c>
      <c r="B507" s="114">
        <v>94471</v>
      </c>
      <c r="C507" s="220" t="s">
        <v>192</v>
      </c>
      <c r="D507" s="19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41" t="str">
        <f>IF(ISNUMBER(SEARCH("Com",B507)),VLOOKUP(B507,'[10]COMP.BG'!$A:$N,5,FALSE),VLOOKUP(B507,[10]SINAPI!$A:$M,4,FALSE))</f>
        <v>UN</v>
      </c>
      <c r="F507" s="258">
        <v>4</v>
      </c>
      <c r="G507" s="133" t="str">
        <f>IF(ISNUMBER(SEARCH("COM",B507)),VLOOKUP(B507,'[10]COMP.BG'!$A:$M,13,FALSE),VLOOKUP(B507,[10]SINAPI!A:M,7,FALSE))</f>
        <v>66,08</v>
      </c>
      <c r="H507" s="133" t="str">
        <f>IF(ISNUMBER(SEARCH("COM",B507)),VLOOKUP(B507,'[10]COMP.BG'!$A:$N,14,FALSE),VLOOKUP(B507,[10]SINAPI!A:N,6,FALSE))</f>
        <v>21,84</v>
      </c>
      <c r="I507" s="42">
        <f t="shared" si="317"/>
        <v>264.32</v>
      </c>
      <c r="J507" s="42">
        <f t="shared" si="318"/>
        <v>87.36</v>
      </c>
      <c r="K507" s="42">
        <f t="shared" si="319"/>
        <v>351.68</v>
      </c>
      <c r="L507" s="42">
        <f t="shared" si="320"/>
        <v>83.17</v>
      </c>
      <c r="M507" s="42">
        <f t="shared" si="321"/>
        <v>434.85</v>
      </c>
      <c r="N507" s="102">
        <f t="shared" si="322"/>
        <v>4.3485000086969979E-3</v>
      </c>
    </row>
    <row r="508" spans="1:14" s="40" customFormat="1" ht="25.5" x14ac:dyDescent="0.2">
      <c r="A508" s="219" t="s">
        <v>1013</v>
      </c>
      <c r="B508" s="119">
        <v>92670</v>
      </c>
      <c r="C508" s="220" t="s">
        <v>192</v>
      </c>
      <c r="D508" s="199" t="str">
        <f>IF(ISNUMBER(SEARCH("Com",B508)),VLOOKUP(B508,'[10]COMP.BG'!$A:$N,3,FALSE),VLOOKUP(B508,[10]SINAPI!$A:$M,2,FALSE))</f>
        <v>JOELHO 90 GRAUS, EM FERRO GALVANIZADO, CONEXÃO ROSQUEADA, DN 25 (1"), INSTALADO EM REDE DE ALIMENTAÇÃO PARA SPRINKLER - FORNECIMENTO E INSTALAÇÃO. AF_10/2020</v>
      </c>
      <c r="E508" s="41" t="str">
        <f>IF(ISNUMBER(SEARCH("Com",B508)),VLOOKUP(B508,'[10]COMP.BG'!$A:$N,5,FALSE),VLOOKUP(B508,[10]SINAPI!$A:$M,4,FALSE))</f>
        <v>UN</v>
      </c>
      <c r="F508" s="258">
        <v>4</v>
      </c>
      <c r="G508" s="133" t="str">
        <f>IF(ISNUMBER(SEARCH("COM",B508)),VLOOKUP(B508,'[10]COMP.BG'!$A:$M,13,FALSE),VLOOKUP(B508,[10]SINAPI!A:M,7,FALSE))</f>
        <v>24,81</v>
      </c>
      <c r="H508" s="133" t="str">
        <f>IF(ISNUMBER(SEARCH("COM",B508)),VLOOKUP(B508,'[10]COMP.BG'!$A:$N,14,FALSE),VLOOKUP(B508,[10]SINAPI!A:N,6,FALSE))</f>
        <v>18,89</v>
      </c>
      <c r="I508" s="42">
        <f t="shared" si="317"/>
        <v>99.24</v>
      </c>
      <c r="J508" s="42">
        <f t="shared" si="318"/>
        <v>75.56</v>
      </c>
      <c r="K508" s="42">
        <f t="shared" si="319"/>
        <v>174.8</v>
      </c>
      <c r="L508" s="42">
        <f t="shared" si="320"/>
        <v>41.34</v>
      </c>
      <c r="M508" s="42">
        <f t="shared" si="321"/>
        <v>216.14000000000001</v>
      </c>
      <c r="N508" s="102">
        <f t="shared" si="322"/>
        <v>2.1614000043227986E-3</v>
      </c>
    </row>
    <row r="509" spans="1:14" s="40" customFormat="1" ht="33" customHeight="1" x14ac:dyDescent="0.2">
      <c r="A509" s="219" t="s">
        <v>1014</v>
      </c>
      <c r="B509" s="119">
        <v>92672</v>
      </c>
      <c r="C509" s="220" t="s">
        <v>192</v>
      </c>
      <c r="D509" s="199" t="str">
        <f>IF(ISNUMBER(SEARCH("Com",B509)),VLOOKUP(B509,'[10]COMP.BG'!$A:$N,3,FALSE),VLOOKUP(B509,[10]SINAPI!$A:$M,2,FALSE))</f>
        <v>JOELHO 90 GRAUS, EM FERRO GALVANIZADO, CONEXÃO ROSQUEADA, DN 32 (1 1/4"), INSTALADO EM REDE DE ALIMENTAÇÃO PARA SPRINKLER - FORNECIMENTO E INSTALAÇÃO. AF_10/2020</v>
      </c>
      <c r="E509" s="41" t="str">
        <f>IF(ISNUMBER(SEARCH("Com",B509)),VLOOKUP(B509,'[10]COMP.BG'!$A:$N,5,FALSE),VLOOKUP(B509,[10]SINAPI!$A:$M,4,FALSE))</f>
        <v>UN</v>
      </c>
      <c r="F509" s="258">
        <v>4</v>
      </c>
      <c r="G509" s="133" t="str">
        <f>IF(ISNUMBER(SEARCH("COM",B509)),VLOOKUP(B509,'[10]COMP.BG'!$A:$M,13,FALSE),VLOOKUP(B509,[10]SINAPI!A:M,7,FALSE))</f>
        <v>35,58</v>
      </c>
      <c r="H509" s="133" t="str">
        <f>IF(ISNUMBER(SEARCH("COM",B509)),VLOOKUP(B509,'[10]COMP.BG'!$A:$N,14,FALSE),VLOOKUP(B509,[10]SINAPI!A:N,6,FALSE))</f>
        <v>19,98</v>
      </c>
      <c r="I509" s="42">
        <f t="shared" si="317"/>
        <v>142.32</v>
      </c>
      <c r="J509" s="42">
        <f t="shared" si="318"/>
        <v>79.92</v>
      </c>
      <c r="K509" s="42">
        <f t="shared" si="319"/>
        <v>222.24</v>
      </c>
      <c r="L509" s="42">
        <f t="shared" si="320"/>
        <v>52.56</v>
      </c>
      <c r="M509" s="42">
        <f t="shared" si="321"/>
        <v>274.8</v>
      </c>
      <c r="N509" s="102">
        <f t="shared" si="322"/>
        <v>2.7480000054959986E-3</v>
      </c>
    </row>
    <row r="510" spans="1:14" s="40" customFormat="1" ht="30" customHeight="1" x14ac:dyDescent="0.2">
      <c r="A510" s="219" t="s">
        <v>1015</v>
      </c>
      <c r="B510" s="119">
        <v>92674</v>
      </c>
      <c r="C510" s="220" t="s">
        <v>192</v>
      </c>
      <c r="D510" s="199" t="str">
        <f>IF(ISNUMBER(SEARCH("Com",B510)),VLOOKUP(B510,'[10]COMP.BG'!$A:$N,3,FALSE),VLOOKUP(B510,[10]SINAPI!$A:$M,2,FALSE))</f>
        <v>JOELHO 90 GRAUS, EM FERRO GALVANIZADO, CONEXÃO ROSQUEADA, DN 40 (1 1/2"), INSTALADO EM REDE DE ALIMENTAÇÃO PARA SPRINKLER - FORNECIMENTO E INSTALAÇÃO. AF_10/2020</v>
      </c>
      <c r="E510" s="41" t="str">
        <f>IF(ISNUMBER(SEARCH("Com",B510)),VLOOKUP(B510,'[10]COMP.BG'!$A:$N,5,FALSE),VLOOKUP(B510,[10]SINAPI!$A:$M,4,FALSE))</f>
        <v>UN</v>
      </c>
      <c r="F510" s="258">
        <v>4</v>
      </c>
      <c r="G510" s="133" t="str">
        <f>IF(ISNUMBER(SEARCH("COM",B510)),VLOOKUP(B510,'[10]COMP.BG'!$A:$M,13,FALSE),VLOOKUP(B510,[10]SINAPI!A:M,7,FALSE))</f>
        <v>45,46</v>
      </c>
      <c r="H510" s="133" t="str">
        <f>IF(ISNUMBER(SEARCH("COM",B510)),VLOOKUP(B510,'[10]COMP.BG'!$A:$N,14,FALSE),VLOOKUP(B510,[10]SINAPI!A:N,6,FALSE))</f>
        <v>21,19</v>
      </c>
      <c r="I510" s="42">
        <f t="shared" si="317"/>
        <v>181.84</v>
      </c>
      <c r="J510" s="42">
        <f t="shared" si="318"/>
        <v>84.76</v>
      </c>
      <c r="K510" s="42">
        <f t="shared" si="319"/>
        <v>266.60000000000002</v>
      </c>
      <c r="L510" s="42">
        <f t="shared" si="320"/>
        <v>63.05</v>
      </c>
      <c r="M510" s="42">
        <f t="shared" si="321"/>
        <v>329.65000000000003</v>
      </c>
      <c r="N510" s="102">
        <f t="shared" si="322"/>
        <v>3.2965000065929982E-3</v>
      </c>
    </row>
    <row r="511" spans="1:14" s="40" customFormat="1" ht="33" customHeight="1" x14ac:dyDescent="0.2">
      <c r="A511" s="219" t="s">
        <v>1016</v>
      </c>
      <c r="B511" s="119">
        <v>92943</v>
      </c>
      <c r="C511" s="220" t="s">
        <v>192</v>
      </c>
      <c r="D511" s="199" t="str">
        <f>IF(ISNUMBER(SEARCH("Com",B511)),VLOOKUP(B511,'[10]COMP.BG'!$A:$N,3,FALSE),VLOOKUP(B511,[10]SINAPI!$A:$M,2,FALSE))</f>
        <v>LUVA DE REDUÇÃO, EM FERRO GALVANIZADO, 1 1/2" X 1 1/4", CONEXÃO ROSQUEADA, INSTALADO EM REDE DE ALIMENTAÇÃO PARA SPRINKLER - FORNECIMENTO E INSTALAÇÃO. AF_10/2020</v>
      </c>
      <c r="E511" s="41" t="str">
        <f>IF(ISNUMBER(SEARCH("Com",B511)),VLOOKUP(B511,'[10]COMP.BG'!$A:$N,5,FALSE),VLOOKUP(B511,[10]SINAPI!$A:$M,4,FALSE))</f>
        <v>UN</v>
      </c>
      <c r="F511" s="258">
        <v>4</v>
      </c>
      <c r="G511" s="133" t="str">
        <f>IF(ISNUMBER(SEARCH("COM",B511)),VLOOKUP(B511,'[10]COMP.BG'!$A:$M,13,FALSE),VLOOKUP(B511,[10]SINAPI!A:M,7,FALSE))</f>
        <v>33,63</v>
      </c>
      <c r="H511" s="133" t="str">
        <f>IF(ISNUMBER(SEARCH("COM",B511)),VLOOKUP(B511,'[10]COMP.BG'!$A:$N,14,FALSE),VLOOKUP(B511,[10]SINAPI!A:N,6,FALSE))</f>
        <v>14,11</v>
      </c>
      <c r="I511" s="42">
        <f t="shared" si="317"/>
        <v>134.52000000000001</v>
      </c>
      <c r="J511" s="42">
        <f t="shared" si="318"/>
        <v>56.44</v>
      </c>
      <c r="K511" s="42">
        <f t="shared" si="319"/>
        <v>190.96</v>
      </c>
      <c r="L511" s="42">
        <f t="shared" si="320"/>
        <v>45.16</v>
      </c>
      <c r="M511" s="42">
        <f t="shared" si="321"/>
        <v>236.12</v>
      </c>
      <c r="N511" s="102">
        <f t="shared" si="322"/>
        <v>2.3612000047223986E-3</v>
      </c>
    </row>
    <row r="512" spans="1:14" s="40" customFormat="1" ht="25.5" x14ac:dyDescent="0.2">
      <c r="A512" s="219" t="s">
        <v>1017</v>
      </c>
      <c r="B512" s="119">
        <v>92940</v>
      </c>
      <c r="C512" s="220" t="s">
        <v>192</v>
      </c>
      <c r="D512" s="199" t="str">
        <f>IF(ISNUMBER(SEARCH("Com",B512)),VLOOKUP(B512,'[10]COMP.BG'!$A:$N,3,FALSE),VLOOKUP(B512,[10]SINAPI!$A:$M,2,FALSE))</f>
        <v>LUVA DE REDUÇÃO, EM FERRO GALVANIZADO, 1 1/4" X 1", CONEXÃO ROSQUEADA, INSTALADO EM REDE DE ALIMENTAÇÃO PARA SPRINKLER - FORNECIMENTO E INSTALAÇÃO. AF_10/2020</v>
      </c>
      <c r="E512" s="41" t="str">
        <f>IF(ISNUMBER(SEARCH("Com",B512)),VLOOKUP(B512,'[10]COMP.BG'!$A:$N,5,FALSE),VLOOKUP(B512,[10]SINAPI!$A:$M,4,FALSE))</f>
        <v>UN</v>
      </c>
      <c r="F512" s="258">
        <v>4</v>
      </c>
      <c r="G512" s="133" t="str">
        <f>IF(ISNUMBER(SEARCH("COM",B512)),VLOOKUP(B512,'[10]COMP.BG'!$A:$M,13,FALSE),VLOOKUP(B512,[10]SINAPI!A:M,7,FALSE))</f>
        <v>28,32</v>
      </c>
      <c r="H512" s="133" t="str">
        <f>IF(ISNUMBER(SEARCH("COM",B512)),VLOOKUP(B512,'[10]COMP.BG'!$A:$N,14,FALSE),VLOOKUP(B512,[10]SINAPI!A:N,6,FALSE))</f>
        <v>13,32</v>
      </c>
      <c r="I512" s="42">
        <f t="shared" si="317"/>
        <v>113.28</v>
      </c>
      <c r="J512" s="42">
        <f t="shared" si="318"/>
        <v>53.28</v>
      </c>
      <c r="K512" s="42">
        <f t="shared" si="319"/>
        <v>166.56</v>
      </c>
      <c r="L512" s="42">
        <f t="shared" si="320"/>
        <v>39.39</v>
      </c>
      <c r="M512" s="42">
        <f t="shared" si="321"/>
        <v>205.95</v>
      </c>
      <c r="N512" s="102">
        <f t="shared" si="322"/>
        <v>2.0595000041189987E-3</v>
      </c>
    </row>
    <row r="513" spans="1:14" s="40" customFormat="1" ht="25.5" x14ac:dyDescent="0.2">
      <c r="A513" s="219" t="s">
        <v>1018</v>
      </c>
      <c r="B513" s="119">
        <v>92939</v>
      </c>
      <c r="C513" s="220" t="s">
        <v>192</v>
      </c>
      <c r="D513" s="199" t="str">
        <f>IF(ISNUMBER(SEARCH("Com",B513)),VLOOKUP(B513,'[10]COMP.BG'!$A:$N,3,FALSE),VLOOKUP(B513,[10]SINAPI!$A:$M,2,FALSE))</f>
        <v>LUVA DE REDUÇÃO, EM FERRO GALVANIZADO, 1" X 3/4", CONEXÃO ROSQUEADA, INSTALADO EM REDE DE ALIMENTAÇÃO PARA SPRINKLER - FORNECIMENTO E INSTALAÇÃO. AF_10/2020</v>
      </c>
      <c r="E513" s="41" t="str">
        <f>IF(ISNUMBER(SEARCH("Com",B513)),VLOOKUP(B513,'[10]COMP.BG'!$A:$N,5,FALSE),VLOOKUP(B513,[10]SINAPI!$A:$M,4,FALSE))</f>
        <v>UN</v>
      </c>
      <c r="F513" s="258">
        <v>4</v>
      </c>
      <c r="G513" s="133" t="str">
        <f>IF(ISNUMBER(SEARCH("COM",B513)),VLOOKUP(B513,'[10]COMP.BG'!$A:$M,13,FALSE),VLOOKUP(B513,[10]SINAPI!A:M,7,FALSE))</f>
        <v>20,28</v>
      </c>
      <c r="H513" s="133" t="str">
        <f>IF(ISNUMBER(SEARCH("COM",B513)),VLOOKUP(B513,'[10]COMP.BG'!$A:$N,14,FALSE),VLOOKUP(B513,[10]SINAPI!A:N,6,FALSE))</f>
        <v>12,61</v>
      </c>
      <c r="I513" s="42">
        <f t="shared" si="317"/>
        <v>81.12</v>
      </c>
      <c r="J513" s="42">
        <f t="shared" si="318"/>
        <v>50.44</v>
      </c>
      <c r="K513" s="42">
        <f t="shared" si="319"/>
        <v>131.56</v>
      </c>
      <c r="L513" s="42">
        <f t="shared" si="320"/>
        <v>31.11</v>
      </c>
      <c r="M513" s="42">
        <f t="shared" si="321"/>
        <v>162.67000000000002</v>
      </c>
      <c r="N513" s="102">
        <f t="shared" si="322"/>
        <v>1.6267000032533993E-3</v>
      </c>
    </row>
    <row r="514" spans="1:14" s="40" customFormat="1" ht="25.5" x14ac:dyDescent="0.2">
      <c r="A514" s="219" t="s">
        <v>1019</v>
      </c>
      <c r="B514" s="119">
        <v>92950</v>
      </c>
      <c r="C514" s="220" t="s">
        <v>192</v>
      </c>
      <c r="D514" s="199" t="str">
        <f>IF(ISNUMBER(SEARCH("Com",B514)),VLOOKUP(B514,'[10]COMP.BG'!$A:$N,3,FALSE),VLOOKUP(B514,[10]SINAPI!$A:$M,2,FALSE))</f>
        <v>LUVA DE REDUÇÃO, EM FERRO GALVANIZADO, 2 1/2" X 2", CONEXÃO ROSQUEADA, INSTALADO EM REDE DE ALIMENTAÇÃO PARA SPRINKLER - FORNECIMENTO E INSTALAÇÃO. AF_10/2020</v>
      </c>
      <c r="E514" s="41" t="str">
        <f>IF(ISNUMBER(SEARCH("Com",B514)),VLOOKUP(B514,'[10]COMP.BG'!$A:$N,5,FALSE),VLOOKUP(B514,[10]SINAPI!$A:$M,4,FALSE))</f>
        <v>UN</v>
      </c>
      <c r="F514" s="258">
        <v>4</v>
      </c>
      <c r="G514" s="133" t="str">
        <f>IF(ISNUMBER(SEARCH("COM",B514)),VLOOKUP(B514,'[10]COMP.BG'!$A:$M,13,FALSE),VLOOKUP(B514,[10]SINAPI!A:M,7,FALSE))</f>
        <v>86,17</v>
      </c>
      <c r="H514" s="133" t="str">
        <f>IF(ISNUMBER(SEARCH("COM",B514)),VLOOKUP(B514,'[10]COMP.BG'!$A:$N,14,FALSE),VLOOKUP(B514,[10]SINAPI!A:N,6,FALSE))</f>
        <v>16,66</v>
      </c>
      <c r="I514" s="42">
        <f t="shared" si="317"/>
        <v>344.68</v>
      </c>
      <c r="J514" s="42">
        <f t="shared" si="318"/>
        <v>66.64</v>
      </c>
      <c r="K514" s="42">
        <f t="shared" si="319"/>
        <v>411.32</v>
      </c>
      <c r="L514" s="42">
        <f t="shared" si="320"/>
        <v>97.28</v>
      </c>
      <c r="M514" s="42">
        <f t="shared" si="321"/>
        <v>508.6</v>
      </c>
      <c r="N514" s="102">
        <f t="shared" si="322"/>
        <v>5.0860000101719972E-3</v>
      </c>
    </row>
    <row r="515" spans="1:14" s="40" customFormat="1" ht="25.5" x14ac:dyDescent="0.2">
      <c r="A515" s="219" t="s">
        <v>1020</v>
      </c>
      <c r="B515" s="119">
        <v>92946</v>
      </c>
      <c r="C515" s="220" t="s">
        <v>192</v>
      </c>
      <c r="D515" s="199" t="str">
        <f>IF(ISNUMBER(SEARCH("Com",B515)),VLOOKUP(B515,'[10]COMP.BG'!$A:$N,3,FALSE),VLOOKUP(B515,[10]SINAPI!$A:$M,2,FALSE))</f>
        <v>LUVA DE REDUÇÃO, EM FERRO GALVANIZADO, 2" X 1 1/2", CONEXÃO ROSQUEADA, INSTALADO EM REDE DE ALIMENTAÇÃO PARA SPRINKLER - FORNECIMENTO E INSTALAÇÃO. AF_10/2020</v>
      </c>
      <c r="E515" s="41" t="str">
        <f>IF(ISNUMBER(SEARCH("Com",B515)),VLOOKUP(B515,'[10]COMP.BG'!$A:$N,5,FALSE),VLOOKUP(B515,[10]SINAPI!$A:$M,4,FALSE))</f>
        <v>UN</v>
      </c>
      <c r="F515" s="258">
        <v>4</v>
      </c>
      <c r="G515" s="133" t="str">
        <f>IF(ISNUMBER(SEARCH("COM",B515)),VLOOKUP(B515,'[10]COMP.BG'!$A:$M,13,FALSE),VLOOKUP(B515,[10]SINAPI!A:M,7,FALSE))</f>
        <v>51,19</v>
      </c>
      <c r="H515" s="133" t="str">
        <f>IF(ISNUMBER(SEARCH("COM",B515)),VLOOKUP(B515,'[10]COMP.BG'!$A:$N,14,FALSE),VLOOKUP(B515,[10]SINAPI!A:N,6,FALSE))</f>
        <v>15,15</v>
      </c>
      <c r="I515" s="42">
        <f t="shared" si="317"/>
        <v>204.76</v>
      </c>
      <c r="J515" s="42">
        <f t="shared" si="318"/>
        <v>60.6</v>
      </c>
      <c r="K515" s="42">
        <f t="shared" si="319"/>
        <v>265.36</v>
      </c>
      <c r="L515" s="42">
        <f t="shared" si="320"/>
        <v>62.76</v>
      </c>
      <c r="M515" s="42">
        <f t="shared" si="321"/>
        <v>328.12</v>
      </c>
      <c r="N515" s="102">
        <f t="shared" si="322"/>
        <v>3.2812000065623984E-3</v>
      </c>
    </row>
    <row r="516" spans="1:14" s="40" customFormat="1" ht="25.5" x14ac:dyDescent="0.2">
      <c r="A516" s="219" t="s">
        <v>1021</v>
      </c>
      <c r="B516" s="119">
        <v>92951</v>
      </c>
      <c r="C516" s="220" t="s">
        <v>192</v>
      </c>
      <c r="D516" s="199" t="str">
        <f>IF(ISNUMBER(SEARCH("Com",B516)),VLOOKUP(B516,'[10]COMP.BG'!$A:$N,3,FALSE),VLOOKUP(B516,[10]SINAPI!$A:$M,2,FALSE))</f>
        <v>LUVA DE REDUÇÃO, EM FERRO GALVANIZADO, 3" X 2 1/2", CONEXÃO ROSQUEADA, INSTALADO EM REDE DE ALIMENTAÇÃO PARA SPRINKLER - FORNECIMENTO E INSTALAÇÃO. AF_10/2020</v>
      </c>
      <c r="E516" s="41" t="str">
        <f>IF(ISNUMBER(SEARCH("Com",B516)),VLOOKUP(B516,'[10]COMP.BG'!$A:$N,5,FALSE),VLOOKUP(B516,[10]SINAPI!$A:$M,4,FALSE))</f>
        <v>UN</v>
      </c>
      <c r="F516" s="258">
        <v>4</v>
      </c>
      <c r="G516" s="133" t="str">
        <f>IF(ISNUMBER(SEARCH("COM",B516)),VLOOKUP(B516,'[10]COMP.BG'!$A:$M,13,FALSE),VLOOKUP(B516,[10]SINAPI!A:M,7,FALSE))</f>
        <v>128,67</v>
      </c>
      <c r="H516" s="133" t="str">
        <f>IF(ISNUMBER(SEARCH("COM",B516)),VLOOKUP(B516,'[10]COMP.BG'!$A:$N,14,FALSE),VLOOKUP(B516,[10]SINAPI!A:N,6,FALSE))</f>
        <v>18,20</v>
      </c>
      <c r="I516" s="42">
        <f t="shared" si="317"/>
        <v>514.67999999999995</v>
      </c>
      <c r="J516" s="42">
        <f t="shared" si="318"/>
        <v>72.8</v>
      </c>
      <c r="K516" s="42">
        <f t="shared" si="319"/>
        <v>587.4799999999999</v>
      </c>
      <c r="L516" s="42">
        <f t="shared" si="320"/>
        <v>138.94</v>
      </c>
      <c r="M516" s="42">
        <f t="shared" si="321"/>
        <v>726.41999999999985</v>
      </c>
      <c r="N516" s="102">
        <f t="shared" si="322"/>
        <v>7.2642000145283943E-3</v>
      </c>
    </row>
    <row r="517" spans="1:14" s="40" customFormat="1" ht="25.5" x14ac:dyDescent="0.2">
      <c r="A517" s="219" t="s">
        <v>1022</v>
      </c>
      <c r="B517" s="119">
        <v>92659</v>
      </c>
      <c r="C517" s="220" t="s">
        <v>192</v>
      </c>
      <c r="D517" s="199" t="str">
        <f>IF(ISNUMBER(SEARCH("Com",B517)),VLOOKUP(B517,'[10]COMP.BG'!$A:$N,3,FALSE),VLOOKUP(B517,[10]SINAPI!$A:$M,2,FALSE))</f>
        <v>NIPLE, EM FERRO GALVANIZADO, CONEXÃO ROSQUEADA, DN 32 (1 1/4"), INSTALADO EM REDE DE ALIMENTAÇÃO PARA SPRINKLER - FORNECIMENTO E INSTALAÇÃO. AF_10/2020</v>
      </c>
      <c r="E517" s="41" t="str">
        <f>IF(ISNUMBER(SEARCH("Com",B517)),VLOOKUP(B517,'[10]COMP.BG'!$A:$N,5,FALSE),VLOOKUP(B517,[10]SINAPI!$A:$M,4,FALSE))</f>
        <v>UN</v>
      </c>
      <c r="F517" s="258">
        <v>4</v>
      </c>
      <c r="G517" s="133" t="str">
        <f>IF(ISNUMBER(SEARCH("COM",B517)),VLOOKUP(B517,'[10]COMP.BG'!$A:$M,13,FALSE),VLOOKUP(B517,[10]SINAPI!A:M,7,FALSE))</f>
        <v>24,70</v>
      </c>
      <c r="H517" s="133" t="str">
        <f>IF(ISNUMBER(SEARCH("COM",B517)),VLOOKUP(B517,'[10]COMP.BG'!$A:$N,14,FALSE),VLOOKUP(B517,[10]SINAPI!A:N,6,FALSE))</f>
        <v>13,32</v>
      </c>
      <c r="I517" s="42">
        <f t="shared" si="317"/>
        <v>98.8</v>
      </c>
      <c r="J517" s="42">
        <f t="shared" si="318"/>
        <v>53.28</v>
      </c>
      <c r="K517" s="42">
        <f t="shared" si="319"/>
        <v>152.07999999999998</v>
      </c>
      <c r="L517" s="42">
        <f t="shared" si="320"/>
        <v>35.97</v>
      </c>
      <c r="M517" s="42">
        <f t="shared" si="321"/>
        <v>188.04999999999998</v>
      </c>
      <c r="N517" s="102">
        <f t="shared" si="322"/>
        <v>1.8805000037609987E-3</v>
      </c>
    </row>
    <row r="518" spans="1:14" s="40" customFormat="1" ht="25.5" x14ac:dyDescent="0.2">
      <c r="A518" s="219" t="s">
        <v>1023</v>
      </c>
      <c r="B518" s="119">
        <v>92661</v>
      </c>
      <c r="C518" s="220" t="s">
        <v>192</v>
      </c>
      <c r="D518" s="199" t="str">
        <f>IF(ISNUMBER(SEARCH("Com",B518)),VLOOKUP(B518,'[10]COMP.BG'!$A:$N,3,FALSE),VLOOKUP(B518,[10]SINAPI!$A:$M,2,FALSE))</f>
        <v>NIPLE, EM FERRO GALVANIZADO, CONEXÃO ROSQUEADA, DN 40 (1 1/2"), INSTALADO EM REDE DE ALIMENTAÇÃO PARA SPRINKLER - FORNECIMENTO E INSTALAÇÃO. AF_10/2020</v>
      </c>
      <c r="E518" s="41" t="str">
        <f>IF(ISNUMBER(SEARCH("Com",B518)),VLOOKUP(B518,'[10]COMP.BG'!$A:$N,5,FALSE),VLOOKUP(B518,[10]SINAPI!$A:$M,4,FALSE))</f>
        <v>UN</v>
      </c>
      <c r="F518" s="258">
        <v>4</v>
      </c>
      <c r="G518" s="133" t="str">
        <f>IF(ISNUMBER(SEARCH("COM",B518)),VLOOKUP(B518,'[10]COMP.BG'!$A:$M,13,FALSE),VLOOKUP(B518,[10]SINAPI!A:M,7,FALSE))</f>
        <v>31,58</v>
      </c>
      <c r="H518" s="133" t="str">
        <f>IF(ISNUMBER(SEARCH("COM",B518)),VLOOKUP(B518,'[10]COMP.BG'!$A:$N,14,FALSE),VLOOKUP(B518,[10]SINAPI!A:N,6,FALSE))</f>
        <v>14,11</v>
      </c>
      <c r="I518" s="42">
        <f t="shared" si="317"/>
        <v>126.32</v>
      </c>
      <c r="J518" s="42">
        <f t="shared" si="318"/>
        <v>56.44</v>
      </c>
      <c r="K518" s="42">
        <f t="shared" si="319"/>
        <v>182.76</v>
      </c>
      <c r="L518" s="42">
        <f t="shared" si="320"/>
        <v>43.22</v>
      </c>
      <c r="M518" s="42">
        <f t="shared" si="321"/>
        <v>225.98</v>
      </c>
      <c r="N518" s="102">
        <f t="shared" si="322"/>
        <v>2.2598000045195988E-3</v>
      </c>
    </row>
    <row r="519" spans="1:14" s="40" customFormat="1" ht="25.5" x14ac:dyDescent="0.2">
      <c r="A519" s="219" t="s">
        <v>1024</v>
      </c>
      <c r="B519" s="119">
        <v>92663</v>
      </c>
      <c r="C519" s="220" t="s">
        <v>192</v>
      </c>
      <c r="D519" s="199" t="str">
        <f>IF(ISNUMBER(SEARCH("Com",B519)),VLOOKUP(B519,'[10]COMP.BG'!$A:$N,3,FALSE),VLOOKUP(B519,[10]SINAPI!$A:$M,2,FALSE))</f>
        <v>NIPLE, EM FERRO GALVANIZADO, CONEXÃO ROSQUEADA, DN 50 (2"), INSTALADO EM REDE DE ALIMENTAÇÃO PARA SPRINKLER - FORNECIMENTO E INSTALAÇÃO. AF_10/2020</v>
      </c>
      <c r="E519" s="41" t="str">
        <f>IF(ISNUMBER(SEARCH("Com",B519)),VLOOKUP(B519,'[10]COMP.BG'!$A:$N,5,FALSE),VLOOKUP(B519,[10]SINAPI!$A:$M,4,FALSE))</f>
        <v>UN</v>
      </c>
      <c r="F519" s="258">
        <v>4</v>
      </c>
      <c r="G519" s="133" t="str">
        <f>IF(ISNUMBER(SEARCH("COM",B519)),VLOOKUP(B519,'[10]COMP.BG'!$A:$M,13,FALSE),VLOOKUP(B519,[10]SINAPI!A:M,7,FALSE))</f>
        <v>46,69</v>
      </c>
      <c r="H519" s="133" t="str">
        <f>IF(ISNUMBER(SEARCH("COM",B519)),VLOOKUP(B519,'[10]COMP.BG'!$A:$N,14,FALSE),VLOOKUP(B519,[10]SINAPI!A:N,6,FALSE))</f>
        <v>15,15</v>
      </c>
      <c r="I519" s="42">
        <f t="shared" si="317"/>
        <v>186.76</v>
      </c>
      <c r="J519" s="42">
        <f t="shared" si="318"/>
        <v>60.6</v>
      </c>
      <c r="K519" s="42">
        <f t="shared" si="319"/>
        <v>247.35999999999999</v>
      </c>
      <c r="L519" s="42">
        <f t="shared" si="320"/>
        <v>58.5</v>
      </c>
      <c r="M519" s="42">
        <f t="shared" si="321"/>
        <v>305.86</v>
      </c>
      <c r="N519" s="102">
        <f t="shared" si="322"/>
        <v>3.0586000061171982E-3</v>
      </c>
    </row>
    <row r="520" spans="1:14" s="40" customFormat="1" ht="25.5" x14ac:dyDescent="0.2">
      <c r="A520" s="219" t="s">
        <v>1025</v>
      </c>
      <c r="B520" s="119">
        <v>92665</v>
      </c>
      <c r="C520" s="220" t="s">
        <v>192</v>
      </c>
      <c r="D520" s="199" t="str">
        <f>IF(ISNUMBER(SEARCH("Com",B520)),VLOOKUP(B520,'[10]COMP.BG'!$A:$N,3,FALSE),VLOOKUP(B520,[10]SINAPI!$A:$M,2,FALSE))</f>
        <v>NIPLE, EM FERRO GALVANIZADO, CONEXÃO ROSQUEADA, DN 65 (2 1/2"), INSTALADO EM REDE DE ALIMENTAÇÃO PARA SPRINKLER - FORNECIMENTO E INSTALAÇÃO. AF_10/2020</v>
      </c>
      <c r="E520" s="41" t="str">
        <f>IF(ISNUMBER(SEARCH("Com",B520)),VLOOKUP(B520,'[10]COMP.BG'!$A:$N,5,FALSE),VLOOKUP(B520,[10]SINAPI!$A:$M,4,FALSE))</f>
        <v>UN</v>
      </c>
      <c r="F520" s="258">
        <v>4</v>
      </c>
      <c r="G520" s="133" t="str">
        <f>IF(ISNUMBER(SEARCH("COM",B520)),VLOOKUP(B520,'[10]COMP.BG'!$A:$M,13,FALSE),VLOOKUP(B520,[10]SINAPI!A:M,7,FALSE))</f>
        <v>69,10</v>
      </c>
      <c r="H520" s="133" t="str">
        <f>IF(ISNUMBER(SEARCH("COM",B520)),VLOOKUP(B520,'[10]COMP.BG'!$A:$N,14,FALSE),VLOOKUP(B520,[10]SINAPI!A:N,6,FALSE))</f>
        <v>16,66</v>
      </c>
      <c r="I520" s="42">
        <f t="shared" si="317"/>
        <v>276.39999999999998</v>
      </c>
      <c r="J520" s="42">
        <f t="shared" si="318"/>
        <v>66.64</v>
      </c>
      <c r="K520" s="42">
        <f t="shared" si="319"/>
        <v>343.03999999999996</v>
      </c>
      <c r="L520" s="42">
        <f t="shared" si="320"/>
        <v>81.13</v>
      </c>
      <c r="M520" s="42">
        <f t="shared" si="321"/>
        <v>424.16999999999996</v>
      </c>
      <c r="N520" s="102">
        <f t="shared" si="322"/>
        <v>4.2417000084833973E-3</v>
      </c>
    </row>
    <row r="521" spans="1:14" s="40" customFormat="1" ht="25.5" x14ac:dyDescent="0.2">
      <c r="A521" s="219" t="s">
        <v>1026</v>
      </c>
      <c r="B521" s="119">
        <v>92667</v>
      </c>
      <c r="C521" s="220" t="s">
        <v>192</v>
      </c>
      <c r="D521" s="199" t="str">
        <f>IF(ISNUMBER(SEARCH("Com",B521)),VLOOKUP(B521,'[10]COMP.BG'!$A:$N,3,FALSE),VLOOKUP(B521,[10]SINAPI!$A:$M,2,FALSE))</f>
        <v>NIPLE, EM FERRO GALVANIZADO, CONEXÃO ROSQUEADA, DN 80 (3"), INSTALADO EM REDE DE ALIMENTAÇÃO PARA SPRINKLER - FORNECIMENTO E INSTALAÇÃO. AF_10/2020</v>
      </c>
      <c r="E521" s="41" t="str">
        <f>IF(ISNUMBER(SEARCH("Com",B521)),VLOOKUP(B521,'[10]COMP.BG'!$A:$N,5,FALSE),VLOOKUP(B521,[10]SINAPI!$A:$M,4,FALSE))</f>
        <v>UN</v>
      </c>
      <c r="F521" s="258">
        <v>12</v>
      </c>
      <c r="G521" s="133" t="str">
        <f>IF(ISNUMBER(SEARCH("COM",B521)),VLOOKUP(B521,'[10]COMP.BG'!$A:$M,13,FALSE),VLOOKUP(B521,[10]SINAPI!A:M,7,FALSE))</f>
        <v>109,12</v>
      </c>
      <c r="H521" s="133" t="str">
        <f>IF(ISNUMBER(SEARCH("COM",B521)),VLOOKUP(B521,'[10]COMP.BG'!$A:$N,14,FALSE),VLOOKUP(B521,[10]SINAPI!A:N,6,FALSE))</f>
        <v>18,21</v>
      </c>
      <c r="I521" s="42">
        <f t="shared" si="317"/>
        <v>1309.44</v>
      </c>
      <c r="J521" s="42">
        <f t="shared" si="318"/>
        <v>218.52</v>
      </c>
      <c r="K521" s="42">
        <f t="shared" si="319"/>
        <v>1527.96</v>
      </c>
      <c r="L521" s="42">
        <f t="shared" si="320"/>
        <v>361.36</v>
      </c>
      <c r="M521" s="42">
        <f t="shared" si="321"/>
        <v>1889.3200000000002</v>
      </c>
      <c r="N521" s="102">
        <f t="shared" si="322"/>
        <v>1.8893200037786387E-2</v>
      </c>
    </row>
    <row r="522" spans="1:14" s="40" customFormat="1" x14ac:dyDescent="0.2">
      <c r="A522" s="219" t="s">
        <v>1027</v>
      </c>
      <c r="B522" s="113" t="s">
        <v>1103</v>
      </c>
      <c r="C522" s="112" t="s">
        <v>197</v>
      </c>
      <c r="D522" s="199" t="str">
        <f>IF(ISNUMBER(SEARCH("Com",B522)),VLOOKUP(B522,'[10]COMP.BG'!$A:$N,3,FALSE),VLOOKUP(B522,[10]SINAPI!$A:$M,2,FALSE))</f>
        <v>SPRINKLER TIPO PENDENTE, 68° C (BULBO VERMELHO), ACABAMENTO CROMADO, 3/4" - 20MM</v>
      </c>
      <c r="E522" s="41" t="str">
        <f>IF(ISNUMBER(SEARCH("Com",B522)),VLOOKUP(B522,'[10]COMP.BG'!$A:$N,5,FALSE),VLOOKUP(B522,[10]SINAPI!$A:$M,4,FALSE))</f>
        <v>UN</v>
      </c>
      <c r="F522" s="258">
        <v>4</v>
      </c>
      <c r="G522" s="133">
        <f>IF(ISNUMBER(SEARCH("COM",B522)),VLOOKUP(B522,'[10]COMP.BG'!$A:$M,13,FALSE),VLOOKUP(B522,[10]SINAPI!A:M,7,FALSE))</f>
        <v>215.12639999999996</v>
      </c>
      <c r="H522" s="133">
        <f>IF(ISNUMBER(SEARCH("COM",B522)),VLOOKUP(B522,'[10]COMP.BG'!$A:$N,14,FALSE),VLOOKUP(B522,[10]SINAPI!A:N,6,FALSE))</f>
        <v>56.032600000000002</v>
      </c>
      <c r="I522" s="42">
        <f t="shared" si="317"/>
        <v>860.51</v>
      </c>
      <c r="J522" s="42">
        <f t="shared" si="318"/>
        <v>224.13</v>
      </c>
      <c r="K522" s="42">
        <f t="shared" si="319"/>
        <v>1084.6399999999999</v>
      </c>
      <c r="L522" s="42">
        <f t="shared" si="320"/>
        <v>256.52</v>
      </c>
      <c r="M522" s="42">
        <f t="shared" si="321"/>
        <v>1341.1599999999999</v>
      </c>
      <c r="N522" s="102">
        <f t="shared" si="322"/>
        <v>1.341160002682319E-2</v>
      </c>
    </row>
    <row r="523" spans="1:14" s="40" customFormat="1" ht="25.5" x14ac:dyDescent="0.2">
      <c r="A523" s="219" t="s">
        <v>1028</v>
      </c>
      <c r="B523" s="119">
        <v>92681</v>
      </c>
      <c r="C523" s="220" t="s">
        <v>192</v>
      </c>
      <c r="D523" s="199" t="str">
        <f>IF(ISNUMBER(SEARCH("Com",B523)),VLOOKUP(B523,'[10]COMP.BG'!$A:$N,3,FALSE),VLOOKUP(B523,[10]SINAPI!$A:$M,2,FALSE))</f>
        <v>TÊ, EM FERRO GALVANIZADO, CONEXÃO ROSQUEADA, DN 25 (1"), INSTALADO EM REDE DE ALIMENTAÇÃO PARA SPRINKLER - FORNECIMENTO E INSTALAÇÃO. AF_10/2020</v>
      </c>
      <c r="E523" s="41" t="str">
        <f>IF(ISNUMBER(SEARCH("Com",B523)),VLOOKUP(B523,'[10]COMP.BG'!$A:$N,5,FALSE),VLOOKUP(B523,[10]SINAPI!$A:$M,4,FALSE))</f>
        <v>UN</v>
      </c>
      <c r="F523" s="258">
        <v>4</v>
      </c>
      <c r="G523" s="133" t="str">
        <f>IF(ISNUMBER(SEARCH("COM",B523)),VLOOKUP(B523,'[10]COMP.BG'!$A:$M,13,FALSE),VLOOKUP(B523,[10]SINAPI!A:M,7,FALSE))</f>
        <v>34,13</v>
      </c>
      <c r="H523" s="133" t="str">
        <f>IF(ISNUMBER(SEARCH("COM",B523)),VLOOKUP(B523,'[10]COMP.BG'!$A:$N,14,FALSE),VLOOKUP(B523,[10]SINAPI!A:N,6,FALSE))</f>
        <v>25,17</v>
      </c>
      <c r="I523" s="42">
        <f t="shared" si="317"/>
        <v>136.52000000000001</v>
      </c>
      <c r="J523" s="42">
        <f t="shared" si="318"/>
        <v>100.68</v>
      </c>
      <c r="K523" s="42">
        <f t="shared" si="319"/>
        <v>237.20000000000002</v>
      </c>
      <c r="L523" s="42">
        <f t="shared" si="320"/>
        <v>56.1</v>
      </c>
      <c r="M523" s="42">
        <f t="shared" si="321"/>
        <v>293.3</v>
      </c>
      <c r="N523" s="102">
        <f t="shared" si="322"/>
        <v>2.9330000058659985E-3</v>
      </c>
    </row>
    <row r="524" spans="1:14" s="40" customFormat="1" ht="25.5" x14ac:dyDescent="0.2">
      <c r="A524" s="219" t="s">
        <v>1029</v>
      </c>
      <c r="B524" s="119">
        <v>92682</v>
      </c>
      <c r="C524" s="220" t="s">
        <v>192</v>
      </c>
      <c r="D524" s="199" t="str">
        <f>IF(ISNUMBER(SEARCH("Com",B524)),VLOOKUP(B524,'[10]COMP.BG'!$A:$N,3,FALSE),VLOOKUP(B524,[10]SINAPI!$A:$M,2,FALSE))</f>
        <v>TÊ, EM FERRO GALVANIZADO, CONEXÃO ROSQUEADA, DN 32 (1 1/4"), INSTALADO EM REDE DE ALIMENTAÇÃO PARA SPRINKLER - FORNECIMENTO E INSTALAÇÃO. AF_10/2020</v>
      </c>
      <c r="E524" s="41" t="str">
        <f>IF(ISNUMBER(SEARCH("Com",B524)),VLOOKUP(B524,'[10]COMP.BG'!$A:$N,5,FALSE),VLOOKUP(B524,[10]SINAPI!$A:$M,4,FALSE))</f>
        <v>UN</v>
      </c>
      <c r="F524" s="258">
        <v>4</v>
      </c>
      <c r="G524" s="133" t="str">
        <f>IF(ISNUMBER(SEARCH("COM",B524)),VLOOKUP(B524,'[10]COMP.BG'!$A:$M,13,FALSE),VLOOKUP(B524,[10]SINAPI!A:M,7,FALSE))</f>
        <v>48,09</v>
      </c>
      <c r="H524" s="133" t="str">
        <f>IF(ISNUMBER(SEARCH("COM",B524)),VLOOKUP(B524,'[10]COMP.BG'!$A:$N,14,FALSE),VLOOKUP(B524,[10]SINAPI!A:N,6,FALSE))</f>
        <v>26,59</v>
      </c>
      <c r="I524" s="42">
        <f t="shared" si="317"/>
        <v>192.36</v>
      </c>
      <c r="J524" s="42">
        <f t="shared" si="318"/>
        <v>106.36</v>
      </c>
      <c r="K524" s="42">
        <f t="shared" si="319"/>
        <v>298.72000000000003</v>
      </c>
      <c r="L524" s="42">
        <f t="shared" si="320"/>
        <v>70.650000000000006</v>
      </c>
      <c r="M524" s="42">
        <f t="shared" si="321"/>
        <v>369.37</v>
      </c>
      <c r="N524" s="102">
        <f t="shared" si="322"/>
        <v>3.6937000073873983E-3</v>
      </c>
    </row>
    <row r="525" spans="1:14" s="40" customFormat="1" ht="25.5" x14ac:dyDescent="0.2">
      <c r="A525" s="219" t="s">
        <v>1030</v>
      </c>
      <c r="B525" s="119">
        <v>92683</v>
      </c>
      <c r="C525" s="220" t="s">
        <v>192</v>
      </c>
      <c r="D525" s="199" t="str">
        <f>IF(ISNUMBER(SEARCH("Com",B525)),VLOOKUP(B525,'[10]COMP.BG'!$A:$N,3,FALSE),VLOOKUP(B525,[10]SINAPI!$A:$M,2,FALSE))</f>
        <v>TÊ, EM FERRO GALVANIZADO, CONEXÃO ROSQUEADA, DN 40 (1 1/2"), INSTALADO EM REDE DE ALIMENTAÇÃO PARA SPRINKLER - FORNECIMENTO E INSTALAÇÃO. AF_10/2020</v>
      </c>
      <c r="E525" s="41" t="str">
        <f>IF(ISNUMBER(SEARCH("Com",B525)),VLOOKUP(B525,'[10]COMP.BG'!$A:$N,5,FALSE),VLOOKUP(B525,[10]SINAPI!$A:$M,4,FALSE))</f>
        <v>UN</v>
      </c>
      <c r="F525" s="258">
        <v>4</v>
      </c>
      <c r="G525" s="133" t="str">
        <f>IF(ISNUMBER(SEARCH("COM",B525)),VLOOKUP(B525,'[10]COMP.BG'!$A:$M,13,FALSE),VLOOKUP(B525,[10]SINAPI!A:M,7,FALSE))</f>
        <v>59,06</v>
      </c>
      <c r="H525" s="133" t="str">
        <f>IF(ISNUMBER(SEARCH("COM",B525)),VLOOKUP(B525,'[10]COMP.BG'!$A:$N,14,FALSE),VLOOKUP(B525,[10]SINAPI!A:N,6,FALSE))</f>
        <v>28,26</v>
      </c>
      <c r="I525" s="42">
        <f t="shared" si="317"/>
        <v>236.24</v>
      </c>
      <c r="J525" s="42">
        <f t="shared" si="318"/>
        <v>113.04</v>
      </c>
      <c r="K525" s="42">
        <f t="shared" si="319"/>
        <v>349.28000000000003</v>
      </c>
      <c r="L525" s="42">
        <f t="shared" si="320"/>
        <v>82.6</v>
      </c>
      <c r="M525" s="42">
        <f t="shared" si="321"/>
        <v>431.88</v>
      </c>
      <c r="N525" s="102">
        <f t="shared" si="322"/>
        <v>4.3188000086375978E-3</v>
      </c>
    </row>
    <row r="526" spans="1:14" s="40" customFormat="1" ht="25.5" x14ac:dyDescent="0.2">
      <c r="A526" s="219" t="s">
        <v>1031</v>
      </c>
      <c r="B526" s="119">
        <v>92684</v>
      </c>
      <c r="C526" s="220" t="s">
        <v>192</v>
      </c>
      <c r="D526" s="199" t="str">
        <f>IF(ISNUMBER(SEARCH("Com",B526)),VLOOKUP(B526,'[10]COMP.BG'!$A:$N,3,FALSE),VLOOKUP(B526,[10]SINAPI!$A:$M,2,FALSE))</f>
        <v>TÊ, EM FERRO GALVANIZADO, CONEXÃO ROSQUEADA, DN 50 (2"), INSTALADO EM REDE DE ALIMENTAÇÃO PARA SPRINKLER - FORNECIMENTO E INSTALAÇÃO. AF_10/2020</v>
      </c>
      <c r="E526" s="41" t="str">
        <f>IF(ISNUMBER(SEARCH("Com",B526)),VLOOKUP(B526,'[10]COMP.BG'!$A:$N,5,FALSE),VLOOKUP(B526,[10]SINAPI!$A:$M,4,FALSE))</f>
        <v>UN</v>
      </c>
      <c r="F526" s="258">
        <v>4</v>
      </c>
      <c r="G526" s="133" t="str">
        <f>IF(ISNUMBER(SEARCH("COM",B526)),VLOOKUP(B526,'[10]COMP.BG'!$A:$M,13,FALSE),VLOOKUP(B526,[10]SINAPI!A:M,7,FALSE))</f>
        <v>88,48</v>
      </c>
      <c r="H526" s="133" t="str">
        <f>IF(ISNUMBER(SEARCH("COM",B526)),VLOOKUP(B526,'[10]COMP.BG'!$A:$N,14,FALSE),VLOOKUP(B526,[10]SINAPI!A:N,6,FALSE))</f>
        <v>30,31</v>
      </c>
      <c r="I526" s="42">
        <f t="shared" si="317"/>
        <v>353.92</v>
      </c>
      <c r="J526" s="42">
        <f t="shared" si="318"/>
        <v>121.24</v>
      </c>
      <c r="K526" s="42">
        <f t="shared" si="319"/>
        <v>475.16</v>
      </c>
      <c r="L526" s="42">
        <f t="shared" si="320"/>
        <v>112.38</v>
      </c>
      <c r="M526" s="42">
        <f t="shared" si="321"/>
        <v>587.54</v>
      </c>
      <c r="N526" s="102">
        <f t="shared" si="322"/>
        <v>5.8754000117507959E-3</v>
      </c>
    </row>
    <row r="527" spans="1:14" s="40" customFormat="1" ht="25.5" x14ac:dyDescent="0.2">
      <c r="A527" s="219" t="s">
        <v>1032</v>
      </c>
      <c r="B527" s="119">
        <v>92685</v>
      </c>
      <c r="C527" s="220" t="s">
        <v>192</v>
      </c>
      <c r="D527" s="199" t="str">
        <f>IF(ISNUMBER(SEARCH("Com",B527)),VLOOKUP(B527,'[10]COMP.BG'!$A:$N,3,FALSE),VLOOKUP(B527,[10]SINAPI!$A:$M,2,FALSE))</f>
        <v>TÊ, EM FERRO GALVANIZADO, CONEXÃO ROSQUEADA, DN 65 (2 1/2"), INSTALADO EM REDE DE ALIMENTAÇÃO PARA SPRINKLER - FORNECIMENTO E INSTALAÇÃO. AF_10/2020</v>
      </c>
      <c r="E527" s="41" t="str">
        <f>IF(ISNUMBER(SEARCH("Com",B527)),VLOOKUP(B527,'[10]COMP.BG'!$A:$N,5,FALSE),VLOOKUP(B527,[10]SINAPI!$A:$M,4,FALSE))</f>
        <v>UN</v>
      </c>
      <c r="F527" s="258">
        <v>4</v>
      </c>
      <c r="G527" s="133" t="str">
        <f>IF(ISNUMBER(SEARCH("COM",B527)),VLOOKUP(B527,'[10]COMP.BG'!$A:$M,13,FALSE),VLOOKUP(B527,[10]SINAPI!A:M,7,FALSE))</f>
        <v>159,37</v>
      </c>
      <c r="H527" s="133" t="str">
        <f>IF(ISNUMBER(SEARCH("COM",B527)),VLOOKUP(B527,'[10]COMP.BG'!$A:$N,14,FALSE),VLOOKUP(B527,[10]SINAPI!A:N,6,FALSE))</f>
        <v>33,37</v>
      </c>
      <c r="I527" s="42">
        <f t="shared" si="317"/>
        <v>637.48</v>
      </c>
      <c r="J527" s="42">
        <f t="shared" si="318"/>
        <v>133.47999999999999</v>
      </c>
      <c r="K527" s="42">
        <f t="shared" si="319"/>
        <v>770.96</v>
      </c>
      <c r="L527" s="42">
        <f t="shared" si="320"/>
        <v>182.33</v>
      </c>
      <c r="M527" s="42">
        <f t="shared" si="321"/>
        <v>953.29000000000008</v>
      </c>
      <c r="N527" s="102">
        <f t="shared" si="322"/>
        <v>9.5329000190657945E-3</v>
      </c>
    </row>
    <row r="528" spans="1:14" s="40" customFormat="1" ht="25.5" x14ac:dyDescent="0.2">
      <c r="A528" s="219" t="s">
        <v>1033</v>
      </c>
      <c r="B528" s="119">
        <v>92686</v>
      </c>
      <c r="C528" s="220" t="s">
        <v>192</v>
      </c>
      <c r="D528" s="199" t="str">
        <f>IF(ISNUMBER(SEARCH("Com",B528)),VLOOKUP(B528,'[10]COMP.BG'!$A:$N,3,FALSE),VLOOKUP(B528,[10]SINAPI!$A:$M,2,FALSE))</f>
        <v>TÊ, EM FERRO GALVANIZADO, CONEXÃO ROSQUEADA, DN 80 (3"), INSTALADO EM REDE DE ALIMENTAÇÃO PARA SPRINKLER - FORNECIMENTO E INSTALAÇÃO. AF_10/2020</v>
      </c>
      <c r="E528" s="41" t="str">
        <f>IF(ISNUMBER(SEARCH("Com",B528)),VLOOKUP(B528,'[10]COMP.BG'!$A:$N,5,FALSE),VLOOKUP(B528,[10]SINAPI!$A:$M,4,FALSE))</f>
        <v>UN</v>
      </c>
      <c r="F528" s="258">
        <v>18</v>
      </c>
      <c r="G528" s="133" t="str">
        <f>IF(ISNUMBER(SEARCH("COM",B528)),VLOOKUP(B528,'[10]COMP.BG'!$A:$M,13,FALSE),VLOOKUP(B528,[10]SINAPI!A:M,7,FALSE))</f>
        <v>210,53</v>
      </c>
      <c r="H528" s="133" t="str">
        <f>IF(ISNUMBER(SEARCH("COM",B528)),VLOOKUP(B528,'[10]COMP.BG'!$A:$N,14,FALSE),VLOOKUP(B528,[10]SINAPI!A:N,6,FALSE))</f>
        <v>36,42</v>
      </c>
      <c r="I528" s="42">
        <f t="shared" si="317"/>
        <v>3789.54</v>
      </c>
      <c r="J528" s="42">
        <f t="shared" si="318"/>
        <v>655.56</v>
      </c>
      <c r="K528" s="42">
        <f t="shared" si="319"/>
        <v>4445.1000000000004</v>
      </c>
      <c r="L528" s="42">
        <f t="shared" si="320"/>
        <v>1051.27</v>
      </c>
      <c r="M528" s="42">
        <f t="shared" si="321"/>
        <v>5496.3700000000008</v>
      </c>
      <c r="N528" s="102">
        <f t="shared" si="322"/>
        <v>5.496370010992737E-2</v>
      </c>
    </row>
    <row r="529" spans="1:14" s="40" customFormat="1" ht="28.5" customHeight="1" x14ac:dyDescent="0.2">
      <c r="A529" s="219" t="s">
        <v>1034</v>
      </c>
      <c r="B529" s="114">
        <v>97535</v>
      </c>
      <c r="C529" s="220" t="s">
        <v>192</v>
      </c>
      <c r="D529" s="199" t="str">
        <f>IF(ISNUMBER(SEARCH("Com",B529)),VLOOKUP(B529,'[10]COMP.BG'!$A:$N,3,FALSE),VLOOKUP(B529,[10]SINAPI!$A:$M,2,FALSE))</f>
        <v>TUBO DE AÇO GALVANIZADO COM COSTURA, CLASSE MÉDIA, CONEXÃO ROSQUEADA, DN 25 (1"), INSTALADO EM REDE DE ALIMENTAÇÃO PARA SPRINKLER - FORNECIMENTO E INSTALAÇÃO. AF_10/2020</v>
      </c>
      <c r="E529" s="41" t="str">
        <f>IF(ISNUMBER(SEARCH("Com",B529)),VLOOKUP(B529,'[10]COMP.BG'!$A:$N,5,FALSE),VLOOKUP(B529,[10]SINAPI!$A:$M,4,FALSE))</f>
        <v>M</v>
      </c>
      <c r="F529" s="258">
        <v>18</v>
      </c>
      <c r="G529" s="133" t="str">
        <f>IF(ISNUMBER(SEARCH("COM",B529)),VLOOKUP(B529,'[10]COMP.BG'!$A:$M,13,FALSE),VLOOKUP(B529,[10]SINAPI!A:M,7,FALSE))</f>
        <v>53,23</v>
      </c>
      <c r="H529" s="133" t="str">
        <f>IF(ISNUMBER(SEARCH("COM",B529)),VLOOKUP(B529,'[10]COMP.BG'!$A:$N,14,FALSE),VLOOKUP(B529,[10]SINAPI!A:N,6,FALSE))</f>
        <v>10,87</v>
      </c>
      <c r="I529" s="42">
        <f t="shared" si="317"/>
        <v>958.14</v>
      </c>
      <c r="J529" s="42">
        <f t="shared" si="318"/>
        <v>195.66</v>
      </c>
      <c r="K529" s="42">
        <f t="shared" si="319"/>
        <v>1153.8</v>
      </c>
      <c r="L529" s="42">
        <f t="shared" si="320"/>
        <v>272.87</v>
      </c>
      <c r="M529" s="42">
        <f t="shared" si="321"/>
        <v>1426.67</v>
      </c>
      <c r="N529" s="102">
        <f t="shared" si="322"/>
        <v>1.4266700028533393E-2</v>
      </c>
    </row>
    <row r="530" spans="1:14" s="40" customFormat="1" ht="33" customHeight="1" x14ac:dyDescent="0.2">
      <c r="A530" s="219" t="s">
        <v>1035</v>
      </c>
      <c r="B530" s="114">
        <v>92652</v>
      </c>
      <c r="C530" s="220" t="s">
        <v>192</v>
      </c>
      <c r="D530" s="199" t="str">
        <f>IF(ISNUMBER(SEARCH("Com",B530)),VLOOKUP(B530,'[10]COMP.BG'!$A:$N,3,FALSE),VLOOKUP(B530,[10]SINAPI!$A:$M,2,FALSE))</f>
        <v>TUBO DE AÇO GALVANIZADO COM COSTURA, CLASSE MÉDIA, CONEXÃO ROSQUEADA, DN 32 (1 1/4"), INSTALADO EM REDE DE ALIMENTAÇÃO PARA SPRINKLER - FORNECIMENTO E INSTALAÇÃO. AF_10/2020</v>
      </c>
      <c r="E530" s="41" t="str">
        <f>IF(ISNUMBER(SEARCH("Com",B530)),VLOOKUP(B530,'[10]COMP.BG'!$A:$N,5,FALSE),VLOOKUP(B530,[10]SINAPI!$A:$M,4,FALSE))</f>
        <v>M</v>
      </c>
      <c r="F530" s="258">
        <v>18</v>
      </c>
      <c r="G530" s="133" t="str">
        <f>IF(ISNUMBER(SEARCH("COM",B530)),VLOOKUP(B530,'[10]COMP.BG'!$A:$M,13,FALSE),VLOOKUP(B530,[10]SINAPI!A:M,7,FALSE))</f>
        <v>66,36</v>
      </c>
      <c r="H530" s="133" t="str">
        <f>IF(ISNUMBER(SEARCH("COM",B530)),VLOOKUP(B530,'[10]COMP.BG'!$A:$N,14,FALSE),VLOOKUP(B530,[10]SINAPI!A:N,6,FALSE))</f>
        <v>11,51</v>
      </c>
      <c r="I530" s="42">
        <f t="shared" si="317"/>
        <v>1194.48</v>
      </c>
      <c r="J530" s="42">
        <f t="shared" si="318"/>
        <v>207.18</v>
      </c>
      <c r="K530" s="42">
        <f t="shared" si="319"/>
        <v>1401.66</v>
      </c>
      <c r="L530" s="42">
        <f t="shared" si="320"/>
        <v>331.49</v>
      </c>
      <c r="M530" s="42">
        <f t="shared" si="321"/>
        <v>1733.15</v>
      </c>
      <c r="N530" s="102">
        <f t="shared" ref="N530:N547" si="333">M530/$M$1018*100</f>
        <v>1.7331500034662991E-2</v>
      </c>
    </row>
    <row r="531" spans="1:14" s="40" customFormat="1" ht="33" customHeight="1" x14ac:dyDescent="0.2">
      <c r="A531" s="219" t="s">
        <v>1036</v>
      </c>
      <c r="B531" s="114">
        <v>92653</v>
      </c>
      <c r="C531" s="220" t="s">
        <v>192</v>
      </c>
      <c r="D531" s="199" t="str">
        <f>IF(ISNUMBER(SEARCH("Com",B531)),VLOOKUP(B531,'[10]COMP.BG'!$A:$N,3,FALSE),VLOOKUP(B531,[10]SINAPI!$A:$M,2,FALSE))</f>
        <v>TUBO DE AÇO GALVANIZADO COM COSTURA, CLASSE MÉDIA, CONEXÃO ROSQUEADA, DN 40 (1 1/2"), INSTALADO EM REDE DE ALIMENTAÇÃO PARA SPRINKLER - FORNECIMENTO E INSTALAÇÃO. AF_10/2020</v>
      </c>
      <c r="E531" s="41" t="str">
        <f>IF(ISNUMBER(SEARCH("Com",B531)),VLOOKUP(B531,'[10]COMP.BG'!$A:$N,5,FALSE),VLOOKUP(B531,[10]SINAPI!$A:$M,4,FALSE))</f>
        <v>M</v>
      </c>
      <c r="F531" s="258">
        <v>18</v>
      </c>
      <c r="G531" s="133" t="str">
        <f>IF(ISNUMBER(SEARCH("COM",B531)),VLOOKUP(B531,'[10]COMP.BG'!$A:$M,13,FALSE),VLOOKUP(B531,[10]SINAPI!A:M,7,FALSE))</f>
        <v>76,71</v>
      </c>
      <c r="H531" s="133" t="str">
        <f>IF(ISNUMBER(SEARCH("COM",B531)),VLOOKUP(B531,'[10]COMP.BG'!$A:$N,14,FALSE),VLOOKUP(B531,[10]SINAPI!A:N,6,FALSE))</f>
        <v>12,21</v>
      </c>
      <c r="I531" s="42">
        <f t="shared" ref="I531:I547" si="334">ROUND(F531*G531,2)</f>
        <v>1380.78</v>
      </c>
      <c r="J531" s="42">
        <f t="shared" ref="J531:J547" si="335">ROUND(F531*H531,2)</f>
        <v>219.78</v>
      </c>
      <c r="K531" s="42">
        <f t="shared" ref="K531:K547" si="336">I531+J531</f>
        <v>1600.56</v>
      </c>
      <c r="L531" s="42">
        <f t="shared" ref="L531:L547" si="337">ROUND($L$15*K531,2)</f>
        <v>378.53</v>
      </c>
      <c r="M531" s="42">
        <f t="shared" ref="M531:M547" si="338">K531+L531</f>
        <v>1979.09</v>
      </c>
      <c r="N531" s="102">
        <f t="shared" si="333"/>
        <v>1.9790900039581786E-2</v>
      </c>
    </row>
    <row r="532" spans="1:14" s="40" customFormat="1" ht="27" customHeight="1" x14ac:dyDescent="0.2">
      <c r="A532" s="219" t="s">
        <v>1037</v>
      </c>
      <c r="B532" s="114">
        <v>92654</v>
      </c>
      <c r="C532" s="220" t="s">
        <v>192</v>
      </c>
      <c r="D532" s="199" t="str">
        <f>IF(ISNUMBER(SEARCH("Com",B532)),VLOOKUP(B532,'[10]COMP.BG'!$A:$N,3,FALSE),VLOOKUP(B532,[10]SINAPI!$A:$M,2,FALSE))</f>
        <v>TUBO DE AÇO GALVANIZADO COM COSTURA, CLASSE MÉDIA, CONEXÃO ROSQUEADA, DN 50 (2"), INSTALADO EM REDE DE ALIMENTAÇÃO PARA SPRINKLER - FORNECIMENTO E INSTALAÇÃO. AF_10/2020</v>
      </c>
      <c r="E532" s="41" t="str">
        <f>IF(ISNUMBER(SEARCH("Com",B532)),VLOOKUP(B532,'[10]COMP.BG'!$A:$N,5,FALSE),VLOOKUP(B532,[10]SINAPI!$A:$M,4,FALSE))</f>
        <v>M</v>
      </c>
      <c r="F532" s="258">
        <v>18</v>
      </c>
      <c r="G532" s="133" t="str">
        <f>IF(ISNUMBER(SEARCH("COM",B532)),VLOOKUP(B532,'[10]COMP.BG'!$A:$M,13,FALSE),VLOOKUP(B532,[10]SINAPI!A:M,7,FALSE))</f>
        <v>109,10</v>
      </c>
      <c r="H532" s="133" t="str">
        <f>IF(ISNUMBER(SEARCH("COM",B532)),VLOOKUP(B532,'[10]COMP.BG'!$A:$N,14,FALSE),VLOOKUP(B532,[10]SINAPI!A:N,6,FALSE))</f>
        <v>13,09</v>
      </c>
      <c r="I532" s="42">
        <f t="shared" si="334"/>
        <v>1963.8</v>
      </c>
      <c r="J532" s="42">
        <f t="shared" si="335"/>
        <v>235.62</v>
      </c>
      <c r="K532" s="42">
        <f t="shared" si="336"/>
        <v>2199.42</v>
      </c>
      <c r="L532" s="42">
        <f t="shared" si="337"/>
        <v>520.16</v>
      </c>
      <c r="M532" s="42">
        <f t="shared" si="338"/>
        <v>2719.58</v>
      </c>
      <c r="N532" s="102">
        <f t="shared" si="333"/>
        <v>2.7195800054391581E-2</v>
      </c>
    </row>
    <row r="533" spans="1:14" s="40" customFormat="1" ht="30" customHeight="1" x14ac:dyDescent="0.2">
      <c r="A533" s="219" t="s">
        <v>1113</v>
      </c>
      <c r="B533" s="119">
        <v>92655</v>
      </c>
      <c r="C533" s="220" t="s">
        <v>192</v>
      </c>
      <c r="D533" s="199" t="str">
        <f>IF(ISNUMBER(SEARCH("Com",B533)),VLOOKUP(B533,'[10]COMP.BG'!$A:$N,3,FALSE),VLOOKUP(B533,[10]SINAPI!$A:$M,2,FALSE))</f>
        <v>TUBO DE AÇO GALVANIZADO COM COSTURA, CLASSE MÉDIA, CONEXÃO ROSQUEADA, DN 65 (2 1/2"), INSTALADO EM REDE DE ALIMENTAÇÃO PARA SPRINKLER - FORNECIMENTO E INSTALAÇÃO. AF_10/2020</v>
      </c>
      <c r="E533" s="41" t="str">
        <f>IF(ISNUMBER(SEARCH("Com",B533)),VLOOKUP(B533,'[10]COMP.BG'!$A:$N,5,FALSE),VLOOKUP(B533,[10]SINAPI!$A:$M,4,FALSE))</f>
        <v>M</v>
      </c>
      <c r="F533" s="258">
        <v>18</v>
      </c>
      <c r="G533" s="133" t="str">
        <f>IF(ISNUMBER(SEARCH("COM",B533)),VLOOKUP(B533,'[10]COMP.BG'!$A:$M,13,FALSE),VLOOKUP(B533,[10]SINAPI!A:M,7,FALSE))</f>
        <v>134,78</v>
      </c>
      <c r="H533" s="133" t="str">
        <f>IF(ISNUMBER(SEARCH("COM",B533)),VLOOKUP(B533,'[10]COMP.BG'!$A:$N,14,FALSE),VLOOKUP(B533,[10]SINAPI!A:N,6,FALSE))</f>
        <v>14,42</v>
      </c>
      <c r="I533" s="42">
        <f t="shared" si="334"/>
        <v>2426.04</v>
      </c>
      <c r="J533" s="42">
        <f t="shared" si="335"/>
        <v>259.56</v>
      </c>
      <c r="K533" s="42">
        <f t="shared" si="336"/>
        <v>2685.6</v>
      </c>
      <c r="L533" s="42">
        <f t="shared" si="337"/>
        <v>635.14</v>
      </c>
      <c r="M533" s="42">
        <f t="shared" si="338"/>
        <v>3320.74</v>
      </c>
      <c r="N533" s="102">
        <f t="shared" si="333"/>
        <v>3.3207400066414781E-2</v>
      </c>
    </row>
    <row r="534" spans="1:14" s="40" customFormat="1" ht="28.5" customHeight="1" x14ac:dyDescent="0.2">
      <c r="A534" s="219" t="s">
        <v>1114</v>
      </c>
      <c r="B534" s="119">
        <v>92656</v>
      </c>
      <c r="C534" s="220" t="s">
        <v>192</v>
      </c>
      <c r="D534" s="199" t="str">
        <f>IF(ISNUMBER(SEARCH("Com",B534)),VLOOKUP(B534,'[10]COMP.BG'!$A:$N,3,FALSE),VLOOKUP(B534,[10]SINAPI!$A:$M,2,FALSE))</f>
        <v>TUBO DE AÇO GALVANIZADO COM COSTURA, CLASSE MÉDIA, CONEXÃO ROSQUEADA, DN 80 (3"), INSTALADO EM REDE DE ALIMENTAÇÃO PARA SPRINKLER - FORNECIMENTO E INSTALAÇÃO. AF_10/2020</v>
      </c>
      <c r="E534" s="41" t="str">
        <f>IF(ISNUMBER(SEARCH("Com",B534)),VLOOKUP(B534,'[10]COMP.BG'!$A:$N,5,FALSE),VLOOKUP(B534,[10]SINAPI!$A:$M,4,FALSE))</f>
        <v>M</v>
      </c>
      <c r="F534" s="258">
        <v>62</v>
      </c>
      <c r="G534" s="133" t="str">
        <f>IF(ISNUMBER(SEARCH("COM",B534)),VLOOKUP(B534,'[10]COMP.BG'!$A:$M,13,FALSE),VLOOKUP(B534,[10]SINAPI!A:M,7,FALSE))</f>
        <v>180,14</v>
      </c>
      <c r="H534" s="133" t="str">
        <f>IF(ISNUMBER(SEARCH("COM",B534)),VLOOKUP(B534,'[10]COMP.BG'!$A:$N,14,FALSE),VLOOKUP(B534,[10]SINAPI!A:N,6,FALSE))</f>
        <v>15,72</v>
      </c>
      <c r="I534" s="42">
        <f t="shared" si="334"/>
        <v>11168.68</v>
      </c>
      <c r="J534" s="42">
        <f t="shared" si="335"/>
        <v>974.64</v>
      </c>
      <c r="K534" s="42">
        <f t="shared" si="336"/>
        <v>12143.32</v>
      </c>
      <c r="L534" s="42">
        <f t="shared" si="337"/>
        <v>2871.9</v>
      </c>
      <c r="M534" s="42">
        <f t="shared" si="338"/>
        <v>15015.22</v>
      </c>
      <c r="N534" s="102">
        <f t="shared" si="333"/>
        <v>0.15015220030030429</v>
      </c>
    </row>
    <row r="535" spans="1:14" s="40" customFormat="1" ht="34.5" customHeight="1" x14ac:dyDescent="0.2">
      <c r="A535" s="219" t="s">
        <v>1115</v>
      </c>
      <c r="B535" s="114">
        <v>97498</v>
      </c>
      <c r="C535" s="220" t="s">
        <v>192</v>
      </c>
      <c r="D535" s="199" t="str">
        <f>IF(ISNUMBER(SEARCH("Com",B535)),VLOOKUP(B535,'[10]COMP.BG'!$A:$N,3,FALSE),VLOOKUP(B535,[10]SINAPI!$A:$M,2,FALSE))</f>
        <v>TUBO DE AÇO GALVANIZADO COM COSTURA, CLASSE MÉDIA, DN 25 (1"), CONEXÃO ROSQUEADA, INSTALADO EM REDE DE ALIMENTAÇÃO PARA HIDRANTE - FORNECIMENTO E INSTALAÇÃO. AF_10/2020</v>
      </c>
      <c r="E535" s="41" t="str">
        <f>IF(ISNUMBER(SEARCH("Com",B535)),VLOOKUP(B535,'[10]COMP.BG'!$A:$N,5,FALSE),VLOOKUP(B535,[10]SINAPI!$A:$M,4,FALSE))</f>
        <v>M</v>
      </c>
      <c r="F535" s="258">
        <v>62</v>
      </c>
      <c r="G535" s="133" t="str">
        <f>IF(ISNUMBER(SEARCH("COM",B535)),VLOOKUP(B535,'[10]COMP.BG'!$A:$M,13,FALSE),VLOOKUP(B535,[10]SINAPI!A:M,7,FALSE))</f>
        <v>51,87</v>
      </c>
      <c r="H535" s="133" t="str">
        <f>IF(ISNUMBER(SEARCH("COM",B535)),VLOOKUP(B535,'[10]COMP.BG'!$A:$N,14,FALSE),VLOOKUP(B535,[10]SINAPI!A:N,6,FALSE))</f>
        <v>6,80</v>
      </c>
      <c r="I535" s="42">
        <f t="shared" si="334"/>
        <v>3215.94</v>
      </c>
      <c r="J535" s="42">
        <f t="shared" si="335"/>
        <v>421.6</v>
      </c>
      <c r="K535" s="42">
        <f t="shared" si="336"/>
        <v>3637.54</v>
      </c>
      <c r="L535" s="42">
        <f t="shared" si="337"/>
        <v>860.28</v>
      </c>
      <c r="M535" s="42">
        <f t="shared" si="338"/>
        <v>4497.82</v>
      </c>
      <c r="N535" s="102">
        <f t="shared" si="333"/>
        <v>4.4978200089956372E-2</v>
      </c>
    </row>
    <row r="536" spans="1:14" s="40" customFormat="1" ht="34.5" customHeight="1" x14ac:dyDescent="0.2">
      <c r="A536" s="219" t="s">
        <v>1116</v>
      </c>
      <c r="B536" s="114">
        <v>92364</v>
      </c>
      <c r="C536" s="220" t="s">
        <v>192</v>
      </c>
      <c r="D536" s="199" t="str">
        <f>IF(ISNUMBER(SEARCH("Com",B536)),VLOOKUP(B536,'[10]COMP.BG'!$A:$N,3,FALSE),VLOOKUP(B536,[10]SINAPI!$A:$M,2,FALSE))</f>
        <v>TUBO DE AÇO GALVANIZADO COM COSTURA, CLASSE MÉDIA, DN 32 (1 1/4"), CONEXÃO ROSQUEADA, INSTALADO EM REDE DE ALIMENTAÇÃO PARA HIDRANTE - FORNECIMENTO E INSTALAÇÃO. AF_10/2020</v>
      </c>
      <c r="E536" s="41" t="str">
        <f>IF(ISNUMBER(SEARCH("Com",B536)),VLOOKUP(B536,'[10]COMP.BG'!$A:$N,5,FALSE),VLOOKUP(B536,[10]SINAPI!$A:$M,4,FALSE))</f>
        <v>M</v>
      </c>
      <c r="F536" s="258">
        <v>37</v>
      </c>
      <c r="G536" s="133" t="str">
        <f>IF(ISNUMBER(SEARCH("COM",B536)),VLOOKUP(B536,'[10]COMP.BG'!$A:$M,13,FALSE),VLOOKUP(B536,[10]SINAPI!A:M,7,FALSE))</f>
        <v>65,00</v>
      </c>
      <c r="H536" s="133" t="str">
        <f>IF(ISNUMBER(SEARCH("COM",B536)),VLOOKUP(B536,'[10]COMP.BG'!$A:$N,14,FALSE),VLOOKUP(B536,[10]SINAPI!A:N,6,FALSE))</f>
        <v>7,44</v>
      </c>
      <c r="I536" s="42">
        <f t="shared" si="334"/>
        <v>2405</v>
      </c>
      <c r="J536" s="42">
        <f t="shared" si="335"/>
        <v>275.27999999999997</v>
      </c>
      <c r="K536" s="42">
        <f t="shared" si="336"/>
        <v>2680.2799999999997</v>
      </c>
      <c r="L536" s="42">
        <f t="shared" si="337"/>
        <v>633.89</v>
      </c>
      <c r="M536" s="42">
        <f t="shared" si="338"/>
        <v>3314.1699999999996</v>
      </c>
      <c r="N536" s="102">
        <f t="shared" si="333"/>
        <v>3.3141700066283378E-2</v>
      </c>
    </row>
    <row r="537" spans="1:14" s="40" customFormat="1" ht="28.5" customHeight="1" x14ac:dyDescent="0.2">
      <c r="A537" s="219" t="s">
        <v>1128</v>
      </c>
      <c r="B537" s="114">
        <v>92365</v>
      </c>
      <c r="C537" s="220" t="s">
        <v>192</v>
      </c>
      <c r="D537" s="199" t="str">
        <f>IF(ISNUMBER(SEARCH("Com",B537)),VLOOKUP(B537,'[10]COMP.BG'!$A:$N,3,FALSE),VLOOKUP(B537,[10]SINAPI!$A:$M,2,FALSE))</f>
        <v>TUBO DE AÇO GALVANIZADO COM COSTURA, CLASSE MÉDIA, DN 40 (1 1/2"), CONEXÃO ROSQUEADA, INSTALADO EM REDE DE ALIMENTAÇÃO PARA HIDRANTE - FORNECIMENTO E INSTALAÇÃO. AF_10/2020</v>
      </c>
      <c r="E537" s="41" t="str">
        <f>IF(ISNUMBER(SEARCH("Com",B537)),VLOOKUP(B537,'[10]COMP.BG'!$A:$N,5,FALSE),VLOOKUP(B537,[10]SINAPI!$A:$M,4,FALSE))</f>
        <v>M</v>
      </c>
      <c r="F537" s="258">
        <v>37</v>
      </c>
      <c r="G537" s="133" t="str">
        <f>IF(ISNUMBER(SEARCH("COM",B537)),VLOOKUP(B537,'[10]COMP.BG'!$A:$M,13,FALSE),VLOOKUP(B537,[10]SINAPI!A:M,7,FALSE))</f>
        <v>75,32</v>
      </c>
      <c r="H537" s="133" t="str">
        <f>IF(ISNUMBER(SEARCH("COM",B537)),VLOOKUP(B537,'[10]COMP.BG'!$A:$N,14,FALSE),VLOOKUP(B537,[10]SINAPI!A:N,6,FALSE))</f>
        <v>8,11</v>
      </c>
      <c r="I537" s="42">
        <f t="shared" si="334"/>
        <v>2786.84</v>
      </c>
      <c r="J537" s="42">
        <f t="shared" si="335"/>
        <v>300.07</v>
      </c>
      <c r="K537" s="42">
        <f t="shared" si="336"/>
        <v>3086.9100000000003</v>
      </c>
      <c r="L537" s="42">
        <f t="shared" si="337"/>
        <v>730.05</v>
      </c>
      <c r="M537" s="42">
        <f t="shared" si="338"/>
        <v>3816.96</v>
      </c>
      <c r="N537" s="102">
        <f t="shared" si="333"/>
        <v>3.8169600076339176E-2</v>
      </c>
    </row>
    <row r="538" spans="1:14" s="40" customFormat="1" ht="38.25" x14ac:dyDescent="0.2">
      <c r="A538" s="219" t="s">
        <v>1129</v>
      </c>
      <c r="B538" s="114">
        <v>92366</v>
      </c>
      <c r="C538" s="220" t="s">
        <v>192</v>
      </c>
      <c r="D538" s="199" t="str">
        <f>IF(ISNUMBER(SEARCH("Com",B538)),VLOOKUP(B538,'[10]COMP.BG'!$A:$N,3,FALSE),VLOOKUP(B538,[10]SINAPI!$A:$M,2,FALSE))</f>
        <v>TUBO DE AÇO GALVANIZADO COM COSTURA, CLASSE MÉDIA, DN 50 (2"), CONEXÃO ROSQUEADA, INSTALADO EM REDE DE ALIMENTAÇÃO PARA HIDRANTE - FORNECIMENTO E INSTALAÇÃO. AF_10/2020</v>
      </c>
      <c r="E538" s="41" t="str">
        <f>IF(ISNUMBER(SEARCH("Com",B538)),VLOOKUP(B538,'[10]COMP.BG'!$A:$N,5,FALSE),VLOOKUP(B538,[10]SINAPI!$A:$M,4,FALSE))</f>
        <v>M</v>
      </c>
      <c r="F538" s="258">
        <v>62</v>
      </c>
      <c r="G538" s="133" t="str">
        <f>IF(ISNUMBER(SEARCH("COM",B538)),VLOOKUP(B538,'[10]COMP.BG'!$A:$M,13,FALSE),VLOOKUP(B538,[10]SINAPI!A:M,7,FALSE))</f>
        <v>107,72</v>
      </c>
      <c r="H538" s="133" t="str">
        <f>IF(ISNUMBER(SEARCH("COM",B538)),VLOOKUP(B538,'[10]COMP.BG'!$A:$N,14,FALSE),VLOOKUP(B538,[10]SINAPI!A:N,6,FALSE))</f>
        <v>8,98</v>
      </c>
      <c r="I538" s="42">
        <f t="shared" si="334"/>
        <v>6678.64</v>
      </c>
      <c r="J538" s="42">
        <f t="shared" si="335"/>
        <v>556.76</v>
      </c>
      <c r="K538" s="42">
        <f t="shared" si="336"/>
        <v>7235.4000000000005</v>
      </c>
      <c r="L538" s="42">
        <f t="shared" si="337"/>
        <v>1711.17</v>
      </c>
      <c r="M538" s="42">
        <f t="shared" si="338"/>
        <v>8946.57</v>
      </c>
      <c r="N538" s="102">
        <f t="shared" si="333"/>
        <v>8.9465700178931351E-2</v>
      </c>
    </row>
    <row r="539" spans="1:14" s="40" customFormat="1" ht="38.25" x14ac:dyDescent="0.2">
      <c r="A539" s="219" t="s">
        <v>1130</v>
      </c>
      <c r="B539" s="114">
        <v>92367</v>
      </c>
      <c r="C539" s="220" t="s">
        <v>192</v>
      </c>
      <c r="D539" s="199" t="str">
        <f>IF(ISNUMBER(SEARCH("Com",B539)),VLOOKUP(B539,'[10]COMP.BG'!$A:$N,3,FALSE),VLOOKUP(B539,[10]SINAPI!$A:$M,2,FALSE))</f>
        <v>TUBO DE AÇO GALVANIZADO COM COSTURA, CLASSE MÉDIA, DN 65 (2 1/2"), CONEXÃO ROSQUEADA, INSTALADO EM REDE DE ALIMENTAÇÃO PARA HIDRANTE - FORNECIMENTO E INSTALAÇÃO. AF_10/2020</v>
      </c>
      <c r="E539" s="41" t="str">
        <f>IF(ISNUMBER(SEARCH("Com",B539)),VLOOKUP(B539,'[10]COMP.BG'!$A:$N,5,FALSE),VLOOKUP(B539,[10]SINAPI!$A:$M,4,FALSE))</f>
        <v>M</v>
      </c>
      <c r="F539" s="258">
        <v>62</v>
      </c>
      <c r="G539" s="133" t="str">
        <f>IF(ISNUMBER(SEARCH("COM",B539)),VLOOKUP(B539,'[10]COMP.BG'!$A:$M,13,FALSE),VLOOKUP(B539,[10]SINAPI!A:M,7,FALSE))</f>
        <v>133,36</v>
      </c>
      <c r="H539" s="133" t="str">
        <f>IF(ISNUMBER(SEARCH("COM",B539)),VLOOKUP(B539,'[10]COMP.BG'!$A:$N,14,FALSE),VLOOKUP(B539,[10]SINAPI!A:N,6,FALSE))</f>
        <v>10,25</v>
      </c>
      <c r="I539" s="42">
        <f t="shared" si="334"/>
        <v>8268.32</v>
      </c>
      <c r="J539" s="42">
        <f t="shared" si="335"/>
        <v>635.5</v>
      </c>
      <c r="K539" s="42">
        <f t="shared" si="336"/>
        <v>8903.82</v>
      </c>
      <c r="L539" s="42">
        <f t="shared" si="337"/>
        <v>2105.75</v>
      </c>
      <c r="M539" s="42">
        <f t="shared" si="338"/>
        <v>11009.57</v>
      </c>
      <c r="N539" s="102">
        <f t="shared" si="333"/>
        <v>0.11009570022019134</v>
      </c>
    </row>
    <row r="540" spans="1:14" s="40" customFormat="1" ht="38.25" x14ac:dyDescent="0.2">
      <c r="A540" s="219" t="s">
        <v>1131</v>
      </c>
      <c r="B540" s="114">
        <v>92368</v>
      </c>
      <c r="C540" s="220" t="s">
        <v>192</v>
      </c>
      <c r="D540" s="199" t="str">
        <f>IF(ISNUMBER(SEARCH("Com",B540)),VLOOKUP(B540,'[10]COMP.BG'!$A:$N,3,FALSE),VLOOKUP(B540,[10]SINAPI!$A:$M,2,FALSE))</f>
        <v>TUBO DE AÇO GALVANIZADO COM COSTURA, CLASSE MÉDIA, DN 80 (3"), CONEXÃO ROSQUEADA, INSTALADO EM REDE DE ALIMENTAÇÃO PARA HIDRANTE - FORNECIMENTO E INSTALAÇÃO. AF_10/2020</v>
      </c>
      <c r="E540" s="41" t="str">
        <f>IF(ISNUMBER(SEARCH("Com",B540)),VLOOKUP(B540,'[10]COMP.BG'!$A:$N,5,FALSE),VLOOKUP(B540,[10]SINAPI!$A:$M,4,FALSE))</f>
        <v>M</v>
      </c>
      <c r="F540" s="258">
        <v>4</v>
      </c>
      <c r="G540" s="133" t="str">
        <f>IF(ISNUMBER(SEARCH("COM",B540)),VLOOKUP(B540,'[10]COMP.BG'!$A:$M,13,FALSE),VLOOKUP(B540,[10]SINAPI!A:M,7,FALSE))</f>
        <v>178,73</v>
      </c>
      <c r="H540" s="133" t="str">
        <f>IF(ISNUMBER(SEARCH("COM",B540)),VLOOKUP(B540,'[10]COMP.BG'!$A:$N,14,FALSE),VLOOKUP(B540,[10]SINAPI!A:N,6,FALSE))</f>
        <v>11,54</v>
      </c>
      <c r="I540" s="42">
        <f t="shared" si="334"/>
        <v>714.92</v>
      </c>
      <c r="J540" s="42">
        <f t="shared" si="335"/>
        <v>46.16</v>
      </c>
      <c r="K540" s="42">
        <f t="shared" si="336"/>
        <v>761.07999999999993</v>
      </c>
      <c r="L540" s="42">
        <f t="shared" si="337"/>
        <v>180</v>
      </c>
      <c r="M540" s="42">
        <f t="shared" si="338"/>
        <v>941.07999999999993</v>
      </c>
      <c r="N540" s="102">
        <f t="shared" si="333"/>
        <v>9.410800018821594E-3</v>
      </c>
    </row>
    <row r="541" spans="1:14" s="40" customFormat="1" ht="25.5" x14ac:dyDescent="0.2">
      <c r="A541" s="219" t="s">
        <v>1132</v>
      </c>
      <c r="B541" s="114">
        <v>99625</v>
      </c>
      <c r="C541" s="220" t="s">
        <v>192</v>
      </c>
      <c r="D541" s="199" t="str">
        <f>IF(ISNUMBER(SEARCH("Com",B541)),VLOOKUP(B541,'[10]COMP.BG'!$A:$N,3,FALSE),VLOOKUP(B541,[10]SINAPI!$A:$M,2,FALSE))</f>
        <v>VÁLVULA DE RETENÇÃO HORIZONTAL, DE BRONZE, ROSCÁVEL, 3" - FORNECIMENTO E INSTALAÇÃO. AF_08/2021</v>
      </c>
      <c r="E541" s="41" t="str">
        <f>IF(ISNUMBER(SEARCH("Com",B541)),VLOOKUP(B541,'[10]COMP.BG'!$A:$N,5,FALSE),VLOOKUP(B541,[10]SINAPI!$A:$M,4,FALSE))</f>
        <v>UN</v>
      </c>
      <c r="F541" s="258">
        <v>4</v>
      </c>
      <c r="G541" s="133" t="str">
        <f>IF(ISNUMBER(SEARCH("COM",B541)),VLOOKUP(B541,'[10]COMP.BG'!$A:$M,13,FALSE),VLOOKUP(B541,[10]SINAPI!A:M,7,FALSE))</f>
        <v>319,20</v>
      </c>
      <c r="H541" s="133" t="str">
        <f>IF(ISNUMBER(SEARCH("COM",B541)),VLOOKUP(B541,'[10]COMP.BG'!$A:$N,14,FALSE),VLOOKUP(B541,[10]SINAPI!A:N,6,FALSE))</f>
        <v>23,83</v>
      </c>
      <c r="I541" s="42">
        <f t="shared" si="334"/>
        <v>1276.8</v>
      </c>
      <c r="J541" s="42">
        <f t="shared" si="335"/>
        <v>95.32</v>
      </c>
      <c r="K541" s="42">
        <f t="shared" si="336"/>
        <v>1372.12</v>
      </c>
      <c r="L541" s="42">
        <f t="shared" si="337"/>
        <v>324.51</v>
      </c>
      <c r="M541" s="42">
        <f t="shared" si="338"/>
        <v>1696.6299999999999</v>
      </c>
      <c r="N541" s="102">
        <f t="shared" si="333"/>
        <v>1.696630003393259E-2</v>
      </c>
    </row>
    <row r="542" spans="1:14" s="40" customFormat="1" ht="25.5" x14ac:dyDescent="0.2">
      <c r="A542" s="219" t="s">
        <v>1133</v>
      </c>
      <c r="B542" s="114">
        <v>99623</v>
      </c>
      <c r="C542" s="220" t="s">
        <v>192</v>
      </c>
      <c r="D542" s="199" t="str">
        <f>IF(ISNUMBER(SEARCH("Com",B542)),VLOOKUP(B542,'[10]COMP.BG'!$A:$N,3,FALSE),VLOOKUP(B542,[10]SINAPI!$A:$M,2,FALSE))</f>
        <v>VÁLVULA DE RETENÇÃO HORIZONTAL, DE BRONZE, ROSCÁVEL, 2"  - FORNECIMENTO E INSTALAÇÃO. AF_08/2021</v>
      </c>
      <c r="E542" s="41" t="str">
        <f>IF(ISNUMBER(SEARCH("Com",B542)),VLOOKUP(B542,'[10]COMP.BG'!$A:$N,5,FALSE),VLOOKUP(B542,[10]SINAPI!$A:$M,4,FALSE))</f>
        <v>UN</v>
      </c>
      <c r="F542" s="258">
        <v>4</v>
      </c>
      <c r="G542" s="133" t="str">
        <f>IF(ISNUMBER(SEARCH("COM",B542)),VLOOKUP(B542,'[10]COMP.BG'!$A:$M,13,FALSE),VLOOKUP(B542,[10]SINAPI!A:M,7,FALSE))</f>
        <v>162,40</v>
      </c>
      <c r="H542" s="133" t="str">
        <f>IF(ISNUMBER(SEARCH("COM",B542)),VLOOKUP(B542,'[10]COMP.BG'!$A:$N,14,FALSE),VLOOKUP(B542,[10]SINAPI!A:N,6,FALSE))</f>
        <v>14,21</v>
      </c>
      <c r="I542" s="42">
        <f t="shared" si="334"/>
        <v>649.6</v>
      </c>
      <c r="J542" s="42">
        <f t="shared" si="335"/>
        <v>56.84</v>
      </c>
      <c r="K542" s="42">
        <f t="shared" si="336"/>
        <v>706.44</v>
      </c>
      <c r="L542" s="42">
        <f t="shared" si="337"/>
        <v>167.07</v>
      </c>
      <c r="M542" s="42">
        <f t="shared" si="338"/>
        <v>873.51</v>
      </c>
      <c r="N542" s="102">
        <f t="shared" si="333"/>
        <v>8.7351000174701945E-3</v>
      </c>
    </row>
    <row r="543" spans="1:14" s="40" customFormat="1" ht="25.5" x14ac:dyDescent="0.2">
      <c r="A543" s="219" t="s">
        <v>1134</v>
      </c>
      <c r="B543" s="114">
        <v>99624</v>
      </c>
      <c r="C543" s="220" t="s">
        <v>192</v>
      </c>
      <c r="D543" s="199" t="str">
        <f>IF(ISNUMBER(SEARCH("Com",B543)),VLOOKUP(B543,'[10]COMP.BG'!$A:$N,3,FALSE),VLOOKUP(B543,[10]SINAPI!$A:$M,2,FALSE))</f>
        <v>VÁLVULA DE RETENÇÃO HORIZONTAL, DE BRONZE, ROSCÁVEL, 2 1/2" - FORNECIMENTO E INSTALAÇÃO. AF_08/2021</v>
      </c>
      <c r="E543" s="41" t="str">
        <f>IF(ISNUMBER(SEARCH("Com",B543)),VLOOKUP(B543,'[10]COMP.BG'!$A:$N,5,FALSE),VLOOKUP(B543,[10]SINAPI!$A:$M,4,FALSE))</f>
        <v>UN</v>
      </c>
      <c r="F543" s="258">
        <v>4</v>
      </c>
      <c r="G543" s="133" t="str">
        <f>IF(ISNUMBER(SEARCH("COM",B543)),VLOOKUP(B543,'[10]COMP.BG'!$A:$M,13,FALSE),VLOOKUP(B543,[10]SINAPI!A:M,7,FALSE))</f>
        <v>231,75</v>
      </c>
      <c r="H543" s="133" t="str">
        <f>IF(ISNUMBER(SEARCH("COM",B543)),VLOOKUP(B543,'[10]COMP.BG'!$A:$N,14,FALSE),VLOOKUP(B543,[10]SINAPI!A:N,6,FALSE))</f>
        <v>19,02</v>
      </c>
      <c r="I543" s="42">
        <f t="shared" si="334"/>
        <v>927</v>
      </c>
      <c r="J543" s="42">
        <f t="shared" si="335"/>
        <v>76.08</v>
      </c>
      <c r="K543" s="42">
        <f t="shared" si="336"/>
        <v>1003.08</v>
      </c>
      <c r="L543" s="42">
        <f t="shared" si="337"/>
        <v>237.23</v>
      </c>
      <c r="M543" s="42">
        <f t="shared" si="338"/>
        <v>1240.31</v>
      </c>
      <c r="N543" s="102">
        <f t="shared" si="333"/>
        <v>1.2403100024806192E-2</v>
      </c>
    </row>
    <row r="544" spans="1:14" s="40" customFormat="1" ht="25.5" x14ac:dyDescent="0.2">
      <c r="A544" s="219" t="s">
        <v>1135</v>
      </c>
      <c r="B544" s="114">
        <v>99621</v>
      </c>
      <c r="C544" s="220" t="s">
        <v>192</v>
      </c>
      <c r="D544" s="199" t="str">
        <f>IF(ISNUMBER(SEARCH("Com",B544)),VLOOKUP(B544,'[10]COMP.BG'!$A:$N,3,FALSE),VLOOKUP(B544,[10]SINAPI!$A:$M,2,FALSE))</f>
        <v>VÁLVULA DE RETENÇÃO HORIZONTAL, DE BRONZE, ROSCÁVEL, 1 1/4" - FORNECIMENTO E INSTALAÇÃO. AF_08/2021</v>
      </c>
      <c r="E544" s="41" t="str">
        <f>IF(ISNUMBER(SEARCH("Com",B544)),VLOOKUP(B544,'[10]COMP.BG'!$A:$N,5,FALSE),VLOOKUP(B544,[10]SINAPI!$A:$M,4,FALSE))</f>
        <v>UN</v>
      </c>
      <c r="F544" s="258">
        <v>4</v>
      </c>
      <c r="G544" s="133" t="str">
        <f>IF(ISNUMBER(SEARCH("COM",B544)),VLOOKUP(B544,'[10]COMP.BG'!$A:$M,13,FALSE),VLOOKUP(B544,[10]SINAPI!A:M,7,FALSE))</f>
        <v>103,54</v>
      </c>
      <c r="H544" s="133" t="str">
        <f>IF(ISNUMBER(SEARCH("COM",B544)),VLOOKUP(B544,'[10]COMP.BG'!$A:$N,14,FALSE),VLOOKUP(B544,[10]SINAPI!A:N,6,FALSE))</f>
        <v>8,44</v>
      </c>
      <c r="I544" s="42">
        <f t="shared" si="334"/>
        <v>414.16</v>
      </c>
      <c r="J544" s="42">
        <f t="shared" si="335"/>
        <v>33.76</v>
      </c>
      <c r="K544" s="42">
        <f t="shared" si="336"/>
        <v>447.92</v>
      </c>
      <c r="L544" s="42">
        <f t="shared" si="337"/>
        <v>105.93</v>
      </c>
      <c r="M544" s="42">
        <f t="shared" si="338"/>
        <v>553.85</v>
      </c>
      <c r="N544" s="102">
        <f t="shared" si="333"/>
        <v>5.538500011076997E-3</v>
      </c>
    </row>
    <row r="545" spans="1:14" s="40" customFormat="1" ht="25.5" x14ac:dyDescent="0.2">
      <c r="A545" s="219" t="s">
        <v>1136</v>
      </c>
      <c r="B545" s="114">
        <v>99634</v>
      </c>
      <c r="C545" s="220" t="s">
        <v>192</v>
      </c>
      <c r="D545" s="199" t="str">
        <f>IF(ISNUMBER(SEARCH("Com",B545)),VLOOKUP(B545,'[10]COMP.BG'!$A:$N,3,FALSE),VLOOKUP(B545,[10]SINAPI!$A:$M,2,FALSE))</f>
        <v>VÁLVULA DE RETENÇÃO VERTICAL, DE BRONZE, ROSCÁVEL, 4" - FORNECIMENTO E INSTALAÇÃO. AF_08/2021</v>
      </c>
      <c r="E545" s="41" t="str">
        <f>IF(ISNUMBER(SEARCH("Com",B545)),VLOOKUP(B545,'[10]COMP.BG'!$A:$N,5,FALSE),VLOOKUP(B545,[10]SINAPI!$A:$M,4,FALSE))</f>
        <v>UN</v>
      </c>
      <c r="F545" s="258">
        <v>4</v>
      </c>
      <c r="G545" s="133" t="str">
        <f>IF(ISNUMBER(SEARCH("COM",B545)),VLOOKUP(B545,'[10]COMP.BG'!$A:$M,13,FALSE),VLOOKUP(B545,[10]SINAPI!A:M,7,FALSE))</f>
        <v>341,55</v>
      </c>
      <c r="H545" s="133" t="str">
        <f>IF(ISNUMBER(SEARCH("COM",B545)),VLOOKUP(B545,'[10]COMP.BG'!$A:$N,14,FALSE),VLOOKUP(B545,[10]SINAPI!A:N,6,FALSE))</f>
        <v>30,23</v>
      </c>
      <c r="I545" s="42">
        <f t="shared" si="334"/>
        <v>1366.2</v>
      </c>
      <c r="J545" s="42">
        <f t="shared" si="335"/>
        <v>120.92</v>
      </c>
      <c r="K545" s="42">
        <f t="shared" si="336"/>
        <v>1487.1200000000001</v>
      </c>
      <c r="L545" s="42">
        <f t="shared" si="337"/>
        <v>351.7</v>
      </c>
      <c r="M545" s="42">
        <f t="shared" si="338"/>
        <v>1838.8200000000002</v>
      </c>
      <c r="N545" s="102">
        <f t="shared" si="333"/>
        <v>1.8388200036776391E-2</v>
      </c>
    </row>
    <row r="546" spans="1:14" s="40" customFormat="1" ht="25.5" x14ac:dyDescent="0.2">
      <c r="A546" s="219" t="s">
        <v>1137</v>
      </c>
      <c r="B546" s="114">
        <v>99633</v>
      </c>
      <c r="C546" s="220" t="s">
        <v>192</v>
      </c>
      <c r="D546" s="199" t="str">
        <f>IF(ISNUMBER(SEARCH("Com",B546)),VLOOKUP(B546,'[10]COMP.BG'!$A:$N,3,FALSE),VLOOKUP(B546,[10]SINAPI!$A:$M,2,FALSE))</f>
        <v>VÁLVULA DE RETENÇÃO VERTICAL, DE BRONZE, ROSCÁVEL, 3" - FORNECIMENTO E INSTALAÇÃO. AF_08/2021</v>
      </c>
      <c r="E546" s="41" t="str">
        <f>IF(ISNUMBER(SEARCH("Com",B546)),VLOOKUP(B546,'[10]COMP.BG'!$A:$N,5,FALSE),VLOOKUP(B546,[10]SINAPI!$A:$M,4,FALSE))</f>
        <v>UN</v>
      </c>
      <c r="F546" s="258">
        <v>4</v>
      </c>
      <c r="G546" s="133" t="str">
        <f>IF(ISNUMBER(SEARCH("COM",B546)),VLOOKUP(B546,'[10]COMP.BG'!$A:$M,13,FALSE),VLOOKUP(B546,[10]SINAPI!A:M,7,FALSE))</f>
        <v>199,05</v>
      </c>
      <c r="H546" s="133" t="str">
        <f>IF(ISNUMBER(SEARCH("COM",B546)),VLOOKUP(B546,'[10]COMP.BG'!$A:$N,14,FALSE),VLOOKUP(B546,[10]SINAPI!A:N,6,FALSE))</f>
        <v>23,83</v>
      </c>
      <c r="I546" s="42">
        <f t="shared" si="334"/>
        <v>796.2</v>
      </c>
      <c r="J546" s="42">
        <f t="shared" si="335"/>
        <v>95.32</v>
      </c>
      <c r="K546" s="42">
        <f t="shared" si="336"/>
        <v>891.52</v>
      </c>
      <c r="L546" s="42">
        <f t="shared" si="337"/>
        <v>210.84</v>
      </c>
      <c r="M546" s="42">
        <f t="shared" si="338"/>
        <v>1102.3599999999999</v>
      </c>
      <c r="N546" s="102">
        <f t="shared" si="333"/>
        <v>1.1023600022047192E-2</v>
      </c>
    </row>
    <row r="547" spans="1:14" s="40" customFormat="1" ht="25.5" x14ac:dyDescent="0.2">
      <c r="A547" s="219" t="s">
        <v>1610</v>
      </c>
      <c r="B547" s="114">
        <v>99632</v>
      </c>
      <c r="C547" s="220" t="s">
        <v>192</v>
      </c>
      <c r="D547" s="199" t="str">
        <f>IF(ISNUMBER(SEARCH("Com",B547)),VLOOKUP(B547,'[10]COMP.BG'!$A:$N,3,FALSE),VLOOKUP(B547,[10]SINAPI!$A:$M,2,FALSE))</f>
        <v>VÁLVULA DE RETENÇÃO VERTICAL, DE BRONZE, ROSCÁVEL, 2" - FORNECIMENTO E INSTALAÇÃO. AF_08/2021</v>
      </c>
      <c r="E547" s="41" t="str">
        <f>IF(ISNUMBER(SEARCH("Com",B547)),VLOOKUP(B547,'[10]COMP.BG'!$A:$N,5,FALSE),VLOOKUP(B547,[10]SINAPI!$A:$M,4,FALSE))</f>
        <v>UN</v>
      </c>
      <c r="F547" s="42">
        <v>2</v>
      </c>
      <c r="G547" s="133" t="str">
        <f>IF(ISNUMBER(SEARCH("COM",B547)),VLOOKUP(B547,'[10]COMP.BG'!$A:$M,13,FALSE),VLOOKUP(B547,[10]SINAPI!A:M,7,FALSE))</f>
        <v>92,16</v>
      </c>
      <c r="H547" s="133" t="str">
        <f>IF(ISNUMBER(SEARCH("COM",B547)),VLOOKUP(B547,'[10]COMP.BG'!$A:$N,14,FALSE),VLOOKUP(B547,[10]SINAPI!A:N,6,FALSE))</f>
        <v>14,22</v>
      </c>
      <c r="I547" s="42">
        <f t="shared" si="334"/>
        <v>184.32</v>
      </c>
      <c r="J547" s="42">
        <f t="shared" si="335"/>
        <v>28.44</v>
      </c>
      <c r="K547" s="42">
        <f t="shared" si="336"/>
        <v>212.76</v>
      </c>
      <c r="L547" s="42">
        <f t="shared" si="337"/>
        <v>50.32</v>
      </c>
      <c r="M547" s="42">
        <f t="shared" si="338"/>
        <v>263.08</v>
      </c>
      <c r="N547" s="102">
        <f t="shared" si="333"/>
        <v>2.630800005261598E-3</v>
      </c>
    </row>
    <row r="548" spans="1:14" x14ac:dyDescent="0.2">
      <c r="A548" s="213">
        <v>12</v>
      </c>
      <c r="B548" s="217"/>
      <c r="C548" s="221"/>
      <c r="D548" s="227" t="s">
        <v>88</v>
      </c>
      <c r="E548" s="215"/>
      <c r="F548" s="206"/>
      <c r="G548" s="206"/>
      <c r="H548" s="206"/>
      <c r="I548" s="207">
        <f t="shared" ref="I548:N548" si="339">SUM(I549:I645)</f>
        <v>355898.82999999984</v>
      </c>
      <c r="J548" s="207">
        <f t="shared" si="339"/>
        <v>59813.230000000047</v>
      </c>
      <c r="K548" s="207">
        <f t="shared" si="339"/>
        <v>415712.06000000017</v>
      </c>
      <c r="L548" s="207">
        <f t="shared" si="339"/>
        <v>98315.92</v>
      </c>
      <c r="M548" s="207">
        <f t="shared" si="339"/>
        <v>514027.98000000004</v>
      </c>
      <c r="N548" s="207">
        <f t="shared" si="339"/>
        <v>5.1402798102805578</v>
      </c>
    </row>
    <row r="549" spans="1:14" s="40" customFormat="1" x14ac:dyDescent="0.2">
      <c r="A549" s="198" t="s">
        <v>89</v>
      </c>
      <c r="B549" s="197"/>
      <c r="C549" s="222"/>
      <c r="D549" s="209" t="s">
        <v>1222</v>
      </c>
      <c r="E549" s="197"/>
      <c r="F549" s="255">
        <v>0</v>
      </c>
      <c r="G549" s="197"/>
      <c r="H549" s="197"/>
      <c r="I549" s="197"/>
      <c r="J549" s="197"/>
      <c r="K549" s="197"/>
      <c r="L549" s="197"/>
      <c r="M549" s="197"/>
      <c r="N549" s="216"/>
    </row>
    <row r="550" spans="1:14" s="40" customFormat="1" ht="25.5" x14ac:dyDescent="0.2">
      <c r="A550" s="219" t="s">
        <v>286</v>
      </c>
      <c r="B550" s="119" t="s">
        <v>1244</v>
      </c>
      <c r="C550" s="112" t="s">
        <v>197</v>
      </c>
      <c r="D550" s="199" t="str">
        <f>IF(ISNUMBER(SEARCH("Com",B550)),VLOOKUP(B550,'[10]COMP.BG'!$A:$N,3,FALSE),VLOOKUP(B550,[10]SINAPI!$A:$M,2,FALSE))</f>
        <v>CAIXA DE VENTILAÇÃO ESTANQUE VAZÃO 1.080 M³/H - REF.: SOLER E PALAU CAB250N + ACOPEL F400 + MFLG4 + APC + KSE-45 OU EQUIVALENTE.</v>
      </c>
      <c r="E550" s="41" t="str">
        <f>IF(ISNUMBER(SEARCH("Com",B550)),VLOOKUP(B550,'[10]COMP.BG'!$A:$N,5,FALSE),VLOOKUP(B550,[10]SINAPI!$A:$M,4,FALSE))</f>
        <v>UN</v>
      </c>
      <c r="F550" s="42">
        <v>3</v>
      </c>
      <c r="G550" s="133">
        <f>IF(ISNUMBER(SEARCH("COM",B550)),VLOOKUP(B550,'[10]COMP.BG'!$A:$M,13,FALSE),VLOOKUP(B550,[10]SINAPI!A:M,7,FALSE))</f>
        <v>2955.75</v>
      </c>
      <c r="H550" s="133">
        <f>IF(ISNUMBER(SEARCH("COM",B550)),VLOOKUP(B550,'[10]COMP.BG'!$A:$N,14,FALSE),VLOOKUP(B550,[10]SINAPI!A:N,6,FALSE))</f>
        <v>497.38</v>
      </c>
      <c r="I550" s="42">
        <f t="shared" ref="I550:I578" si="340">ROUND(F550*G550,2)</f>
        <v>8867.25</v>
      </c>
      <c r="J550" s="42">
        <f t="shared" ref="J550:J578" si="341">ROUND(F550*H550,2)</f>
        <v>1492.14</v>
      </c>
      <c r="K550" s="42">
        <f t="shared" ref="K550:K578" si="342">I550+J550</f>
        <v>10359.39</v>
      </c>
      <c r="L550" s="42">
        <f t="shared" ref="L550:L578" si="343">ROUND($L$15*K550,2)</f>
        <v>2450</v>
      </c>
      <c r="M550" s="42">
        <f t="shared" ref="M550:M578" si="344">K550+L550</f>
        <v>12809.39</v>
      </c>
      <c r="N550" s="102">
        <f t="shared" ref="N550:N585" si="345">M550/$M$1018*100</f>
        <v>0.12809390025618772</v>
      </c>
    </row>
    <row r="551" spans="1:14" s="40" customFormat="1" ht="25.5" x14ac:dyDescent="0.2">
      <c r="A551" s="219" t="s">
        <v>473</v>
      </c>
      <c r="B551" s="119" t="s">
        <v>1246</v>
      </c>
      <c r="C551" s="112" t="s">
        <v>197</v>
      </c>
      <c r="D551" s="199" t="str">
        <f>IF(ISNUMBER(SEARCH("Com",B551)),VLOOKUP(B551,'[10]COMP.BG'!$A:$N,3,FALSE),VLOOKUP(B551,[10]SINAPI!$A:$M,2,FALSE))</f>
        <v>CAIXA DE VENTILAÇÃO ESTANQUE VAZÃO 1.780 M³/H - REF.: SOLER E PALAU CAB250N + ACOPEL F400 + MFLG4 + APC + KSE-45 OU EQUIVALENTE.</v>
      </c>
      <c r="E551" s="41" t="str">
        <f>IF(ISNUMBER(SEARCH("Com",B551)),VLOOKUP(B551,'[10]COMP.BG'!$A:$N,5,FALSE),VLOOKUP(B551,[10]SINAPI!$A:$M,4,FALSE))</f>
        <v>UN</v>
      </c>
      <c r="F551" s="42">
        <v>3</v>
      </c>
      <c r="G551" s="133">
        <f>IF(ISNUMBER(SEARCH("COM",B551)),VLOOKUP(B551,'[10]COMP.BG'!$A:$M,13,FALSE),VLOOKUP(B551,[10]SINAPI!A:M,7,FALSE))</f>
        <v>3425.4500000000003</v>
      </c>
      <c r="H551" s="133">
        <f>IF(ISNUMBER(SEARCH("COM",B551)),VLOOKUP(B551,'[10]COMP.BG'!$A:$N,14,FALSE),VLOOKUP(B551,[10]SINAPI!A:N,6,FALSE))</f>
        <v>535.64</v>
      </c>
      <c r="I551" s="42">
        <f t="shared" ref="I551:I554" si="346">ROUND(F551*G551,2)</f>
        <v>10276.35</v>
      </c>
      <c r="J551" s="42">
        <f t="shared" ref="J551:J554" si="347">ROUND(F551*H551,2)</f>
        <v>1606.92</v>
      </c>
      <c r="K551" s="42">
        <f t="shared" ref="K551:K554" si="348">I551+J551</f>
        <v>11883.27</v>
      </c>
      <c r="L551" s="42">
        <f t="shared" ref="L551:L554" si="349">ROUND($L$15*K551,2)</f>
        <v>2810.39</v>
      </c>
      <c r="M551" s="42">
        <f t="shared" ref="M551:M554" si="350">K551+L551</f>
        <v>14693.66</v>
      </c>
      <c r="N551" s="102">
        <f t="shared" si="345"/>
        <v>0.14693660029387309</v>
      </c>
    </row>
    <row r="552" spans="1:14" s="40" customFormat="1" ht="25.5" x14ac:dyDescent="0.2">
      <c r="A552" s="219" t="s">
        <v>474</v>
      </c>
      <c r="B552" s="119" t="s">
        <v>1245</v>
      </c>
      <c r="C552" s="112" t="s">
        <v>197</v>
      </c>
      <c r="D552" s="199" t="str">
        <f>IF(ISNUMBER(SEARCH("Com",B552)),VLOOKUP(B552,'[10]COMP.BG'!$A:$N,3,FALSE),VLOOKUP(B552,[10]SINAPI!$A:$M,2,FALSE))</f>
        <v>CAIXA DE VENTILAÇÃO ESTANQUE VAZÃO 2.480 M³/H - REF.: SOLER E PALAU CAB250N + ACOPEL F400 + MFLG4 + APC + KSE-45 OU EQUIVALENTE.</v>
      </c>
      <c r="E552" s="41" t="str">
        <f>IF(ISNUMBER(SEARCH("Com",B552)),VLOOKUP(B552,'[10]COMP.BG'!$A:$N,5,FALSE),VLOOKUP(B552,[10]SINAPI!$A:$M,4,FALSE))</f>
        <v>UN</v>
      </c>
      <c r="F552" s="42">
        <v>3</v>
      </c>
      <c r="G552" s="133">
        <f>IF(ISNUMBER(SEARCH("COM",B552)),VLOOKUP(B552,'[10]COMP.BG'!$A:$M,13,FALSE),VLOOKUP(B552,[10]SINAPI!A:M,7,FALSE))</f>
        <v>3588.16</v>
      </c>
      <c r="H552" s="133">
        <f>IF(ISNUMBER(SEARCH("COM",B552)),VLOOKUP(B552,'[10]COMP.BG'!$A:$N,14,FALSE),VLOOKUP(B552,[10]SINAPI!A:N,6,FALSE))</f>
        <v>573.9</v>
      </c>
      <c r="I552" s="42">
        <f t="shared" si="346"/>
        <v>10764.48</v>
      </c>
      <c r="J552" s="42">
        <f t="shared" si="347"/>
        <v>1721.7</v>
      </c>
      <c r="K552" s="42">
        <f t="shared" si="348"/>
        <v>12486.18</v>
      </c>
      <c r="L552" s="42">
        <f t="shared" si="349"/>
        <v>2952.98</v>
      </c>
      <c r="M552" s="42">
        <f t="shared" si="350"/>
        <v>15439.16</v>
      </c>
      <c r="N552" s="102">
        <f t="shared" si="345"/>
        <v>0.1543916003087831</v>
      </c>
    </row>
    <row r="553" spans="1:14" s="40" customFormat="1" ht="25.5" x14ac:dyDescent="0.2">
      <c r="A553" s="219" t="s">
        <v>475</v>
      </c>
      <c r="B553" s="119" t="s">
        <v>1247</v>
      </c>
      <c r="C553" s="112" t="s">
        <v>197</v>
      </c>
      <c r="D553" s="199" t="str">
        <f>IF(ISNUMBER(SEARCH("Com",B553)),VLOOKUP(B553,'[10]COMP.BG'!$A:$N,3,FALSE),VLOOKUP(B553,[10]SINAPI!$A:$M,2,FALSE))</f>
        <v>CAIXA DE VENTILAÇÃO ESTANQUE VAZÃO 4.330 M³/H - REF.: SOLER E PALAU CAB250N + ACOPEL F400 + MFLG4 + APC + KSE-45 OU EQUIVALENTE.</v>
      </c>
      <c r="E553" s="41" t="str">
        <f>IF(ISNUMBER(SEARCH("Com",B553)),VLOOKUP(B553,'[10]COMP.BG'!$A:$N,5,FALSE),VLOOKUP(B553,[10]SINAPI!$A:$M,4,FALSE))</f>
        <v>UN</v>
      </c>
      <c r="F553" s="42">
        <v>1</v>
      </c>
      <c r="G553" s="133">
        <f>IF(ISNUMBER(SEARCH("COM",B553)),VLOOKUP(B553,'[10]COMP.BG'!$A:$M,13,FALSE),VLOOKUP(B553,[10]SINAPI!A:M,7,FALSE))</f>
        <v>5119.1000000000004</v>
      </c>
      <c r="H553" s="133">
        <f>IF(ISNUMBER(SEARCH("COM",B553)),VLOOKUP(B553,'[10]COMP.BG'!$A:$N,14,FALSE),VLOOKUP(B553,[10]SINAPI!A:N,6,FALSE))</f>
        <v>612.16</v>
      </c>
      <c r="I553" s="42">
        <f t="shared" si="346"/>
        <v>5119.1000000000004</v>
      </c>
      <c r="J553" s="42">
        <f t="shared" si="347"/>
        <v>612.16</v>
      </c>
      <c r="K553" s="42">
        <f t="shared" si="348"/>
        <v>5731.26</v>
      </c>
      <c r="L553" s="42">
        <f t="shared" si="349"/>
        <v>1355.44</v>
      </c>
      <c r="M553" s="42">
        <f t="shared" si="350"/>
        <v>7086.7000000000007</v>
      </c>
      <c r="N553" s="102">
        <f t="shared" si="345"/>
        <v>7.0867000141733971E-2</v>
      </c>
    </row>
    <row r="554" spans="1:14" s="40" customFormat="1" ht="25.5" x14ac:dyDescent="0.2">
      <c r="A554" s="219" t="s">
        <v>476</v>
      </c>
      <c r="B554" s="119" t="s">
        <v>1248</v>
      </c>
      <c r="C554" s="112" t="s">
        <v>197</v>
      </c>
      <c r="D554" s="199" t="str">
        <f>IF(ISNUMBER(SEARCH("Com",B554)),VLOOKUP(B554,'[10]COMP.BG'!$A:$N,3,FALSE),VLOOKUP(B554,[10]SINAPI!$A:$M,2,FALSE))</f>
        <v>CAIXA DE VENTILAÇÃO ESTANQUE VAZÃO 5.440 M³/H - REF.: SOLER E PALAU CAB250N + ACOPEL F400 + MFLG4 + APC + KSE-45 OU EQUIVALENTE.</v>
      </c>
      <c r="E554" s="41" t="str">
        <f>IF(ISNUMBER(SEARCH("Com",B554)),VLOOKUP(B554,'[10]COMP.BG'!$A:$N,5,FALSE),VLOOKUP(B554,[10]SINAPI!$A:$M,4,FALSE))</f>
        <v>UN</v>
      </c>
      <c r="F554" s="42">
        <v>1</v>
      </c>
      <c r="G554" s="133">
        <f>IF(ISNUMBER(SEARCH("COM",B554)),VLOOKUP(B554,'[10]COMP.BG'!$A:$M,13,FALSE),VLOOKUP(B554,[10]SINAPI!A:M,7,FALSE))</f>
        <v>5915.97</v>
      </c>
      <c r="H554" s="133">
        <f>IF(ISNUMBER(SEARCH("COM",B554)),VLOOKUP(B554,'[10]COMP.BG'!$A:$N,14,FALSE),VLOOKUP(B554,[10]SINAPI!A:N,6,FALSE))</f>
        <v>650.41999999999996</v>
      </c>
      <c r="I554" s="42">
        <f t="shared" si="346"/>
        <v>5915.97</v>
      </c>
      <c r="J554" s="42">
        <f t="shared" si="347"/>
        <v>650.41999999999996</v>
      </c>
      <c r="K554" s="42">
        <f t="shared" si="348"/>
        <v>6566.39</v>
      </c>
      <c r="L554" s="42">
        <f t="shared" si="349"/>
        <v>1552.95</v>
      </c>
      <c r="M554" s="42">
        <f t="shared" si="350"/>
        <v>8119.34</v>
      </c>
      <c r="N554" s="102">
        <f t="shared" si="345"/>
        <v>8.1193400162386756E-2</v>
      </c>
    </row>
    <row r="555" spans="1:14" s="40" customFormat="1" ht="25.5" x14ac:dyDescent="0.2">
      <c r="A555" s="219" t="s">
        <v>477</v>
      </c>
      <c r="B555" s="119" t="s">
        <v>1243</v>
      </c>
      <c r="C555" s="112" t="s">
        <v>197</v>
      </c>
      <c r="D555" s="199" t="str">
        <f>IF(ISNUMBER(SEARCH("Com",B555)),VLOOKUP(B555,'[10]COMP.BG'!$A:$N,3,FALSE),VLOOKUP(B555,[10]SINAPI!$A:$M,2,FALSE))</f>
        <v>CAIXA DE VENTILAÇÃO ESTANQUE VAZÃO 520 M³/H - REF.: SOLER E PALAU CAB250N + ACOPEL F400 + MFLG4 + APC + KSE-45 OU EQUIVALENTE.</v>
      </c>
      <c r="E555" s="41" t="str">
        <f>IF(ISNUMBER(SEARCH("Com",B555)),VLOOKUP(B555,'[10]COMP.BG'!$A:$N,5,FALSE),VLOOKUP(B555,[10]SINAPI!$A:$M,4,FALSE))</f>
        <v>UN</v>
      </c>
      <c r="F555" s="42">
        <v>3</v>
      </c>
      <c r="G555" s="133">
        <f>IF(ISNUMBER(SEARCH("COM",B555)),VLOOKUP(B555,'[10]COMP.BG'!$A:$M,13,FALSE),VLOOKUP(B555,[10]SINAPI!A:M,7,FALSE))</f>
        <v>2424.5500000000002</v>
      </c>
      <c r="H555" s="133">
        <f>IF(ISNUMBER(SEARCH("COM",B555)),VLOOKUP(B555,'[10]COMP.BG'!$A:$N,14,FALSE),VLOOKUP(B555,[10]SINAPI!A:N,6,FALSE))</f>
        <v>459.12</v>
      </c>
      <c r="I555" s="42">
        <f t="shared" ref="I555:I557" si="351">ROUND(F555*G555,2)</f>
        <v>7273.65</v>
      </c>
      <c r="J555" s="42">
        <f t="shared" ref="J555:J557" si="352">ROUND(F555*H555,2)</f>
        <v>1377.36</v>
      </c>
      <c r="K555" s="42">
        <f t="shared" ref="K555:K557" si="353">I555+J555</f>
        <v>8651.01</v>
      </c>
      <c r="L555" s="42">
        <f t="shared" ref="L555:L557" si="354">ROUND($L$15*K555,2)</f>
        <v>2045.96</v>
      </c>
      <c r="M555" s="42">
        <f t="shared" ref="M555:M557" si="355">K555+L555</f>
        <v>10696.970000000001</v>
      </c>
      <c r="N555" s="102">
        <f t="shared" si="345"/>
        <v>0.10696970021393935</v>
      </c>
    </row>
    <row r="556" spans="1:14" s="40" customFormat="1" ht="25.5" x14ac:dyDescent="0.2">
      <c r="A556" s="219" t="s">
        <v>1208</v>
      </c>
      <c r="B556" s="119" t="s">
        <v>1249</v>
      </c>
      <c r="C556" s="112" t="s">
        <v>197</v>
      </c>
      <c r="D556" s="199" t="str">
        <f>IF(ISNUMBER(SEARCH("Com",B556)),VLOOKUP(B556,'[10]COMP.BG'!$A:$N,3,FALSE),VLOOKUP(B556,[10]SINAPI!$A:$M,2,FALSE))</f>
        <v>CAIXA DE VENTILAÇÃO ESTANQUE VAZÃO 6.880 M³/H - REF.: SOLER E PALAU CAB250N + ACOPEL F400 + MFLG4 + APC + KSE-45 OU EQUIVALENTE.</v>
      </c>
      <c r="E556" s="41" t="str">
        <f>IF(ISNUMBER(SEARCH("Com",B556)),VLOOKUP(B556,'[10]COMP.BG'!$A:$N,5,FALSE),VLOOKUP(B556,[10]SINAPI!$A:$M,4,FALSE))</f>
        <v>UN</v>
      </c>
      <c r="F556" s="42">
        <v>1</v>
      </c>
      <c r="G556" s="133">
        <f>IF(ISNUMBER(SEARCH("COM",B556)),VLOOKUP(B556,'[10]COMP.BG'!$A:$M,13,FALSE),VLOOKUP(B556,[10]SINAPI!A:M,7,FALSE))</f>
        <v>6408.13</v>
      </c>
      <c r="H556" s="133">
        <f>IF(ISNUMBER(SEARCH("COM",B556)),VLOOKUP(B556,'[10]COMP.BG'!$A:$N,14,FALSE),VLOOKUP(B556,[10]SINAPI!A:N,6,FALSE))</f>
        <v>688.68000000000006</v>
      </c>
      <c r="I556" s="42">
        <f t="shared" si="351"/>
        <v>6408.13</v>
      </c>
      <c r="J556" s="42">
        <f t="shared" si="352"/>
        <v>688.68</v>
      </c>
      <c r="K556" s="42">
        <f t="shared" si="353"/>
        <v>7096.81</v>
      </c>
      <c r="L556" s="42">
        <f t="shared" si="354"/>
        <v>1678.4</v>
      </c>
      <c r="M556" s="42">
        <f t="shared" si="355"/>
        <v>8775.2100000000009</v>
      </c>
      <c r="N556" s="102">
        <f t="shared" si="345"/>
        <v>8.7752100175504152E-2</v>
      </c>
    </row>
    <row r="557" spans="1:14" s="40" customFormat="1" ht="25.5" x14ac:dyDescent="0.2">
      <c r="A557" s="219" t="s">
        <v>1209</v>
      </c>
      <c r="B557" s="119" t="s">
        <v>1250</v>
      </c>
      <c r="C557" s="112" t="s">
        <v>197</v>
      </c>
      <c r="D557" s="199" t="str">
        <f>IF(ISNUMBER(SEARCH("Com",B557)),VLOOKUP(B557,'[10]COMP.BG'!$A:$N,3,FALSE),VLOOKUP(B557,[10]SINAPI!$A:$M,2,FALSE))</f>
        <v>CAIXA DE VENTILAÇÃO ESTANQUE VAZÃO 7.280 M³/H - REF.: SOLER E PALAU CAB250N + ACOPEL F400 + MFLG4 + APC + KSE-45 OU EQUIVALENTE.</v>
      </c>
      <c r="E557" s="41" t="str">
        <f>IF(ISNUMBER(SEARCH("Com",B557)),VLOOKUP(B557,'[10]COMP.BG'!$A:$N,5,FALSE),VLOOKUP(B557,[10]SINAPI!$A:$M,4,FALSE))</f>
        <v>UN</v>
      </c>
      <c r="F557" s="42">
        <v>1</v>
      </c>
      <c r="G557" s="133">
        <f>IF(ISNUMBER(SEARCH("COM",B557)),VLOOKUP(B557,'[10]COMP.BG'!$A:$M,13,FALSE),VLOOKUP(B557,[10]SINAPI!A:M,7,FALSE))</f>
        <v>6423.2500000000009</v>
      </c>
      <c r="H557" s="133">
        <f>IF(ISNUMBER(SEARCH("COM",B557)),VLOOKUP(B557,'[10]COMP.BG'!$A:$N,14,FALSE),VLOOKUP(B557,[10]SINAPI!A:N,6,FALSE))</f>
        <v>726.93999999999994</v>
      </c>
      <c r="I557" s="42">
        <f t="shared" si="351"/>
        <v>6423.25</v>
      </c>
      <c r="J557" s="42">
        <f t="shared" si="352"/>
        <v>726.94</v>
      </c>
      <c r="K557" s="42">
        <f t="shared" si="353"/>
        <v>7150.1900000000005</v>
      </c>
      <c r="L557" s="42">
        <f t="shared" si="354"/>
        <v>1691.02</v>
      </c>
      <c r="M557" s="42">
        <f t="shared" si="355"/>
        <v>8841.2100000000009</v>
      </c>
      <c r="N557" s="102">
        <f t="shared" si="345"/>
        <v>8.841210017682416E-2</v>
      </c>
    </row>
    <row r="558" spans="1:14" s="40" customFormat="1" ht="25.5" x14ac:dyDescent="0.2">
      <c r="A558" s="219" t="s">
        <v>1210</v>
      </c>
      <c r="B558" s="119" t="s">
        <v>1235</v>
      </c>
      <c r="C558" s="112" t="s">
        <v>197</v>
      </c>
      <c r="D558" s="199" t="str">
        <f>IF(ISNUMBER(SEARCH("Com",B558)),VLOOKUP(B558,'[10]COMP.BG'!$A:$N,3,FALSE),VLOOKUP(B558,[10]SINAPI!$A:$M,2,FALSE))</f>
        <v>CONDICIONADOR DE AR TIPO SPLIT INVERTER, MODELO HI-WALL (PAREDE), CICLO FRIO, CAPACIDADE NOMINAL 12.000 BTU/H.</v>
      </c>
      <c r="E558" s="41" t="str">
        <f>IF(ISNUMBER(SEARCH("Com",B558)),VLOOKUP(B558,'[10]COMP.BG'!$A:$N,5,FALSE),VLOOKUP(B558,[10]SINAPI!$A:$M,4,FALSE))</f>
        <v>UN</v>
      </c>
      <c r="F558" s="42">
        <v>3</v>
      </c>
      <c r="G558" s="133">
        <f>IF(ISNUMBER(SEARCH("COM",B558)),VLOOKUP(B558,'[10]COMP.BG'!$A:$M,13,FALSE),VLOOKUP(B558,[10]SINAPI!A:M,7,FALSE))</f>
        <v>2406.9800000000005</v>
      </c>
      <c r="H558" s="133">
        <f>IF(ISNUMBER(SEARCH("COM",B558)),VLOOKUP(B558,'[10]COMP.BG'!$A:$N,14,FALSE),VLOOKUP(B558,[10]SINAPI!A:N,6,FALSE))</f>
        <v>535.64</v>
      </c>
      <c r="I558" s="42">
        <f t="shared" ref="I558:I563" si="356">ROUND(F558*G558,2)</f>
        <v>7220.94</v>
      </c>
      <c r="J558" s="42">
        <f t="shared" ref="J558:J563" si="357">ROUND(F558*H558,2)</f>
        <v>1606.92</v>
      </c>
      <c r="K558" s="42">
        <f t="shared" ref="K558:K563" si="358">I558+J558</f>
        <v>8827.86</v>
      </c>
      <c r="L558" s="42">
        <f t="shared" ref="L558:L563" si="359">ROUND($L$15*K558,2)</f>
        <v>2087.79</v>
      </c>
      <c r="M558" s="42">
        <f t="shared" ref="M558:M563" si="360">K558+L558</f>
        <v>10915.650000000001</v>
      </c>
      <c r="N558" s="102">
        <f t="shared" si="345"/>
        <v>0.10915650021831294</v>
      </c>
    </row>
    <row r="559" spans="1:14" s="40" customFormat="1" ht="25.5" x14ac:dyDescent="0.2">
      <c r="A559" s="219" t="s">
        <v>1211</v>
      </c>
      <c r="B559" s="119" t="s">
        <v>1236</v>
      </c>
      <c r="C559" s="112" t="s">
        <v>197</v>
      </c>
      <c r="D559" s="199" t="str">
        <f>IF(ISNUMBER(SEARCH("Com",B559)),VLOOKUP(B559,'[10]COMP.BG'!$A:$N,3,FALSE),VLOOKUP(B559,[10]SINAPI!$A:$M,2,FALSE))</f>
        <v>CONDICIONADOR DE AR TIPO SPLIT INVERTER, MODELO HI-WALL (PAREDE), CICLO FRIO, CAPACIDADE NOMINAL 18.000 BTU/H.</v>
      </c>
      <c r="E559" s="41" t="str">
        <f>IF(ISNUMBER(SEARCH("Com",B559)),VLOOKUP(B559,'[10]COMP.BG'!$A:$N,5,FALSE),VLOOKUP(B559,[10]SINAPI!$A:$M,4,FALSE))</f>
        <v>UN</v>
      </c>
      <c r="F559" s="42">
        <v>3</v>
      </c>
      <c r="G559" s="133">
        <f>IF(ISNUMBER(SEARCH("COM",B559)),VLOOKUP(B559,'[10]COMP.BG'!$A:$M,13,FALSE),VLOOKUP(B559,[10]SINAPI!A:M,7,FALSE))</f>
        <v>3500.92</v>
      </c>
      <c r="H559" s="133">
        <f>IF(ISNUMBER(SEARCH("COM",B559)),VLOOKUP(B559,'[10]COMP.BG'!$A:$N,14,FALSE),VLOOKUP(B559,[10]SINAPI!A:N,6,FALSE))</f>
        <v>612.16</v>
      </c>
      <c r="I559" s="42">
        <f t="shared" si="356"/>
        <v>10502.76</v>
      </c>
      <c r="J559" s="42">
        <f t="shared" si="357"/>
        <v>1836.48</v>
      </c>
      <c r="K559" s="42">
        <f t="shared" si="358"/>
        <v>12339.24</v>
      </c>
      <c r="L559" s="42">
        <f t="shared" si="359"/>
        <v>2918.23</v>
      </c>
      <c r="M559" s="42">
        <f t="shared" si="360"/>
        <v>15257.47</v>
      </c>
      <c r="N559" s="102">
        <f t="shared" si="345"/>
        <v>0.1525747003051493</v>
      </c>
    </row>
    <row r="560" spans="1:14" s="40" customFormat="1" ht="25.5" x14ac:dyDescent="0.2">
      <c r="A560" s="219" t="s">
        <v>1212</v>
      </c>
      <c r="B560" s="119" t="s">
        <v>1238</v>
      </c>
      <c r="C560" s="112" t="s">
        <v>197</v>
      </c>
      <c r="D560" s="199" t="str">
        <f>IF(ISNUMBER(SEARCH("Com",B560)),VLOOKUP(B560,'[10]COMP.BG'!$A:$N,3,FALSE),VLOOKUP(B560,[10]SINAPI!$A:$M,2,FALSE))</f>
        <v>CONDICIONADOR DE AR TIPO SPLIT INVERTER, MODELO HI-WALL (PAREDE), CICLO FRIO, CAPACIDADE NOMINAL 24.000 BTU/H.</v>
      </c>
      <c r="E560" s="41" t="str">
        <f>IF(ISNUMBER(SEARCH("Com",B560)),VLOOKUP(B560,'[10]COMP.BG'!$A:$N,5,FALSE),VLOOKUP(B560,[10]SINAPI!$A:$M,4,FALSE))</f>
        <v>UN</v>
      </c>
      <c r="F560" s="42">
        <v>3</v>
      </c>
      <c r="G560" s="133">
        <f>IF(ISNUMBER(SEARCH("COM",B560)),VLOOKUP(B560,'[10]COMP.BG'!$A:$M,13,FALSE),VLOOKUP(B560,[10]SINAPI!A:M,7,FALSE))</f>
        <v>4806.6500000000005</v>
      </c>
      <c r="H560" s="133">
        <f>IF(ISNUMBER(SEARCH("COM",B560)),VLOOKUP(B560,'[10]COMP.BG'!$A:$N,14,FALSE),VLOOKUP(B560,[10]SINAPI!A:N,6,FALSE))</f>
        <v>765.19999999999993</v>
      </c>
      <c r="I560" s="42">
        <f t="shared" si="356"/>
        <v>14419.95</v>
      </c>
      <c r="J560" s="42">
        <f t="shared" si="357"/>
        <v>2295.6</v>
      </c>
      <c r="K560" s="42">
        <f t="shared" si="358"/>
        <v>16715.55</v>
      </c>
      <c r="L560" s="42">
        <f t="shared" si="359"/>
        <v>3953.23</v>
      </c>
      <c r="M560" s="42">
        <f t="shared" si="360"/>
        <v>20668.78</v>
      </c>
      <c r="N560" s="102">
        <f t="shared" si="345"/>
        <v>0.20668780041337548</v>
      </c>
    </row>
    <row r="561" spans="1:14" s="40" customFormat="1" ht="25.5" x14ac:dyDescent="0.2">
      <c r="A561" s="219" t="s">
        <v>1213</v>
      </c>
      <c r="B561" s="119" t="s">
        <v>1234</v>
      </c>
      <c r="C561" s="112" t="s">
        <v>197</v>
      </c>
      <c r="D561" s="199" t="str">
        <f>IF(ISNUMBER(SEARCH("Com",B561)),VLOOKUP(B561,'[10]COMP.BG'!$A:$N,3,FALSE),VLOOKUP(B561,[10]SINAPI!$A:$M,2,FALSE))</f>
        <v>CONDICIONADOR DE AR TIPO SPLIT INVERTER, MODELO HI-WALL (PAREDE), CICLO FRIO, CAPACIDADE NOMINAL 9.000 BTU/H.</v>
      </c>
      <c r="E561" s="41" t="str">
        <f>IF(ISNUMBER(SEARCH("Com",B561)),VLOOKUP(B561,'[10]COMP.BG'!$A:$N,5,FALSE),VLOOKUP(B561,[10]SINAPI!$A:$M,4,FALSE))</f>
        <v>UN</v>
      </c>
      <c r="F561" s="42">
        <v>1</v>
      </c>
      <c r="G561" s="133">
        <f>IF(ISNUMBER(SEARCH("COM",B561)),VLOOKUP(B561,'[10]COMP.BG'!$A:$M,13,FALSE),VLOOKUP(B561,[10]SINAPI!A:M,7,FALSE))</f>
        <v>2142.0300000000002</v>
      </c>
      <c r="H561" s="133">
        <f>IF(ISNUMBER(SEARCH("COM",B561)),VLOOKUP(B561,'[10]COMP.BG'!$A:$N,14,FALSE),VLOOKUP(B561,[10]SINAPI!A:N,6,FALSE))</f>
        <v>459.12</v>
      </c>
      <c r="I561" s="42">
        <f t="shared" si="356"/>
        <v>2142.0300000000002</v>
      </c>
      <c r="J561" s="42">
        <f t="shared" si="357"/>
        <v>459.12</v>
      </c>
      <c r="K561" s="42">
        <f t="shared" si="358"/>
        <v>2601.15</v>
      </c>
      <c r="L561" s="42">
        <f t="shared" si="359"/>
        <v>615.16999999999996</v>
      </c>
      <c r="M561" s="42">
        <f t="shared" si="360"/>
        <v>3216.32</v>
      </c>
      <c r="N561" s="102">
        <f t="shared" si="345"/>
        <v>3.2163200064326387E-2</v>
      </c>
    </row>
    <row r="562" spans="1:14" s="40" customFormat="1" ht="25.5" x14ac:dyDescent="0.2">
      <c r="A562" s="219" t="s">
        <v>1214</v>
      </c>
      <c r="B562" s="119" t="s">
        <v>1347</v>
      </c>
      <c r="C562" s="112" t="s">
        <v>197</v>
      </c>
      <c r="D562" s="199" t="str">
        <f>IF(ISNUMBER(SEARCH("Com",B562)),VLOOKUP(B562,'[10]COMP.BG'!$A:$N,3,FALSE),VLOOKUP(B562,[10]SINAPI!$A:$M,2,FALSE))</f>
        <v>CONDICIONADOR DE AR TIPO SPLIT INVERTER, MODELO HI-WALL (PAREDE), CICLO QUENTE/FRIO, CAPACIDADE NOMINAL 12.000 BTU/H.</v>
      </c>
      <c r="E562" s="41" t="str">
        <f>IF(ISNUMBER(SEARCH("Com",B562)),VLOOKUP(B562,'[10]COMP.BG'!$A:$N,5,FALSE),VLOOKUP(B562,[10]SINAPI!$A:$M,4,FALSE))</f>
        <v>UN</v>
      </c>
      <c r="F562" s="42">
        <v>1</v>
      </c>
      <c r="G562" s="133">
        <f>IF(ISNUMBER(SEARCH("COM",B562)),VLOOKUP(B562,'[10]COMP.BG'!$A:$M,13,FALSE),VLOOKUP(B562,[10]SINAPI!A:M,7,FALSE))</f>
        <v>2310.6800000000003</v>
      </c>
      <c r="H562" s="133">
        <f>IF(ISNUMBER(SEARCH("COM",B562)),VLOOKUP(B562,'[10]COMP.BG'!$A:$N,14,FALSE),VLOOKUP(B562,[10]SINAPI!A:N,6,FALSE))</f>
        <v>535.64</v>
      </c>
      <c r="I562" s="42">
        <f t="shared" si="356"/>
        <v>2310.6799999999998</v>
      </c>
      <c r="J562" s="42">
        <f t="shared" si="357"/>
        <v>535.64</v>
      </c>
      <c r="K562" s="42">
        <f t="shared" si="358"/>
        <v>2846.3199999999997</v>
      </c>
      <c r="L562" s="42">
        <f t="shared" si="359"/>
        <v>673.15</v>
      </c>
      <c r="M562" s="42">
        <f t="shared" si="360"/>
        <v>3519.47</v>
      </c>
      <c r="N562" s="102">
        <f t="shared" si="345"/>
        <v>3.5194700070389377E-2</v>
      </c>
    </row>
    <row r="563" spans="1:14" s="40" customFormat="1" ht="25.5" x14ac:dyDescent="0.2">
      <c r="A563" s="219" t="s">
        <v>1215</v>
      </c>
      <c r="B563" s="119" t="s">
        <v>1348</v>
      </c>
      <c r="C563" s="112" t="s">
        <v>197</v>
      </c>
      <c r="D563" s="199" t="str">
        <f>IF(ISNUMBER(SEARCH("Com",B563)),VLOOKUP(B563,'[10]COMP.BG'!$A:$N,3,FALSE),VLOOKUP(B563,[10]SINAPI!$A:$M,2,FALSE))</f>
        <v>CONDICIONADOR DE AR TIPO SPLIT INVERTER, MODELO HI-WALL (PAREDE), CICLO QUENTE/FRIO, CAPACIDADE NOMINAL 18.000 BTU/H.</v>
      </c>
      <c r="E563" s="41" t="str">
        <f>IF(ISNUMBER(SEARCH("Com",B563)),VLOOKUP(B563,'[10]COMP.BG'!$A:$N,5,FALSE),VLOOKUP(B563,[10]SINAPI!$A:$M,4,FALSE))</f>
        <v>UN</v>
      </c>
      <c r="F563" s="42">
        <v>3</v>
      </c>
      <c r="G563" s="133">
        <f>IF(ISNUMBER(SEARCH("COM",B563)),VLOOKUP(B563,'[10]COMP.BG'!$A:$M,13,FALSE),VLOOKUP(B563,[10]SINAPI!A:M,7,FALSE))</f>
        <v>3590.92</v>
      </c>
      <c r="H563" s="133">
        <f>IF(ISNUMBER(SEARCH("COM",B563)),VLOOKUP(B563,'[10]COMP.BG'!$A:$N,14,FALSE),VLOOKUP(B563,[10]SINAPI!A:N,6,FALSE))</f>
        <v>612.16</v>
      </c>
      <c r="I563" s="42">
        <f t="shared" si="356"/>
        <v>10772.76</v>
      </c>
      <c r="J563" s="42">
        <f t="shared" si="357"/>
        <v>1836.48</v>
      </c>
      <c r="K563" s="42">
        <f t="shared" si="358"/>
        <v>12609.24</v>
      </c>
      <c r="L563" s="42">
        <f t="shared" si="359"/>
        <v>2982.09</v>
      </c>
      <c r="M563" s="42">
        <f t="shared" si="360"/>
        <v>15591.33</v>
      </c>
      <c r="N563" s="102">
        <f t="shared" si="345"/>
        <v>0.15591330031182651</v>
      </c>
    </row>
    <row r="564" spans="1:14" s="40" customFormat="1" ht="25.5" x14ac:dyDescent="0.2">
      <c r="A564" s="219" t="s">
        <v>1216</v>
      </c>
      <c r="B564" s="119" t="s">
        <v>1349</v>
      </c>
      <c r="C564" s="112" t="s">
        <v>197</v>
      </c>
      <c r="D564" s="199" t="str">
        <f>IF(ISNUMBER(SEARCH("Com",B564)),VLOOKUP(B564,'[10]COMP.BG'!$A:$N,3,FALSE),VLOOKUP(B564,[10]SINAPI!$A:$M,2,FALSE))</f>
        <v>CONDICIONADOR DE AR TIPO SPLIT INVERTER, MODELO HI-WALL (PAREDE), CICLO QUENTE/FRIO, CAPACIDADE NOMINAL 36.000 BTU/H.</v>
      </c>
      <c r="E564" s="41" t="str">
        <f>IF(ISNUMBER(SEARCH("Com",B564)),VLOOKUP(B564,'[10]COMP.BG'!$A:$N,5,FALSE),VLOOKUP(B564,[10]SINAPI!$A:$M,4,FALSE))</f>
        <v>UN</v>
      </c>
      <c r="F564" s="42">
        <v>1</v>
      </c>
      <c r="G564" s="133">
        <f>IF(ISNUMBER(SEARCH("COM",B564)),VLOOKUP(B564,'[10]COMP.BG'!$A:$M,13,FALSE),VLOOKUP(B564,[10]SINAPI!A:M,7,FALSE))</f>
        <v>11771.16</v>
      </c>
      <c r="H564" s="133">
        <f>IF(ISNUMBER(SEARCH("COM",B564)),VLOOKUP(B564,'[10]COMP.BG'!$A:$N,14,FALSE),VLOOKUP(B564,[10]SINAPI!A:N,6,FALSE))</f>
        <v>688.68000000000006</v>
      </c>
      <c r="I564" s="42">
        <f t="shared" si="340"/>
        <v>11771.16</v>
      </c>
      <c r="J564" s="42">
        <f t="shared" si="341"/>
        <v>688.68</v>
      </c>
      <c r="K564" s="42">
        <f t="shared" si="342"/>
        <v>12459.84</v>
      </c>
      <c r="L564" s="42">
        <f t="shared" si="343"/>
        <v>2946.75</v>
      </c>
      <c r="M564" s="42">
        <f t="shared" si="344"/>
        <v>15406.59</v>
      </c>
      <c r="N564" s="102">
        <f t="shared" si="345"/>
        <v>0.15406590030813172</v>
      </c>
    </row>
    <row r="565" spans="1:14" s="40" customFormat="1" ht="25.5" x14ac:dyDescent="0.2">
      <c r="A565" s="219" t="s">
        <v>1217</v>
      </c>
      <c r="B565" s="119" t="s">
        <v>1350</v>
      </c>
      <c r="C565" s="112" t="s">
        <v>197</v>
      </c>
      <c r="D565" s="199" t="str">
        <f>IF(ISNUMBER(SEARCH("Com",B565)),VLOOKUP(B565,'[10]COMP.BG'!$A:$N,3,FALSE),VLOOKUP(B565,[10]SINAPI!$A:$M,2,FALSE))</f>
        <v>CONDICIONADOR DE AR TIPO SPLIT INVERTER, MODELO HI-WALL (PAREDE), CICLO QUENTE/FRIO, CAPACIDADE NOMINAL 48.000 BTU/H.</v>
      </c>
      <c r="E565" s="41" t="str">
        <f>IF(ISNUMBER(SEARCH("Com",B565)),VLOOKUP(B565,'[10]COMP.BG'!$A:$N,5,FALSE),VLOOKUP(B565,[10]SINAPI!$A:$M,4,FALSE))</f>
        <v>UN</v>
      </c>
      <c r="F565" s="42">
        <v>1</v>
      </c>
      <c r="G565" s="133">
        <f>IF(ISNUMBER(SEARCH("COM",B565)),VLOOKUP(B565,'[10]COMP.BG'!$A:$M,13,FALSE),VLOOKUP(B565,[10]SINAPI!A:M,7,FALSE))</f>
        <v>14701.4</v>
      </c>
      <c r="H565" s="133">
        <f>IF(ISNUMBER(SEARCH("COM",B565)),VLOOKUP(B565,'[10]COMP.BG'!$A:$N,14,FALSE),VLOOKUP(B565,[10]SINAPI!A:N,6,FALSE))</f>
        <v>765.19999999999993</v>
      </c>
      <c r="I565" s="42">
        <f t="shared" si="340"/>
        <v>14701.4</v>
      </c>
      <c r="J565" s="42">
        <f t="shared" si="341"/>
        <v>765.2</v>
      </c>
      <c r="K565" s="42">
        <f t="shared" si="342"/>
        <v>15466.6</v>
      </c>
      <c r="L565" s="42">
        <f t="shared" si="343"/>
        <v>3657.85</v>
      </c>
      <c r="M565" s="42">
        <f t="shared" si="344"/>
        <v>19124.45</v>
      </c>
      <c r="N565" s="102">
        <f t="shared" si="345"/>
        <v>0.19124450038248891</v>
      </c>
    </row>
    <row r="566" spans="1:14" s="40" customFormat="1" ht="25.5" x14ac:dyDescent="0.2">
      <c r="A566" s="219" t="s">
        <v>1218</v>
      </c>
      <c r="B566" s="119" t="s">
        <v>1346</v>
      </c>
      <c r="C566" s="112" t="s">
        <v>197</v>
      </c>
      <c r="D566" s="199" t="str">
        <f>IF(ISNUMBER(SEARCH("Com",B566)),VLOOKUP(B566,'[10]COMP.BG'!$A:$N,3,FALSE),VLOOKUP(B566,[10]SINAPI!$A:$M,2,FALSE))</f>
        <v>CONDICIONADOR DE AR TIPO SPLIT INVERTER, MODELO HI-WALL (PAREDE), CICLO QUENTE/FRIO, CAPACIDADE NOMINAL 9.000 BTU/H.</v>
      </c>
      <c r="E566" s="41" t="str">
        <f>IF(ISNUMBER(SEARCH("Com",B566)),VLOOKUP(B566,'[10]COMP.BG'!$A:$N,5,FALSE),VLOOKUP(B566,[10]SINAPI!$A:$M,4,FALSE))</f>
        <v>UN</v>
      </c>
      <c r="F566" s="42">
        <v>1</v>
      </c>
      <c r="G566" s="133">
        <f>IF(ISNUMBER(SEARCH("COM",B566)),VLOOKUP(B566,'[10]COMP.BG'!$A:$M,13,FALSE),VLOOKUP(B566,[10]SINAPI!A:M,7,FALSE))</f>
        <v>2270.44</v>
      </c>
      <c r="H566" s="133">
        <f>IF(ISNUMBER(SEARCH("COM",B566)),VLOOKUP(B566,'[10]COMP.BG'!$A:$N,14,FALSE),VLOOKUP(B566,[10]SINAPI!A:N,6,FALSE))</f>
        <v>459.12</v>
      </c>
      <c r="I566" s="42">
        <f t="shared" si="340"/>
        <v>2270.44</v>
      </c>
      <c r="J566" s="42">
        <f t="shared" si="341"/>
        <v>459.12</v>
      </c>
      <c r="K566" s="42">
        <f t="shared" si="342"/>
        <v>2729.56</v>
      </c>
      <c r="L566" s="42">
        <f t="shared" si="343"/>
        <v>645.54</v>
      </c>
      <c r="M566" s="42">
        <f t="shared" si="344"/>
        <v>3375.1</v>
      </c>
      <c r="N566" s="102">
        <f t="shared" si="345"/>
        <v>3.3751000067501979E-2</v>
      </c>
    </row>
    <row r="567" spans="1:14" s="40" customFormat="1" ht="25.5" x14ac:dyDescent="0.2">
      <c r="A567" s="219" t="s">
        <v>1219</v>
      </c>
      <c r="B567" s="119" t="s">
        <v>1237</v>
      </c>
      <c r="C567" s="112" t="s">
        <v>197</v>
      </c>
      <c r="D567" s="199" t="str">
        <f>IF(ISNUMBER(SEARCH("Com",B567)),VLOOKUP(B567,'[10]COMP.BG'!$A:$N,3,FALSE),VLOOKUP(B567,[10]SINAPI!$A:$M,2,FALSE))</f>
        <v>CONDICIONADOR DE AR TIPO SPLIT INVERTER, MODELO PISO TETO, CICLO FRIO, CAPACIDADE NOMINAL 18.000 BTU/H.</v>
      </c>
      <c r="E567" s="41" t="str">
        <f>IF(ISNUMBER(SEARCH("Com",B567)),VLOOKUP(B567,'[10]COMP.BG'!$A:$N,5,FALSE),VLOOKUP(B567,[10]SINAPI!$A:$M,4,FALSE))</f>
        <v>UN</v>
      </c>
      <c r="F567" s="42">
        <v>1</v>
      </c>
      <c r="G567" s="133">
        <f>IF(ISNUMBER(SEARCH("COM",B567)),VLOOKUP(B567,'[10]COMP.BG'!$A:$M,13,FALSE),VLOOKUP(B567,[10]SINAPI!A:M,7,FALSE))</f>
        <v>8724.06</v>
      </c>
      <c r="H567" s="133">
        <f>IF(ISNUMBER(SEARCH("COM",B567)),VLOOKUP(B567,'[10]COMP.BG'!$A:$N,14,FALSE),VLOOKUP(B567,[10]SINAPI!A:N,6,FALSE))</f>
        <v>688.68000000000006</v>
      </c>
      <c r="I567" s="42">
        <f t="shared" si="340"/>
        <v>8724.06</v>
      </c>
      <c r="J567" s="42">
        <f t="shared" si="341"/>
        <v>688.68</v>
      </c>
      <c r="K567" s="42">
        <f t="shared" si="342"/>
        <v>9412.74</v>
      </c>
      <c r="L567" s="42">
        <f t="shared" si="343"/>
        <v>2226.11</v>
      </c>
      <c r="M567" s="42">
        <f t="shared" si="344"/>
        <v>11638.85</v>
      </c>
      <c r="N567" s="102">
        <f t="shared" si="345"/>
        <v>0.11638850023277694</v>
      </c>
    </row>
    <row r="568" spans="1:14" s="40" customFormat="1" ht="25.5" x14ac:dyDescent="0.2">
      <c r="A568" s="219" t="s">
        <v>1220</v>
      </c>
      <c r="B568" s="119" t="s">
        <v>1239</v>
      </c>
      <c r="C568" s="112" t="s">
        <v>197</v>
      </c>
      <c r="D568" s="199" t="str">
        <f>IF(ISNUMBER(SEARCH("Com",B568)),VLOOKUP(B568,'[10]COMP.BG'!$A:$N,3,FALSE),VLOOKUP(B568,[10]SINAPI!$A:$M,2,FALSE))</f>
        <v>CONDICIONADOR DE AR TIPO SPLIT INVERTER, MODELO PISO TETO, CICLO FRIO, CAPACIDADE NOMINAL 24.000 BTU/H.</v>
      </c>
      <c r="E568" s="41" t="str">
        <f>IF(ISNUMBER(SEARCH("Com",B568)),VLOOKUP(B568,'[10]COMP.BG'!$A:$N,5,FALSE),VLOOKUP(B568,[10]SINAPI!$A:$M,4,FALSE))</f>
        <v>UN</v>
      </c>
      <c r="F568" s="42">
        <v>1</v>
      </c>
      <c r="G568" s="133">
        <f>IF(ISNUMBER(SEARCH("COM",B568)),VLOOKUP(B568,'[10]COMP.BG'!$A:$M,13,FALSE),VLOOKUP(B568,[10]SINAPI!A:M,7,FALSE))</f>
        <v>9777.68</v>
      </c>
      <c r="H568" s="133">
        <f>IF(ISNUMBER(SEARCH("COM",B568)),VLOOKUP(B568,'[10]COMP.BG'!$A:$N,14,FALSE),VLOOKUP(B568,[10]SINAPI!A:N,6,FALSE))</f>
        <v>765.19999999999993</v>
      </c>
      <c r="I568" s="42">
        <f t="shared" si="340"/>
        <v>9777.68</v>
      </c>
      <c r="J568" s="42">
        <f t="shared" si="341"/>
        <v>765.2</v>
      </c>
      <c r="K568" s="42">
        <f t="shared" si="342"/>
        <v>10542.880000000001</v>
      </c>
      <c r="L568" s="42">
        <f t="shared" si="343"/>
        <v>2493.39</v>
      </c>
      <c r="M568" s="42">
        <f t="shared" si="344"/>
        <v>13036.27</v>
      </c>
      <c r="N568" s="102">
        <f t="shared" si="345"/>
        <v>0.13036270026072533</v>
      </c>
    </row>
    <row r="569" spans="1:14" s="40" customFormat="1" ht="25.5" x14ac:dyDescent="0.2">
      <c r="A569" s="219" t="s">
        <v>1221</v>
      </c>
      <c r="B569" s="119" t="s">
        <v>1241</v>
      </c>
      <c r="C569" s="112" t="s">
        <v>197</v>
      </c>
      <c r="D569" s="199" t="str">
        <f>IF(ISNUMBER(SEARCH("Com",B569)),VLOOKUP(B569,'[10]COMP.BG'!$A:$N,3,FALSE),VLOOKUP(B569,[10]SINAPI!$A:$M,2,FALSE))</f>
        <v>CONDICIONADOR DE AR TIPO SPLIT INVERTER, MODELO PISO TETO, CICLO FRIO, CAPACIDADE NOMINAL 36.000 BTU/H.</v>
      </c>
      <c r="E569" s="41" t="str">
        <f>IF(ISNUMBER(SEARCH("Com",B569)),VLOOKUP(B569,'[10]COMP.BG'!$A:$N,5,FALSE),VLOOKUP(B569,[10]SINAPI!$A:$M,4,FALSE))</f>
        <v>UN</v>
      </c>
      <c r="F569" s="42">
        <v>1</v>
      </c>
      <c r="G569" s="133">
        <f>IF(ISNUMBER(SEARCH("COM",B569)),VLOOKUP(B569,'[10]COMP.BG'!$A:$M,13,FALSE),VLOOKUP(B569,[10]SINAPI!A:M,7,FALSE))</f>
        <v>10977.21</v>
      </c>
      <c r="H569" s="133">
        <f>IF(ISNUMBER(SEARCH("COM",B569)),VLOOKUP(B569,'[10]COMP.BG'!$A:$N,14,FALSE),VLOOKUP(B569,[10]SINAPI!A:N,6,FALSE))</f>
        <v>688.68000000000006</v>
      </c>
      <c r="I569" s="42">
        <f t="shared" si="340"/>
        <v>10977.21</v>
      </c>
      <c r="J569" s="42">
        <f t="shared" si="341"/>
        <v>688.68</v>
      </c>
      <c r="K569" s="42">
        <f t="shared" si="342"/>
        <v>11665.89</v>
      </c>
      <c r="L569" s="42">
        <f t="shared" si="343"/>
        <v>2758.98</v>
      </c>
      <c r="M569" s="42">
        <f t="shared" si="344"/>
        <v>14424.869999999999</v>
      </c>
      <c r="N569" s="102">
        <f t="shared" si="345"/>
        <v>0.14424870028849729</v>
      </c>
    </row>
    <row r="570" spans="1:14" s="40" customFormat="1" ht="25.5" x14ac:dyDescent="0.2">
      <c r="A570" s="219" t="s">
        <v>1256</v>
      </c>
      <c r="B570" s="119" t="s">
        <v>1242</v>
      </c>
      <c r="C570" s="112" t="s">
        <v>197</v>
      </c>
      <c r="D570" s="199" t="str">
        <f>IF(ISNUMBER(SEARCH("Com",B570)),VLOOKUP(B570,'[10]COMP.BG'!$A:$N,3,FALSE),VLOOKUP(B570,[10]SINAPI!$A:$M,2,FALSE))</f>
        <v>CONDICIONADOR DE AR TIPO SPLIT INVERTER, MODELO PISO TETO, CICLO FRIO, CAPACIDADE NOMINAL 48.000 BTU/H.</v>
      </c>
      <c r="E570" s="41" t="str">
        <f>IF(ISNUMBER(SEARCH("Com",B570)),VLOOKUP(B570,'[10]COMP.BG'!$A:$N,5,FALSE),VLOOKUP(B570,[10]SINAPI!$A:$M,4,FALSE))</f>
        <v>UN</v>
      </c>
      <c r="F570" s="42">
        <v>1</v>
      </c>
      <c r="G570" s="133">
        <f>IF(ISNUMBER(SEARCH("COM",B570)),VLOOKUP(B570,'[10]COMP.BG'!$A:$M,13,FALSE),VLOOKUP(B570,[10]SINAPI!A:M,7,FALSE))</f>
        <v>15015.699999999999</v>
      </c>
      <c r="H570" s="133">
        <f>IF(ISNUMBER(SEARCH("COM",B570)),VLOOKUP(B570,'[10]COMP.BG'!$A:$N,14,FALSE),VLOOKUP(B570,[10]SINAPI!A:N,6,FALSE))</f>
        <v>765.19999999999993</v>
      </c>
      <c r="I570" s="42">
        <f t="shared" si="340"/>
        <v>15015.7</v>
      </c>
      <c r="J570" s="42">
        <f t="shared" si="341"/>
        <v>765.2</v>
      </c>
      <c r="K570" s="42">
        <f t="shared" si="342"/>
        <v>15780.900000000001</v>
      </c>
      <c r="L570" s="42">
        <f t="shared" si="343"/>
        <v>3732.18</v>
      </c>
      <c r="M570" s="42">
        <f t="shared" si="344"/>
        <v>19513.080000000002</v>
      </c>
      <c r="N570" s="102">
        <f t="shared" si="345"/>
        <v>0.19513080039026148</v>
      </c>
    </row>
    <row r="571" spans="1:14" s="40" customFormat="1" ht="25.5" x14ac:dyDescent="0.2">
      <c r="A571" s="219" t="s">
        <v>1257</v>
      </c>
      <c r="B571" s="119" t="s">
        <v>1240</v>
      </c>
      <c r="C571" s="112" t="s">
        <v>197</v>
      </c>
      <c r="D571" s="199" t="str">
        <f>IF(ISNUMBER(SEARCH("Com",B571)),VLOOKUP(B571,'[10]COMP.BG'!$A:$N,3,FALSE),VLOOKUP(B571,[10]SINAPI!$A:$M,2,FALSE))</f>
        <v>CONDICIONADOR DE AR TIPO SPLIT INVERTER, MODELO PISO TETO, CICLO QUENTE/FRIO, CAPACIDADE NOMINAL 24.000 BTU/H.</v>
      </c>
      <c r="E571" s="41" t="str">
        <f>IF(ISNUMBER(SEARCH("Com",B571)),VLOOKUP(B571,'[10]COMP.BG'!$A:$N,5,FALSE),VLOOKUP(B571,[10]SINAPI!$A:$M,4,FALSE))</f>
        <v>UN</v>
      </c>
      <c r="F571" s="42">
        <v>1</v>
      </c>
      <c r="G571" s="133">
        <f>IF(ISNUMBER(SEARCH("COM",B571)),VLOOKUP(B571,'[10]COMP.BG'!$A:$M,13,FALSE),VLOOKUP(B571,[10]SINAPI!A:M,7,FALSE))</f>
        <v>5427.170000000001</v>
      </c>
      <c r="H571" s="133">
        <f>IF(ISNUMBER(SEARCH("COM",B571)),VLOOKUP(B571,'[10]COMP.BG'!$A:$N,14,FALSE),VLOOKUP(B571,[10]SINAPI!A:N,6,FALSE))</f>
        <v>765.19999999999993</v>
      </c>
      <c r="I571" s="42">
        <f t="shared" ref="I571" si="361">ROUND(F571*G571,2)</f>
        <v>5427.17</v>
      </c>
      <c r="J571" s="42">
        <f t="shared" ref="J571" si="362">ROUND(F571*H571,2)</f>
        <v>765.2</v>
      </c>
      <c r="K571" s="42">
        <f t="shared" ref="K571" si="363">I571+J571</f>
        <v>6192.37</v>
      </c>
      <c r="L571" s="42">
        <f t="shared" ref="L571" si="364">ROUND($L$15*K571,2)</f>
        <v>1464.5</v>
      </c>
      <c r="M571" s="42">
        <f t="shared" ref="M571" si="365">K571+L571</f>
        <v>7656.87</v>
      </c>
      <c r="N571" s="102">
        <f t="shared" si="345"/>
        <v>7.6568700153137353E-2</v>
      </c>
    </row>
    <row r="572" spans="1:14" s="40" customFormat="1" ht="25.5" x14ac:dyDescent="0.2">
      <c r="A572" s="219" t="s">
        <v>1258</v>
      </c>
      <c r="B572" s="119" t="s">
        <v>1224</v>
      </c>
      <c r="C572" s="112" t="s">
        <v>197</v>
      </c>
      <c r="D572" s="199" t="str">
        <f>IF(ISNUMBER(SEARCH("Com",B572)),VLOOKUP(B572,'[10]COMP.BG'!$A:$N,3,FALSE),VLOOKUP(B572,[10]SINAPI!$A:$M,2,FALSE))</f>
        <v>CONDICIONADOR DE AR TIPO SPLIT, MODELO CASSETE (TETO), CICLO QUENTE/FRIO, CAPACIDADE NOMINAL 18.000 BTU/H.</v>
      </c>
      <c r="E572" s="41" t="str">
        <f>IF(ISNUMBER(SEARCH("Com",B572)),VLOOKUP(B572,'[10]COMP.BG'!$A:$N,5,FALSE),VLOOKUP(B572,[10]SINAPI!$A:$M,4,FALSE))</f>
        <v>UN</v>
      </c>
      <c r="F572" s="42">
        <v>1</v>
      </c>
      <c r="G572" s="133">
        <f>IF(ISNUMBER(SEARCH("COM",B572)),VLOOKUP(B572,'[10]COMP.BG'!$A:$M,13,FALSE),VLOOKUP(B572,[10]SINAPI!A:M,7,FALSE))</f>
        <v>6441.18</v>
      </c>
      <c r="H572" s="133">
        <f>IF(ISNUMBER(SEARCH("COM",B572)),VLOOKUP(B572,'[10]COMP.BG'!$A:$N,14,FALSE),VLOOKUP(B572,[10]SINAPI!A:N,6,FALSE))</f>
        <v>612.16</v>
      </c>
      <c r="I572" s="42">
        <f t="shared" ref="I572:I573" si="366">ROUND(F572*G572,2)</f>
        <v>6441.18</v>
      </c>
      <c r="J572" s="42">
        <f t="shared" ref="J572:J573" si="367">ROUND(F572*H572,2)</f>
        <v>612.16</v>
      </c>
      <c r="K572" s="42">
        <f t="shared" ref="K572:K573" si="368">I572+J572</f>
        <v>7053.34</v>
      </c>
      <c r="L572" s="42">
        <f t="shared" ref="L572:L573" si="369">ROUND($L$15*K572,2)</f>
        <v>1668.11</v>
      </c>
      <c r="M572" s="42">
        <f t="shared" ref="M572:M573" si="370">K572+L572</f>
        <v>8721.4500000000007</v>
      </c>
      <c r="N572" s="102">
        <f t="shared" si="345"/>
        <v>8.7214500174428958E-2</v>
      </c>
    </row>
    <row r="573" spans="1:14" s="40" customFormat="1" ht="25.5" x14ac:dyDescent="0.2">
      <c r="A573" s="219" t="s">
        <v>1259</v>
      </c>
      <c r="B573" s="119" t="s">
        <v>1226</v>
      </c>
      <c r="C573" s="112" t="s">
        <v>197</v>
      </c>
      <c r="D573" s="199" t="str">
        <f>IF(ISNUMBER(SEARCH("Com",B573)),VLOOKUP(B573,'[10]COMP.BG'!$A:$N,3,FALSE),VLOOKUP(B573,[10]SINAPI!$A:$M,2,FALSE))</f>
        <v>CONDICIONADOR DE AR TIPO SPLIT, MODELO CASSETE (TETO), CICLO QUENTE/FRIO, CAPACIDADE NOMINAL 24.000 BTU/H.</v>
      </c>
      <c r="E573" s="41" t="str">
        <f>IF(ISNUMBER(SEARCH("Com",B573)),VLOOKUP(B573,'[10]COMP.BG'!$A:$N,5,FALSE),VLOOKUP(B573,[10]SINAPI!$A:$M,4,FALSE))</f>
        <v>UN</v>
      </c>
      <c r="F573" s="42">
        <v>1</v>
      </c>
      <c r="G573" s="133">
        <f>IF(ISNUMBER(SEARCH("COM",B573)),VLOOKUP(B573,'[10]COMP.BG'!$A:$M,13,FALSE),VLOOKUP(B573,[10]SINAPI!A:M,7,FALSE))</f>
        <v>6947.41</v>
      </c>
      <c r="H573" s="133">
        <f>IF(ISNUMBER(SEARCH("COM",B573)),VLOOKUP(B573,'[10]COMP.BG'!$A:$N,14,FALSE),VLOOKUP(B573,[10]SINAPI!A:N,6,FALSE))</f>
        <v>688.68000000000006</v>
      </c>
      <c r="I573" s="42">
        <f t="shared" si="366"/>
        <v>6947.41</v>
      </c>
      <c r="J573" s="42">
        <f t="shared" si="367"/>
        <v>688.68</v>
      </c>
      <c r="K573" s="42">
        <f t="shared" si="368"/>
        <v>7636.09</v>
      </c>
      <c r="L573" s="42">
        <f t="shared" si="369"/>
        <v>1805.94</v>
      </c>
      <c r="M573" s="42">
        <f t="shared" si="370"/>
        <v>9442.0300000000007</v>
      </c>
      <c r="N573" s="102">
        <f t="shared" si="345"/>
        <v>9.4420300188840539E-2</v>
      </c>
    </row>
    <row r="574" spans="1:14" s="40" customFormat="1" ht="25.5" x14ac:dyDescent="0.2">
      <c r="A574" s="219" t="s">
        <v>1260</v>
      </c>
      <c r="B574" s="119" t="s">
        <v>1228</v>
      </c>
      <c r="C574" s="112" t="s">
        <v>197</v>
      </c>
      <c r="D574" s="199" t="str">
        <f>IF(ISNUMBER(SEARCH("Com",B574)),VLOOKUP(B574,'[10]COMP.BG'!$A:$N,3,FALSE),VLOOKUP(B574,[10]SINAPI!$A:$M,2,FALSE))</f>
        <v>CONDICIONADOR DE AR TIPO SPLIT, MODELO CASSETE (TETO), CICLO QUENTE/FRIO, CAPACIDADE NOMINAL 36.000 BTU/H.</v>
      </c>
      <c r="E574" s="41" t="str">
        <f>IF(ISNUMBER(SEARCH("Com",B574)),VLOOKUP(B574,'[10]COMP.BG'!$A:$N,5,FALSE),VLOOKUP(B574,[10]SINAPI!$A:$M,4,FALSE))</f>
        <v>UN</v>
      </c>
      <c r="F574" s="42">
        <v>1</v>
      </c>
      <c r="G574" s="133">
        <f>IF(ISNUMBER(SEARCH("COM",B574)),VLOOKUP(B574,'[10]COMP.BG'!$A:$M,13,FALSE),VLOOKUP(B574,[10]SINAPI!A:M,7,FALSE))</f>
        <v>10167.129999999999</v>
      </c>
      <c r="H574" s="133">
        <f>IF(ISNUMBER(SEARCH("COM",B574)),VLOOKUP(B574,'[10]COMP.BG'!$A:$N,14,FALSE),VLOOKUP(B574,[10]SINAPI!A:N,6,FALSE))</f>
        <v>765.19999999999993</v>
      </c>
      <c r="I574" s="42">
        <f t="shared" ref="I574:I575" si="371">ROUND(F574*G574,2)</f>
        <v>10167.129999999999</v>
      </c>
      <c r="J574" s="42">
        <f t="shared" ref="J574:J575" si="372">ROUND(F574*H574,2)</f>
        <v>765.2</v>
      </c>
      <c r="K574" s="42">
        <f t="shared" ref="K574:K575" si="373">I574+J574</f>
        <v>10932.33</v>
      </c>
      <c r="L574" s="42">
        <f t="shared" ref="L574:L575" si="374">ROUND($L$15*K574,2)</f>
        <v>2585.5</v>
      </c>
      <c r="M574" s="42">
        <f t="shared" ref="M574:M575" si="375">K574+L574</f>
        <v>13517.83</v>
      </c>
      <c r="N574" s="102">
        <f t="shared" si="345"/>
        <v>0.13517830027035652</v>
      </c>
    </row>
    <row r="575" spans="1:14" s="40" customFormat="1" ht="25.5" x14ac:dyDescent="0.2">
      <c r="A575" s="219" t="s">
        <v>1261</v>
      </c>
      <c r="B575" s="119" t="s">
        <v>1230</v>
      </c>
      <c r="C575" s="112" t="s">
        <v>197</v>
      </c>
      <c r="D575" s="199" t="str">
        <f>IF(ISNUMBER(SEARCH("Com",B575)),VLOOKUP(B575,'[10]COMP.BG'!$A:$N,3,FALSE),VLOOKUP(B575,[10]SINAPI!$A:$M,2,FALSE))</f>
        <v>CONDICIONADOR DE AR TIPO SPLIT, MODELO CASSETE (TETO), CICLO QUENTE/FRIO, CAPACIDADE NOMINAL 48.000 BTU/H.</v>
      </c>
      <c r="E575" s="41" t="str">
        <f>IF(ISNUMBER(SEARCH("Com",B575)),VLOOKUP(B575,'[10]COMP.BG'!$A:$N,5,FALSE),VLOOKUP(B575,[10]SINAPI!$A:$M,4,FALSE))</f>
        <v>UN</v>
      </c>
      <c r="F575" s="42">
        <v>1</v>
      </c>
      <c r="G575" s="133">
        <f>IF(ISNUMBER(SEARCH("COM",B575)),VLOOKUP(B575,'[10]COMP.BG'!$A:$M,13,FALSE),VLOOKUP(B575,[10]SINAPI!A:M,7,FALSE))</f>
        <v>11745.170000000002</v>
      </c>
      <c r="H575" s="133">
        <f>IF(ISNUMBER(SEARCH("COM",B575)),VLOOKUP(B575,'[10]COMP.BG'!$A:$N,14,FALSE),VLOOKUP(B575,[10]SINAPI!A:N,6,FALSE))</f>
        <v>841.72</v>
      </c>
      <c r="I575" s="42">
        <f t="shared" si="371"/>
        <v>11745.17</v>
      </c>
      <c r="J575" s="42">
        <f t="shared" si="372"/>
        <v>841.72</v>
      </c>
      <c r="K575" s="42">
        <f t="shared" si="373"/>
        <v>12586.89</v>
      </c>
      <c r="L575" s="42">
        <f t="shared" si="374"/>
        <v>2976.8</v>
      </c>
      <c r="M575" s="42">
        <f t="shared" si="375"/>
        <v>15563.689999999999</v>
      </c>
      <c r="N575" s="102">
        <f t="shared" si="345"/>
        <v>0.1556369003112737</v>
      </c>
    </row>
    <row r="576" spans="1:14" s="40" customFormat="1" ht="25.5" x14ac:dyDescent="0.2">
      <c r="A576" s="219" t="s">
        <v>1262</v>
      </c>
      <c r="B576" s="119" t="s">
        <v>1232</v>
      </c>
      <c r="C576" s="112" t="s">
        <v>197</v>
      </c>
      <c r="D576" s="199" t="str">
        <f>IF(ISNUMBER(SEARCH("Com",B576)),VLOOKUP(B576,'[10]COMP.BG'!$A:$N,3,FALSE),VLOOKUP(B576,[10]SINAPI!$A:$M,2,FALSE))</f>
        <v>CONDICIONADOR DE AR TIPO SPLIT, MODELO CASSETE (TETO), CICLO QUENTE/FRIO, CAPACIDADE NOMINAL 60.000 BTU/H.</v>
      </c>
      <c r="E576" s="41" t="str">
        <f>IF(ISNUMBER(SEARCH("Com",B576)),VLOOKUP(B576,'[10]COMP.BG'!$A:$N,5,FALSE),VLOOKUP(B576,[10]SINAPI!$A:$M,4,FALSE))</f>
        <v>UN</v>
      </c>
      <c r="F576" s="42">
        <v>1</v>
      </c>
      <c r="G576" s="133">
        <f>IF(ISNUMBER(SEARCH("COM",B576)),VLOOKUP(B576,'[10]COMP.BG'!$A:$M,13,FALSE),VLOOKUP(B576,[10]SINAPI!A:M,7,FALSE))</f>
        <v>12301.84</v>
      </c>
      <c r="H576" s="133">
        <f>IF(ISNUMBER(SEARCH("COM",B576)),VLOOKUP(B576,'[10]COMP.BG'!$A:$N,14,FALSE),VLOOKUP(B576,[10]SINAPI!A:N,6,FALSE))</f>
        <v>918.24</v>
      </c>
      <c r="I576" s="42">
        <f t="shared" si="340"/>
        <v>12301.84</v>
      </c>
      <c r="J576" s="42">
        <f t="shared" si="341"/>
        <v>918.24</v>
      </c>
      <c r="K576" s="42">
        <f t="shared" si="342"/>
        <v>13220.08</v>
      </c>
      <c r="L576" s="42">
        <f t="shared" si="343"/>
        <v>3126.55</v>
      </c>
      <c r="M576" s="42">
        <f t="shared" si="344"/>
        <v>16346.630000000001</v>
      </c>
      <c r="N576" s="102">
        <f t="shared" si="345"/>
        <v>0.16346630032693252</v>
      </c>
    </row>
    <row r="577" spans="1:14" s="40" customFormat="1" ht="25.5" x14ac:dyDescent="0.2">
      <c r="A577" s="219" t="s">
        <v>1263</v>
      </c>
      <c r="B577" s="119" t="s">
        <v>1223</v>
      </c>
      <c r="C577" s="112" t="s">
        <v>197</v>
      </c>
      <c r="D577" s="199" t="str">
        <f>IF(ISNUMBER(SEARCH("Com",B577)),VLOOKUP(B577,'[10]COMP.BG'!$A:$N,3,FALSE),VLOOKUP(B577,[10]SINAPI!$A:$M,2,FALSE))</f>
        <v>CONDICIONADOR DE AR TIPO SPLIT, MODELO CASSETE (TETO)E, CICLO FRIO, CAPACIDADE NOMINAL 18.000 BTU/H.</v>
      </c>
      <c r="E577" s="41" t="str">
        <f>IF(ISNUMBER(SEARCH("Com",B577)),VLOOKUP(B577,'[10]COMP.BG'!$A:$N,5,FALSE),VLOOKUP(B577,[10]SINAPI!$A:$M,4,FALSE))</f>
        <v>UN</v>
      </c>
      <c r="F577" s="42">
        <v>1</v>
      </c>
      <c r="G577" s="133">
        <f>IF(ISNUMBER(SEARCH("COM",B577)),VLOOKUP(B577,'[10]COMP.BG'!$A:$M,13,FALSE),VLOOKUP(B577,[10]SINAPI!A:M,7,FALSE))</f>
        <v>5422.68</v>
      </c>
      <c r="H577" s="133">
        <f>IF(ISNUMBER(SEARCH("COM",B577)),VLOOKUP(B577,'[10]COMP.BG'!$A:$N,14,FALSE),VLOOKUP(B577,[10]SINAPI!A:N,6,FALSE))</f>
        <v>612.16</v>
      </c>
      <c r="I577" s="42">
        <f t="shared" si="340"/>
        <v>5422.68</v>
      </c>
      <c r="J577" s="42">
        <f t="shared" si="341"/>
        <v>612.16</v>
      </c>
      <c r="K577" s="42">
        <f t="shared" si="342"/>
        <v>6034.84</v>
      </c>
      <c r="L577" s="42">
        <f t="shared" si="343"/>
        <v>1427.24</v>
      </c>
      <c r="M577" s="42">
        <f t="shared" si="344"/>
        <v>7462.08</v>
      </c>
      <c r="N577" s="102">
        <f t="shared" si="345"/>
        <v>7.4620800149241551E-2</v>
      </c>
    </row>
    <row r="578" spans="1:14" s="40" customFormat="1" ht="25.5" x14ac:dyDescent="0.2">
      <c r="A578" s="219" t="s">
        <v>1264</v>
      </c>
      <c r="B578" s="119" t="s">
        <v>1225</v>
      </c>
      <c r="C578" s="112" t="s">
        <v>197</v>
      </c>
      <c r="D578" s="199" t="str">
        <f>IF(ISNUMBER(SEARCH("Com",B578)),VLOOKUP(B578,'[10]COMP.BG'!$A:$N,3,FALSE),VLOOKUP(B578,[10]SINAPI!$A:$M,2,FALSE))</f>
        <v>CONDICIONADOR DE AR TIPO SPLIT, MODELO CASSETE (TETO)E, CICLO FRIO, CAPACIDADE NOMINAL 24.000 BTU/H.</v>
      </c>
      <c r="E578" s="41" t="str">
        <f>IF(ISNUMBER(SEARCH("Com",B578)),VLOOKUP(B578,'[10]COMP.BG'!$A:$N,5,FALSE),VLOOKUP(B578,[10]SINAPI!$A:$M,4,FALSE))</f>
        <v>UN</v>
      </c>
      <c r="F578" s="42">
        <v>1</v>
      </c>
      <c r="G578" s="133">
        <f>IF(ISNUMBER(SEARCH("COM",B578)),VLOOKUP(B578,'[10]COMP.BG'!$A:$M,13,FALSE),VLOOKUP(B578,[10]SINAPI!A:M,7,FALSE))</f>
        <v>6692.97</v>
      </c>
      <c r="H578" s="133">
        <f>IF(ISNUMBER(SEARCH("COM",B578)),VLOOKUP(B578,'[10]COMP.BG'!$A:$N,14,FALSE),VLOOKUP(B578,[10]SINAPI!A:N,6,FALSE))</f>
        <v>688.68000000000006</v>
      </c>
      <c r="I578" s="42">
        <f t="shared" si="340"/>
        <v>6692.97</v>
      </c>
      <c r="J578" s="42">
        <f t="shared" si="341"/>
        <v>688.68</v>
      </c>
      <c r="K578" s="42">
        <f t="shared" si="342"/>
        <v>7381.6500000000005</v>
      </c>
      <c r="L578" s="42">
        <f t="shared" si="343"/>
        <v>1745.76</v>
      </c>
      <c r="M578" s="42">
        <f t="shared" si="344"/>
        <v>9127.41</v>
      </c>
      <c r="N578" s="102">
        <f t="shared" si="345"/>
        <v>9.127410018254814E-2</v>
      </c>
    </row>
    <row r="579" spans="1:14" s="40" customFormat="1" ht="25.5" x14ac:dyDescent="0.2">
      <c r="A579" s="219" t="s">
        <v>1265</v>
      </c>
      <c r="B579" s="119" t="s">
        <v>1227</v>
      </c>
      <c r="C579" s="112" t="s">
        <v>197</v>
      </c>
      <c r="D579" s="199" t="str">
        <f>IF(ISNUMBER(SEARCH("Com",B579)),VLOOKUP(B579,'[10]COMP.BG'!$A:$N,3,FALSE),VLOOKUP(B579,[10]SINAPI!$A:$M,2,FALSE))</f>
        <v>CONDICIONADOR DE AR TIPO SPLIT, MODELO CASSETE (TETO)E, CICLO FRIO, CAPACIDADE NOMINAL 36.000 BTU/H.</v>
      </c>
      <c r="E579" s="41" t="str">
        <f>IF(ISNUMBER(SEARCH("Com",B579)),VLOOKUP(B579,'[10]COMP.BG'!$A:$N,5,FALSE),VLOOKUP(B579,[10]SINAPI!$A:$M,4,FALSE))</f>
        <v>UN</v>
      </c>
      <c r="F579" s="42">
        <v>1</v>
      </c>
      <c r="G579" s="133">
        <f>IF(ISNUMBER(SEARCH("COM",B579)),VLOOKUP(B579,'[10]COMP.BG'!$A:$M,13,FALSE),VLOOKUP(B579,[10]SINAPI!A:M,7,FALSE))</f>
        <v>9843.57</v>
      </c>
      <c r="H579" s="133">
        <f>IF(ISNUMBER(SEARCH("COM",B579)),VLOOKUP(B579,'[10]COMP.BG'!$A:$N,14,FALSE),VLOOKUP(B579,[10]SINAPI!A:N,6,FALSE))</f>
        <v>765.19999999999993</v>
      </c>
      <c r="I579" s="42">
        <f t="shared" ref="I579:I585" si="376">ROUND(F579*G579,2)</f>
        <v>9843.57</v>
      </c>
      <c r="J579" s="42">
        <f t="shared" ref="J579:J585" si="377">ROUND(F579*H579,2)</f>
        <v>765.2</v>
      </c>
      <c r="K579" s="42">
        <f t="shared" ref="K579:K585" si="378">I579+J579</f>
        <v>10608.77</v>
      </c>
      <c r="L579" s="42">
        <f t="shared" ref="L579:L585" si="379">ROUND($L$15*K579,2)</f>
        <v>2508.9699999999998</v>
      </c>
      <c r="M579" s="42">
        <f t="shared" ref="M579:M585" si="380">K579+L579</f>
        <v>13117.74</v>
      </c>
      <c r="N579" s="102">
        <f t="shared" si="345"/>
        <v>0.13117740026235472</v>
      </c>
    </row>
    <row r="580" spans="1:14" s="40" customFormat="1" ht="25.5" x14ac:dyDescent="0.2">
      <c r="A580" s="219" t="s">
        <v>1266</v>
      </c>
      <c r="B580" s="119" t="s">
        <v>1229</v>
      </c>
      <c r="C580" s="112" t="s">
        <v>197</v>
      </c>
      <c r="D580" s="199" t="str">
        <f>IF(ISNUMBER(SEARCH("Com",B580)),VLOOKUP(B580,'[10]COMP.BG'!$A:$N,3,FALSE),VLOOKUP(B580,[10]SINAPI!$A:$M,2,FALSE))</f>
        <v>CONDICIONADOR DE AR TIPO SPLIT, MODELO CASSETE (TETO)E, CICLO FRIO, CAPACIDADE NOMINAL 48.000 BTU/H.</v>
      </c>
      <c r="E580" s="41" t="str">
        <f>IF(ISNUMBER(SEARCH("Com",B580)),VLOOKUP(B580,'[10]COMP.BG'!$A:$N,5,FALSE),VLOOKUP(B580,[10]SINAPI!$A:$M,4,FALSE))</f>
        <v>UN</v>
      </c>
      <c r="F580" s="42">
        <v>1</v>
      </c>
      <c r="G580" s="133">
        <f>IF(ISNUMBER(SEARCH("COM",B580)),VLOOKUP(B580,'[10]COMP.BG'!$A:$M,13,FALSE),VLOOKUP(B580,[10]SINAPI!A:M,7,FALSE))</f>
        <v>10223.430000000002</v>
      </c>
      <c r="H580" s="133">
        <f>IF(ISNUMBER(SEARCH("COM",B580)),VLOOKUP(B580,'[10]COMP.BG'!$A:$N,14,FALSE),VLOOKUP(B580,[10]SINAPI!A:N,6,FALSE))</f>
        <v>841.72</v>
      </c>
      <c r="I580" s="42">
        <f t="shared" si="376"/>
        <v>10223.43</v>
      </c>
      <c r="J580" s="42">
        <f t="shared" si="377"/>
        <v>841.72</v>
      </c>
      <c r="K580" s="42">
        <f t="shared" si="378"/>
        <v>11065.15</v>
      </c>
      <c r="L580" s="42">
        <f t="shared" si="379"/>
        <v>2616.91</v>
      </c>
      <c r="M580" s="42">
        <f t="shared" si="380"/>
        <v>13682.06</v>
      </c>
      <c r="N580" s="102">
        <f t="shared" si="345"/>
        <v>0.13682060027364112</v>
      </c>
    </row>
    <row r="581" spans="1:14" s="40" customFormat="1" ht="25.5" x14ac:dyDescent="0.2">
      <c r="A581" s="219" t="s">
        <v>1267</v>
      </c>
      <c r="B581" s="119" t="s">
        <v>1231</v>
      </c>
      <c r="C581" s="112" t="s">
        <v>197</v>
      </c>
      <c r="D581" s="199" t="str">
        <f>IF(ISNUMBER(SEARCH("Com",B581)),VLOOKUP(B581,'[10]COMP.BG'!$A:$N,3,FALSE),VLOOKUP(B581,[10]SINAPI!$A:$M,2,FALSE))</f>
        <v>CONDICIONADOR DE AR TIPO SPLIT, MODELO CASSETE (TETO)E, CICLO FRIO, CAPACIDADE NOMINAL 60.000 BTU/H.</v>
      </c>
      <c r="E581" s="41" t="str">
        <f>IF(ISNUMBER(SEARCH("Com",B581)),VLOOKUP(B581,'[10]COMP.BG'!$A:$N,5,FALSE),VLOOKUP(B581,[10]SINAPI!$A:$M,4,FALSE))</f>
        <v>UN</v>
      </c>
      <c r="F581" s="42">
        <v>1</v>
      </c>
      <c r="G581" s="133">
        <f>IF(ISNUMBER(SEARCH("COM",B581)),VLOOKUP(B581,'[10]COMP.BG'!$A:$M,13,FALSE),VLOOKUP(B581,[10]SINAPI!A:M,7,FALSE))</f>
        <v>11713.28</v>
      </c>
      <c r="H581" s="133">
        <f>IF(ISNUMBER(SEARCH("COM",B581)),VLOOKUP(B581,'[10]COMP.BG'!$A:$N,14,FALSE),VLOOKUP(B581,[10]SINAPI!A:N,6,FALSE))</f>
        <v>918.24</v>
      </c>
      <c r="I581" s="42">
        <f t="shared" si="376"/>
        <v>11713.28</v>
      </c>
      <c r="J581" s="42">
        <f t="shared" si="377"/>
        <v>918.24</v>
      </c>
      <c r="K581" s="42">
        <f t="shared" si="378"/>
        <v>12631.52</v>
      </c>
      <c r="L581" s="42">
        <f t="shared" si="379"/>
        <v>2987.35</v>
      </c>
      <c r="M581" s="42">
        <f t="shared" si="380"/>
        <v>15618.87</v>
      </c>
      <c r="N581" s="102">
        <f t="shared" si="345"/>
        <v>0.15618870031237733</v>
      </c>
    </row>
    <row r="582" spans="1:14" s="40" customFormat="1" ht="25.5" x14ac:dyDescent="0.2">
      <c r="A582" s="219" t="s">
        <v>1268</v>
      </c>
      <c r="B582" s="119" t="s">
        <v>1253</v>
      </c>
      <c r="C582" s="112" t="s">
        <v>197</v>
      </c>
      <c r="D582" s="199" t="str">
        <f>IF(ISNUMBER(SEARCH("Com",B582)),VLOOKUP(B582,'[10]COMP.BG'!$A:$N,3,FALSE),VLOOKUP(B582,[10]SINAPI!$A:$M,2,FALSE))</f>
        <v>MICROVENTILADOR, MODELO REFERENCIA VENTOKIT 150, INCLUSIVE ACESSÓRIOS VENEZIANA, TIMER E INTERRUPTOR.</v>
      </c>
      <c r="E582" s="41" t="str">
        <f>IF(ISNUMBER(SEARCH("Com",B582)),VLOOKUP(B582,'[10]COMP.BG'!$A:$N,5,FALSE),VLOOKUP(B582,[10]SINAPI!$A:$M,4,FALSE))</f>
        <v>UN</v>
      </c>
      <c r="F582" s="42">
        <v>4</v>
      </c>
      <c r="G582" s="133">
        <f>IF(ISNUMBER(SEARCH("COM",B582)),VLOOKUP(B582,'[10]COMP.BG'!$A:$M,13,FALSE),VLOOKUP(B582,[10]SINAPI!A:M,7,FALSE))</f>
        <v>512.69999999999993</v>
      </c>
      <c r="H582" s="133">
        <f>IF(ISNUMBER(SEARCH("COM",B582)),VLOOKUP(B582,'[10]COMP.BG'!$A:$N,14,FALSE),VLOOKUP(B582,[10]SINAPI!A:N,6,FALSE))</f>
        <v>95.649999999999991</v>
      </c>
      <c r="I582" s="42">
        <f t="shared" si="376"/>
        <v>2050.8000000000002</v>
      </c>
      <c r="J582" s="42">
        <f t="shared" si="377"/>
        <v>382.6</v>
      </c>
      <c r="K582" s="42">
        <f t="shared" si="378"/>
        <v>2433.4</v>
      </c>
      <c r="L582" s="42">
        <f t="shared" si="379"/>
        <v>575.5</v>
      </c>
      <c r="M582" s="42">
        <f t="shared" si="380"/>
        <v>3008.9</v>
      </c>
      <c r="N582" s="102">
        <f t="shared" si="345"/>
        <v>3.0089000060177982E-2</v>
      </c>
    </row>
    <row r="583" spans="1:14" s="40" customFormat="1" ht="25.5" x14ac:dyDescent="0.2">
      <c r="A583" s="219" t="s">
        <v>1269</v>
      </c>
      <c r="B583" s="119" t="s">
        <v>1254</v>
      </c>
      <c r="C583" s="112" t="s">
        <v>197</v>
      </c>
      <c r="D583" s="199" t="str">
        <f>IF(ISNUMBER(SEARCH("Com",B583)),VLOOKUP(B583,'[10]COMP.BG'!$A:$N,3,FALSE),VLOOKUP(B583,[10]SINAPI!$A:$M,2,FALSE))</f>
        <v>MICROVENTILADOR, MODELO REFERENCIA VENTOKIT 80, INCLUSIVE ACESSÓRIOS VENEZIANA, TIMER E INTERRUPTOR.</v>
      </c>
      <c r="E583" s="41" t="str">
        <f>IF(ISNUMBER(SEARCH("Com",B583)),VLOOKUP(B583,'[10]COMP.BG'!$A:$N,5,FALSE),VLOOKUP(B583,[10]SINAPI!$A:$M,4,FALSE))</f>
        <v>UN</v>
      </c>
      <c r="F583" s="42">
        <v>3</v>
      </c>
      <c r="G583" s="133">
        <f>IF(ISNUMBER(SEARCH("COM",B583)),VLOOKUP(B583,'[10]COMP.BG'!$A:$M,13,FALSE),VLOOKUP(B583,[10]SINAPI!A:M,7,FALSE))</f>
        <v>285.64000000000004</v>
      </c>
      <c r="H583" s="133">
        <f>IF(ISNUMBER(SEARCH("COM",B583)),VLOOKUP(B583,'[10]COMP.BG'!$A:$N,14,FALSE),VLOOKUP(B583,[10]SINAPI!A:N,6,FALSE))</f>
        <v>76.52</v>
      </c>
      <c r="I583" s="42">
        <f t="shared" si="376"/>
        <v>856.92</v>
      </c>
      <c r="J583" s="42">
        <f t="shared" si="377"/>
        <v>229.56</v>
      </c>
      <c r="K583" s="42">
        <f t="shared" si="378"/>
        <v>1086.48</v>
      </c>
      <c r="L583" s="42">
        <f t="shared" si="379"/>
        <v>256.95</v>
      </c>
      <c r="M583" s="42">
        <f t="shared" si="380"/>
        <v>1343.43</v>
      </c>
      <c r="N583" s="102">
        <f t="shared" si="345"/>
        <v>1.3434300026868594E-2</v>
      </c>
    </row>
    <row r="584" spans="1:14" s="40" customFormat="1" ht="25.5" x14ac:dyDescent="0.2">
      <c r="A584" s="219" t="s">
        <v>1270</v>
      </c>
      <c r="B584" s="119" t="s">
        <v>1251</v>
      </c>
      <c r="C584" s="112" t="s">
        <v>197</v>
      </c>
      <c r="D584" s="199" t="str">
        <f>IF(ISNUMBER(SEARCH("Com",B584)),VLOOKUP(B584,'[10]COMP.BG'!$A:$N,3,FALSE),VLOOKUP(B584,[10]SINAPI!$A:$M,2,FALSE))</f>
        <v>VENTILADOR/EXAUSTOR AXIAL COM MUITIKIT (CAPITOR E GRELHA DE DESCARGA) - VZ. MÁX. 242M3/H -  REF.: MURO150 - MULTIVAC - OU EQUIVALENTE</v>
      </c>
      <c r="E584" s="41" t="str">
        <f>IF(ISNUMBER(SEARCH("Com",B584)),VLOOKUP(B584,'[10]COMP.BG'!$A:$N,5,FALSE),VLOOKUP(B584,[10]SINAPI!$A:$M,4,FALSE))</f>
        <v>UN</v>
      </c>
      <c r="F584" s="42">
        <v>3</v>
      </c>
      <c r="G584" s="133">
        <f>IF(ISNUMBER(SEARCH("COM",B584)),VLOOKUP(B584,'[10]COMP.BG'!$A:$M,13,FALSE),VLOOKUP(B584,[10]SINAPI!A:M,7,FALSE))</f>
        <v>184.64999999999998</v>
      </c>
      <c r="H584" s="133">
        <f>IF(ISNUMBER(SEARCH("COM",B584)),VLOOKUP(B584,'[10]COMP.BG'!$A:$N,14,FALSE),VLOOKUP(B584,[10]SINAPI!A:N,6,FALSE))</f>
        <v>95.649999999999991</v>
      </c>
      <c r="I584" s="42">
        <f t="shared" si="376"/>
        <v>553.95000000000005</v>
      </c>
      <c r="J584" s="42">
        <f t="shared" si="377"/>
        <v>286.95</v>
      </c>
      <c r="K584" s="42">
        <f t="shared" si="378"/>
        <v>840.90000000000009</v>
      </c>
      <c r="L584" s="42">
        <f t="shared" si="379"/>
        <v>198.87</v>
      </c>
      <c r="M584" s="42">
        <f t="shared" si="380"/>
        <v>1039.77</v>
      </c>
      <c r="N584" s="102">
        <f t="shared" si="345"/>
        <v>1.0397700020795392E-2</v>
      </c>
    </row>
    <row r="585" spans="1:14" s="40" customFormat="1" ht="25.5" x14ac:dyDescent="0.2">
      <c r="A585" s="219" t="s">
        <v>1271</v>
      </c>
      <c r="B585" s="119" t="s">
        <v>1252</v>
      </c>
      <c r="C585" s="112" t="s">
        <v>197</v>
      </c>
      <c r="D585" s="199" t="str">
        <f>IF(ISNUMBER(SEARCH("Com",B585)),VLOOKUP(B585,'[10]COMP.BG'!$A:$N,3,FALSE),VLOOKUP(B585,[10]SINAPI!$A:$M,2,FALSE))</f>
        <v>VENTILADOR/EXAUSTOR AXIAL COM MULTIKIT (CAPITOR E GRELHA DE DESCARGA) - VZ. MÁX. 97M3/H -  REF.: MURO100 - MULTIVAC - OU EQUIVALENTE</v>
      </c>
      <c r="E585" s="41" t="str">
        <f>IF(ISNUMBER(SEARCH("Com",B585)),VLOOKUP(B585,'[10]COMP.BG'!$A:$N,5,FALSE),VLOOKUP(B585,[10]SINAPI!$A:$M,4,FALSE))</f>
        <v>UN</v>
      </c>
      <c r="F585" s="42">
        <v>3</v>
      </c>
      <c r="G585" s="133">
        <f>IF(ISNUMBER(SEARCH("COM",B585)),VLOOKUP(B585,'[10]COMP.BG'!$A:$M,13,FALSE),VLOOKUP(B585,[10]SINAPI!A:M,7,FALSE))</f>
        <v>147.58999999999997</v>
      </c>
      <c r="H585" s="133">
        <f>IF(ISNUMBER(SEARCH("COM",B585)),VLOOKUP(B585,'[10]COMP.BG'!$A:$N,14,FALSE),VLOOKUP(B585,[10]SINAPI!A:N,6,FALSE))</f>
        <v>76.52</v>
      </c>
      <c r="I585" s="42">
        <f t="shared" si="376"/>
        <v>442.77</v>
      </c>
      <c r="J585" s="42">
        <f t="shared" si="377"/>
        <v>229.56</v>
      </c>
      <c r="K585" s="42">
        <f t="shared" si="378"/>
        <v>672.32999999999993</v>
      </c>
      <c r="L585" s="42">
        <f t="shared" si="379"/>
        <v>159.01</v>
      </c>
      <c r="M585" s="42">
        <f t="shared" si="380"/>
        <v>831.33999999999992</v>
      </c>
      <c r="N585" s="102">
        <f t="shared" si="345"/>
        <v>8.313400016626794E-3</v>
      </c>
    </row>
    <row r="586" spans="1:14" s="40" customFormat="1" x14ac:dyDescent="0.2">
      <c r="A586" s="198" t="s">
        <v>90</v>
      </c>
      <c r="B586" s="197"/>
      <c r="C586" s="222"/>
      <c r="D586" s="209" t="s">
        <v>91</v>
      </c>
      <c r="E586" s="197"/>
      <c r="F586" s="255">
        <v>0</v>
      </c>
      <c r="G586" s="197"/>
      <c r="H586" s="197"/>
      <c r="I586" s="197"/>
      <c r="J586" s="197"/>
      <c r="K586" s="197"/>
      <c r="L586" s="197"/>
      <c r="M586" s="197"/>
      <c r="N586" s="216"/>
    </row>
    <row r="587" spans="1:14" s="40" customFormat="1" x14ac:dyDescent="0.2">
      <c r="A587" s="219" t="s">
        <v>92</v>
      </c>
      <c r="B587" s="239" t="s">
        <v>1204</v>
      </c>
      <c r="C587" s="98" t="s">
        <v>197</v>
      </c>
      <c r="D587" s="199" t="str">
        <f>IF(ISNUMBER(SEARCH("Com",B587)),VLOOKUP(B587,'[10]COMP.BG'!$A:$N,3,FALSE),VLOOKUP(B587,[10]SINAPI!$A:$M,2,FALSE))</f>
        <v>GÁS REFRIGERANTE R410</v>
      </c>
      <c r="E587" s="41" t="str">
        <f>IF(ISNUMBER(SEARCH("Com",B587)),VLOOKUP(B587,'[10]COMP.BG'!$A:$N,5,FALSE),VLOOKUP(B587,[10]SINAPI!$A:$M,4,FALSE))</f>
        <v>KG</v>
      </c>
      <c r="F587" s="42">
        <v>30</v>
      </c>
      <c r="G587" s="133">
        <f>IF(ISNUMBER(SEARCH("COM",B587)),VLOOKUP(B587,'[10]COMP.BG'!$A:$M,13,FALSE),VLOOKUP(B587,[10]SINAPI!A:M,7,FALSE))</f>
        <v>262.71000000000004</v>
      </c>
      <c r="H587" s="133">
        <f>IF(ISNUMBER(SEARCH("COM",B587)),VLOOKUP(B587,'[10]COMP.BG'!$A:$N,14,FALSE),VLOOKUP(B587,[10]SINAPI!A:N,6,FALSE))</f>
        <v>9.5649999999999995</v>
      </c>
      <c r="I587" s="42">
        <f t="shared" ref="I587:I594" si="381">ROUND(F587*G587,2)</f>
        <v>7881.3</v>
      </c>
      <c r="J587" s="42">
        <f t="shared" ref="J587:J594" si="382">ROUND(F587*H587,2)</f>
        <v>286.95</v>
      </c>
      <c r="K587" s="42">
        <f t="shared" ref="K587:K594" si="383">I587+J587</f>
        <v>8168.25</v>
      </c>
      <c r="L587" s="42">
        <f t="shared" ref="L587:L594" si="384">ROUND($L$15*K587,2)</f>
        <v>1931.79</v>
      </c>
      <c r="M587" s="42">
        <f t="shared" ref="M587:M594" si="385">K587+L587</f>
        <v>10100.040000000001</v>
      </c>
      <c r="N587" s="102">
        <f t="shared" ref="N587:N596" si="386">M587/$M$1018*100</f>
        <v>0.10100040020200075</v>
      </c>
    </row>
    <row r="588" spans="1:14" s="40" customFormat="1" x14ac:dyDescent="0.2">
      <c r="A588" s="219" t="s">
        <v>287</v>
      </c>
      <c r="B588" s="239" t="s">
        <v>1292</v>
      </c>
      <c r="C588" s="98" t="s">
        <v>197</v>
      </c>
      <c r="D588" s="199" t="str">
        <f>IF(ISNUMBER(SEARCH("Com",B588)),VLOOKUP(B588,'[10]COMP.BG'!$A:$N,3,FALSE),VLOOKUP(B588,[10]SINAPI!$A:$M,2,FALSE))</f>
        <v>GÁS NITROGÊNIO</v>
      </c>
      <c r="E588" s="41" t="str">
        <f>IF(ISNUMBER(SEARCH("Com",B588)),VLOOKUP(B588,'[10]COMP.BG'!$A:$N,5,FALSE),VLOOKUP(B588,[10]SINAPI!$A:$M,4,FALSE))</f>
        <v>KG</v>
      </c>
      <c r="F588" s="42">
        <v>30</v>
      </c>
      <c r="G588" s="133">
        <f>IF(ISNUMBER(SEARCH("COM",B588)),VLOOKUP(B588,'[10]COMP.BG'!$A:$M,13,FALSE),VLOOKUP(B588,[10]SINAPI!A:M,7,FALSE))</f>
        <v>101.27160000000001</v>
      </c>
      <c r="H588" s="133">
        <f>IF(ISNUMBER(SEARCH("COM",B588)),VLOOKUP(B588,'[10]COMP.BG'!$A:$N,14,FALSE),VLOOKUP(B588,[10]SINAPI!A:N,6,FALSE))</f>
        <v>9.5649999999999995</v>
      </c>
      <c r="I588" s="42">
        <f t="shared" ref="I588" si="387">ROUND(F588*G588,2)</f>
        <v>3038.15</v>
      </c>
      <c r="J588" s="42">
        <f t="shared" ref="J588" si="388">ROUND(F588*H588,2)</f>
        <v>286.95</v>
      </c>
      <c r="K588" s="42">
        <f t="shared" ref="K588" si="389">I588+J588</f>
        <v>3325.1</v>
      </c>
      <c r="L588" s="42">
        <f t="shared" ref="L588" si="390">ROUND($L$15*K588,2)</f>
        <v>786.39</v>
      </c>
      <c r="M588" s="42">
        <f t="shared" ref="M588" si="391">K588+L588</f>
        <v>4111.49</v>
      </c>
      <c r="N588" s="102">
        <f t="shared" si="386"/>
        <v>4.1114900082229774E-2</v>
      </c>
    </row>
    <row r="589" spans="1:14" s="40" customFormat="1" x14ac:dyDescent="0.2">
      <c r="A589" s="219" t="s">
        <v>288</v>
      </c>
      <c r="B589" s="239" t="s">
        <v>1320</v>
      </c>
      <c r="C589" s="98" t="s">
        <v>197</v>
      </c>
      <c r="D589" s="199" t="str">
        <f>IF(ISNUMBER(SEARCH("Com",B589)),VLOOKUP(B589,'[10]COMP.BG'!$A:$N,3,FALSE),VLOOKUP(B589,[10]SINAPI!$A:$M,2,FALSE))</f>
        <v>GÁS REFRIGERANTE R22</v>
      </c>
      <c r="E589" s="41" t="str">
        <f>IF(ISNUMBER(SEARCH("Com",B589)),VLOOKUP(B589,'[10]COMP.BG'!$A:$N,5,FALSE),VLOOKUP(B589,[10]SINAPI!$A:$M,4,FALSE))</f>
        <v>KG</v>
      </c>
      <c r="F589" s="42">
        <v>30</v>
      </c>
      <c r="G589" s="133">
        <f>IF(ISNUMBER(SEARCH("COM",B589)),VLOOKUP(B589,'[10]COMP.BG'!$A:$M,13,FALSE),VLOOKUP(B589,[10]SINAPI!A:M,7,FALSE))</f>
        <v>61.572000000000003</v>
      </c>
      <c r="H589" s="133">
        <f>IF(ISNUMBER(SEARCH("COM",B589)),VLOOKUP(B589,'[10]COMP.BG'!$A:$N,14,FALSE),VLOOKUP(B589,[10]SINAPI!A:N,6,FALSE))</f>
        <v>9.5649999999999995</v>
      </c>
      <c r="I589" s="42">
        <f t="shared" ref="I589" si="392">ROUND(F589*G589,2)</f>
        <v>1847.16</v>
      </c>
      <c r="J589" s="42">
        <f t="shared" ref="J589" si="393">ROUND(F589*H589,2)</f>
        <v>286.95</v>
      </c>
      <c r="K589" s="42">
        <f t="shared" ref="K589" si="394">I589+J589</f>
        <v>2134.11</v>
      </c>
      <c r="L589" s="42">
        <f t="shared" ref="L589" si="395">ROUND($L$15*K589,2)</f>
        <v>504.72</v>
      </c>
      <c r="M589" s="42">
        <f t="shared" ref="M589" si="396">K589+L589</f>
        <v>2638.83</v>
      </c>
      <c r="N589" s="102">
        <f t="shared" si="386"/>
        <v>2.6388300052776585E-2</v>
      </c>
    </row>
    <row r="590" spans="1:14" s="40" customFormat="1" ht="31.5" customHeight="1" x14ac:dyDescent="0.2">
      <c r="A590" s="219" t="s">
        <v>478</v>
      </c>
      <c r="B590" s="119">
        <v>97333</v>
      </c>
      <c r="C590" s="98" t="s">
        <v>197</v>
      </c>
      <c r="D590" s="199" t="str">
        <f>IF(ISNUMBER(SEARCH("Com",B590)),VLOOKUP(B590,'[10]COMP.BG'!$A:$N,3,FALSE),VLOOKUP(B590,[10]SINAPI!$A:$M,2,FALSE))</f>
        <v>TUBO EM COBRE FLEXÍVEL, DN 1/2", COM ISOLAMENTO, INSTALADO EM RAMAL DE ALIMENTAÇÃO DE AR CONDICIONADO COM CONDENSADORA CENTRAL  FORNECIMENTO E INSTALAÇÃO. AF_12/2015</v>
      </c>
      <c r="E590" s="41" t="str">
        <f>IF(ISNUMBER(SEARCH("Com",B590)),VLOOKUP(B590,'[10]COMP.BG'!$A:$N,5,FALSE),VLOOKUP(B590,[10]SINAPI!$A:$M,4,FALSE))</f>
        <v>M</v>
      </c>
      <c r="F590" s="42">
        <v>55</v>
      </c>
      <c r="G590" s="133" t="str">
        <f>IF(ISNUMBER(SEARCH("COM",B590)),VLOOKUP(B590,'[10]COMP.BG'!$A:$M,13,FALSE),VLOOKUP(B590,[10]SINAPI!A:M,7,FALSE))</f>
        <v>68,47</v>
      </c>
      <c r="H590" s="133" t="str">
        <f>IF(ISNUMBER(SEARCH("COM",B590)),VLOOKUP(B590,'[10]COMP.BG'!$A:$N,14,FALSE),VLOOKUP(B590,[10]SINAPI!A:N,6,FALSE))</f>
        <v>2,95</v>
      </c>
      <c r="I590" s="42">
        <f t="shared" ref="I590" si="397">ROUND(F590*G590,2)</f>
        <v>3765.85</v>
      </c>
      <c r="J590" s="42">
        <f t="shared" ref="J590" si="398">ROUND(F590*H590,2)</f>
        <v>162.25</v>
      </c>
      <c r="K590" s="42">
        <f t="shared" ref="K590" si="399">I590+J590</f>
        <v>3928.1</v>
      </c>
      <c r="L590" s="42">
        <f t="shared" ref="L590" si="400">ROUND($L$15*K590,2)</f>
        <v>929</v>
      </c>
      <c r="M590" s="42">
        <f t="shared" ref="M590" si="401">K590+L590</f>
        <v>4857.1000000000004</v>
      </c>
      <c r="N590" s="102">
        <f t="shared" si="386"/>
        <v>4.8571000097141978E-2</v>
      </c>
    </row>
    <row r="591" spans="1:14" s="40" customFormat="1" ht="26.25" customHeight="1" x14ac:dyDescent="0.2">
      <c r="A591" s="219" t="s">
        <v>479</v>
      </c>
      <c r="B591" s="119">
        <v>97331</v>
      </c>
      <c r="C591" s="98" t="s">
        <v>192</v>
      </c>
      <c r="D591" s="199" t="str">
        <f>IF(ISNUMBER(SEARCH("Com",B591)),VLOOKUP(B591,'[10]COMP.BG'!$A:$N,3,FALSE),VLOOKUP(B591,[10]SINAPI!$A:$M,2,FALSE))</f>
        <v>TUBO EM COBRE FLEXÍVEL, DN 1/4", COM ISOLAMENTO, INSTALADO EM RAMAL DE ALIMENTAÇÃO DE AR CONDICIONADO COM CONDENSADORA CENTRAL  FORNECIMENTO E INSTALAÇÃO. AF_12/2015</v>
      </c>
      <c r="E591" s="41" t="str">
        <f>IF(ISNUMBER(SEARCH("Com",B591)),VLOOKUP(B591,'[10]COMP.BG'!$A:$N,5,FALSE),VLOOKUP(B591,[10]SINAPI!$A:$M,4,FALSE))</f>
        <v>M</v>
      </c>
      <c r="F591" s="42">
        <v>55</v>
      </c>
      <c r="G591" s="133" t="str">
        <f>IF(ISNUMBER(SEARCH("COM",B591)),VLOOKUP(B591,'[10]COMP.BG'!$A:$M,13,FALSE),VLOOKUP(B591,[10]SINAPI!A:M,7,FALSE))</f>
        <v>30,83</v>
      </c>
      <c r="H591" s="133" t="str">
        <f>IF(ISNUMBER(SEARCH("COM",B591)),VLOOKUP(B591,'[10]COMP.BG'!$A:$N,14,FALSE),VLOOKUP(B591,[10]SINAPI!A:N,6,FALSE))</f>
        <v>2,46</v>
      </c>
      <c r="I591" s="42">
        <f t="shared" si="381"/>
        <v>1695.65</v>
      </c>
      <c r="J591" s="42">
        <f t="shared" si="382"/>
        <v>135.30000000000001</v>
      </c>
      <c r="K591" s="42">
        <f t="shared" si="383"/>
        <v>1830.95</v>
      </c>
      <c r="L591" s="42">
        <f t="shared" si="384"/>
        <v>433.02</v>
      </c>
      <c r="M591" s="42">
        <f t="shared" si="385"/>
        <v>2263.9700000000003</v>
      </c>
      <c r="N591" s="102">
        <f t="shared" si="386"/>
        <v>2.263970004527939E-2</v>
      </c>
    </row>
    <row r="592" spans="1:14" s="40" customFormat="1" ht="30" customHeight="1" x14ac:dyDescent="0.2">
      <c r="A592" s="219" t="s">
        <v>480</v>
      </c>
      <c r="B592" s="119">
        <v>97332</v>
      </c>
      <c r="C592" s="98" t="s">
        <v>192</v>
      </c>
      <c r="D592" s="199" t="str">
        <f>IF(ISNUMBER(SEARCH("Com",B592)),VLOOKUP(B592,'[10]COMP.BG'!$A:$N,3,FALSE),VLOOKUP(B592,[10]SINAPI!$A:$M,2,FALSE))</f>
        <v>TUBO EM COBRE FLEXÍVEL, DN 3/8", COM ISOLAMENTO, INSTALADO EM RAMAL DE ALIMENTAÇÃO DE AR CONDICIONADO COM CONDENSADORA CENTRAL  FORNECIMENTO E INSTALAÇÃO. AF_12/2015</v>
      </c>
      <c r="E592" s="41" t="str">
        <f>IF(ISNUMBER(SEARCH("Com",B592)),VLOOKUP(B592,'[10]COMP.BG'!$A:$N,5,FALSE),VLOOKUP(B592,[10]SINAPI!$A:$M,4,FALSE))</f>
        <v>M</v>
      </c>
      <c r="F592" s="42">
        <v>55</v>
      </c>
      <c r="G592" s="133" t="str">
        <f>IF(ISNUMBER(SEARCH("COM",B592)),VLOOKUP(B592,'[10]COMP.BG'!$A:$M,13,FALSE),VLOOKUP(B592,[10]SINAPI!A:M,7,FALSE))</f>
        <v>54,06</v>
      </c>
      <c r="H592" s="133" t="str">
        <f>IF(ISNUMBER(SEARCH("COM",B592)),VLOOKUP(B592,'[10]COMP.BG'!$A:$N,14,FALSE),VLOOKUP(B592,[10]SINAPI!A:N,6,FALSE))</f>
        <v>2,71</v>
      </c>
      <c r="I592" s="42">
        <f t="shared" si="381"/>
        <v>2973.3</v>
      </c>
      <c r="J592" s="42">
        <f t="shared" si="382"/>
        <v>149.05000000000001</v>
      </c>
      <c r="K592" s="42">
        <f t="shared" si="383"/>
        <v>3122.3500000000004</v>
      </c>
      <c r="L592" s="42">
        <f t="shared" si="384"/>
        <v>738.44</v>
      </c>
      <c r="M592" s="42">
        <f t="shared" si="385"/>
        <v>3860.7900000000004</v>
      </c>
      <c r="N592" s="102">
        <f t="shared" si="386"/>
        <v>3.8607900077215776E-2</v>
      </c>
    </row>
    <row r="593" spans="1:14" s="40" customFormat="1" ht="27" customHeight="1" x14ac:dyDescent="0.2">
      <c r="A593" s="219" t="s">
        <v>481</v>
      </c>
      <c r="B593" s="119">
        <v>97334</v>
      </c>
      <c r="C593" s="98" t="s">
        <v>192</v>
      </c>
      <c r="D593" s="199" t="str">
        <f>IF(ISNUMBER(SEARCH("Com",B593)),VLOOKUP(B593,'[10]COMP.BG'!$A:$N,3,FALSE),VLOOKUP(B593,[10]SINAPI!$A:$M,2,FALSE))</f>
        <v>TUBO EM COBRE FLEXÍVEL, DN 5/8, COM ISOLAMENTO, INSTALADO EM RAMAL DE ALIMENTAÇÃO DE AR CONDICIONADO COM CONDENSADORA CENTRAL   FORNECIMENTO E INSTALAÇÃO. AF_12/2015</v>
      </c>
      <c r="E593" s="41" t="str">
        <f>IF(ISNUMBER(SEARCH("Com",B593)),VLOOKUP(B593,'[10]COMP.BG'!$A:$N,5,FALSE),VLOOKUP(B593,[10]SINAPI!$A:$M,4,FALSE))</f>
        <v>M</v>
      </c>
      <c r="F593" s="42">
        <v>41</v>
      </c>
      <c r="G593" s="133" t="str">
        <f>IF(ISNUMBER(SEARCH("COM",B593)),VLOOKUP(B593,'[10]COMP.BG'!$A:$M,13,FALSE),VLOOKUP(B593,[10]SINAPI!A:M,7,FALSE))</f>
        <v>84,02</v>
      </c>
      <c r="H593" s="133" t="str">
        <f>IF(ISNUMBER(SEARCH("COM",B593)),VLOOKUP(B593,'[10]COMP.BG'!$A:$N,14,FALSE),VLOOKUP(B593,[10]SINAPI!A:N,6,FALSE))</f>
        <v>3,11</v>
      </c>
      <c r="I593" s="42">
        <f t="shared" si="381"/>
        <v>3444.82</v>
      </c>
      <c r="J593" s="42">
        <f t="shared" si="382"/>
        <v>127.51</v>
      </c>
      <c r="K593" s="42">
        <f t="shared" si="383"/>
        <v>3572.3300000000004</v>
      </c>
      <c r="L593" s="42">
        <f t="shared" si="384"/>
        <v>844.86</v>
      </c>
      <c r="M593" s="42">
        <f t="shared" si="385"/>
        <v>4417.1900000000005</v>
      </c>
      <c r="N593" s="102">
        <f t="shared" si="386"/>
        <v>4.4171900088343777E-2</v>
      </c>
    </row>
    <row r="594" spans="1:14" s="40" customFormat="1" ht="28.5" customHeight="1" x14ac:dyDescent="0.2">
      <c r="A594" s="219" t="s">
        <v>482</v>
      </c>
      <c r="B594" s="239" t="s">
        <v>1205</v>
      </c>
      <c r="C594" s="98" t="s">
        <v>192</v>
      </c>
      <c r="D594" s="199" t="str">
        <f>IF(ISNUMBER(SEARCH("Com",B594)),VLOOKUP(B594,'[10]COMP.BG'!$A:$N,3,FALSE),VLOOKUP(B594,[10]SINAPI!$A:$M,2,FALSE))</f>
        <v>TUBO EM COBRE FLEXÍVEL, DN 3/4", COM ISOLAMENTO, INSTALADO EM RAMAL DE ALIMENTAÇÃO DE AR CONDICIONADO COM CONDENSADORA CENTRAL. FORNECIMENTO E INSTALAÇÃO.</v>
      </c>
      <c r="E594" s="41" t="str">
        <f>IF(ISNUMBER(SEARCH("Com",B594)),VLOOKUP(B594,'[10]COMP.BG'!$A:$N,5,FALSE),VLOOKUP(B594,[10]SINAPI!$A:$M,4,FALSE))</f>
        <v>M</v>
      </c>
      <c r="F594" s="42">
        <v>41</v>
      </c>
      <c r="G594" s="133">
        <f>IF(ISNUMBER(SEARCH("COM",B594)),VLOOKUP(B594,'[10]COMP.BG'!$A:$M,13,FALSE),VLOOKUP(B594,[10]SINAPI!A:M,7,FALSE))</f>
        <v>61.448270000000008</v>
      </c>
      <c r="H594" s="133">
        <f>IF(ISNUMBER(SEARCH("COM",B594)),VLOOKUP(B594,'[10]COMP.BG'!$A:$N,14,FALSE),VLOOKUP(B594,[10]SINAPI!A:N,6,FALSE))</f>
        <v>43.974000000000004</v>
      </c>
      <c r="I594" s="42">
        <f t="shared" si="381"/>
        <v>2519.38</v>
      </c>
      <c r="J594" s="42">
        <f t="shared" si="382"/>
        <v>1802.93</v>
      </c>
      <c r="K594" s="42">
        <f t="shared" si="383"/>
        <v>4322.3100000000004</v>
      </c>
      <c r="L594" s="42">
        <f t="shared" si="384"/>
        <v>1022.23</v>
      </c>
      <c r="M594" s="42">
        <f t="shared" si="385"/>
        <v>5344.5400000000009</v>
      </c>
      <c r="N594" s="102">
        <f t="shared" si="386"/>
        <v>5.3445400106890771E-2</v>
      </c>
    </row>
    <row r="595" spans="1:14" s="40" customFormat="1" ht="26.25" customHeight="1" x14ac:dyDescent="0.2">
      <c r="A595" s="219" t="s">
        <v>1291</v>
      </c>
      <c r="B595" s="239" t="s">
        <v>1206</v>
      </c>
      <c r="C595" s="98" t="s">
        <v>197</v>
      </c>
      <c r="D595" s="199" t="str">
        <f>IF(ISNUMBER(SEARCH("Com",B595)),VLOOKUP(B595,'[10]COMP.BG'!$A:$N,3,FALSE),VLOOKUP(B595,[10]SINAPI!$A:$M,2,FALSE))</f>
        <v>TUBO EM COBRE FLEXÍVEL, DN 7/8", COM ISOLAMENTO, INSTALADO EM RAMAL DE ALIMENTAÇÃO DE AR CONDICIONADO COM CONDENSADORA CENTRAL. FORNECIMENTO E INSTALAÇÃO.</v>
      </c>
      <c r="E595" s="41" t="str">
        <f>IF(ISNUMBER(SEARCH("Com",B595)),VLOOKUP(B595,'[10]COMP.BG'!$A:$N,5,FALSE),VLOOKUP(B595,[10]SINAPI!$A:$M,4,FALSE))</f>
        <v>M</v>
      </c>
      <c r="F595" s="42">
        <v>41</v>
      </c>
      <c r="G595" s="133">
        <f>IF(ISNUMBER(SEARCH("COM",B595)),VLOOKUP(B595,'[10]COMP.BG'!$A:$M,13,FALSE),VLOOKUP(B595,[10]SINAPI!A:M,7,FALSE))</f>
        <v>80.777474366666652</v>
      </c>
      <c r="H595" s="133">
        <f>IF(ISNUMBER(SEARCH("COM",B595)),VLOOKUP(B595,'[10]COMP.BG'!$A:$N,14,FALSE),VLOOKUP(B595,[10]SINAPI!A:N,6,FALSE))</f>
        <v>46.067999999999998</v>
      </c>
      <c r="I595" s="42">
        <f t="shared" ref="I595" si="402">ROUND(F595*G595,2)</f>
        <v>3311.88</v>
      </c>
      <c r="J595" s="42">
        <f t="shared" ref="J595" si="403">ROUND(F595*H595,2)</f>
        <v>1888.79</v>
      </c>
      <c r="K595" s="42">
        <f t="shared" ref="K595" si="404">I595+J595</f>
        <v>5200.67</v>
      </c>
      <c r="L595" s="42">
        <f t="shared" ref="L595" si="405">ROUND($L$15*K595,2)</f>
        <v>1229.96</v>
      </c>
      <c r="M595" s="42">
        <f t="shared" ref="M595" si="406">K595+L595</f>
        <v>6430.63</v>
      </c>
      <c r="N595" s="102">
        <f t="shared" si="386"/>
        <v>6.4306300128612562E-2</v>
      </c>
    </row>
    <row r="596" spans="1:14" s="40" customFormat="1" ht="30" customHeight="1" x14ac:dyDescent="0.2">
      <c r="A596" s="219" t="s">
        <v>1297</v>
      </c>
      <c r="B596" s="239" t="s">
        <v>1207</v>
      </c>
      <c r="C596" s="98" t="s">
        <v>197</v>
      </c>
      <c r="D596" s="199" t="str">
        <f>IF(ISNUMBER(SEARCH("Com",B596)),VLOOKUP(B596,'[10]COMP.BG'!$A:$N,3,FALSE),VLOOKUP(B596,[10]SINAPI!$A:$M,2,FALSE))</f>
        <v>TUBO EM COBRE FLEXÍVEL, DN 1 1/8", COM ISOLAMENTO, INSTALADO EM RAMAL DE ALIMENTAÇÃO DE AR CONDICIONADO COM CONDENSADORA CENTRAL. FORNECIMENTO E INSTALAÇÃO.</v>
      </c>
      <c r="E596" s="41" t="str">
        <f>IF(ISNUMBER(SEARCH("Com",B596)),VLOOKUP(B596,'[10]COMP.BG'!$A:$N,5,FALSE),VLOOKUP(B596,[10]SINAPI!$A:$M,4,FALSE))</f>
        <v>M</v>
      </c>
      <c r="F596" s="42">
        <v>41</v>
      </c>
      <c r="G596" s="133">
        <f>IF(ISNUMBER(SEARCH("COM",B596)),VLOOKUP(B596,'[10]COMP.BG'!$A:$M,13,FALSE),VLOOKUP(B596,[10]SINAPI!A:M,7,FALSE))</f>
        <v>127.563377</v>
      </c>
      <c r="H596" s="133">
        <f>IF(ISNUMBER(SEARCH("COM",B596)),VLOOKUP(B596,'[10]COMP.BG'!$A:$N,14,FALSE),VLOOKUP(B596,[10]SINAPI!A:N,6,FALSE))</f>
        <v>48.161999999999992</v>
      </c>
      <c r="I596" s="42">
        <f t="shared" ref="I596" si="407">ROUND(F596*G596,2)</f>
        <v>5230.1000000000004</v>
      </c>
      <c r="J596" s="42">
        <f t="shared" ref="J596" si="408">ROUND(F596*H596,2)</f>
        <v>1974.64</v>
      </c>
      <c r="K596" s="42">
        <f t="shared" ref="K596" si="409">I596+J596</f>
        <v>7204.7400000000007</v>
      </c>
      <c r="L596" s="42">
        <f t="shared" ref="L596" si="410">ROUND($L$15*K596,2)</f>
        <v>1703.92</v>
      </c>
      <c r="M596" s="42">
        <f t="shared" ref="M596" si="411">K596+L596</f>
        <v>8908.66</v>
      </c>
      <c r="N596" s="102">
        <f t="shared" si="386"/>
        <v>8.9086600178173145E-2</v>
      </c>
    </row>
    <row r="597" spans="1:14" s="40" customFormat="1" x14ac:dyDescent="0.2">
      <c r="A597" s="198" t="s">
        <v>1280</v>
      </c>
      <c r="B597" s="197"/>
      <c r="C597" s="222"/>
      <c r="D597" s="209" t="s">
        <v>94</v>
      </c>
      <c r="E597" s="197"/>
      <c r="F597" s="255">
        <v>0</v>
      </c>
      <c r="G597" s="197"/>
      <c r="H597" s="197"/>
      <c r="I597" s="197"/>
      <c r="J597" s="197"/>
      <c r="K597" s="197"/>
      <c r="L597" s="197"/>
      <c r="M597" s="197"/>
      <c r="N597" s="216"/>
    </row>
    <row r="598" spans="1:14" s="46" customFormat="1" x14ac:dyDescent="0.2">
      <c r="A598" s="219" t="s">
        <v>1281</v>
      </c>
      <c r="B598" s="231" t="s">
        <v>1255</v>
      </c>
      <c r="C598" s="98" t="s">
        <v>197</v>
      </c>
      <c r="D598" s="199" t="str">
        <f>IF(ISNUMBER(SEARCH("Com",B598)),VLOOKUP(B598,'[10]COMP.BG'!$A:$N,3,FALSE),VLOOKUP(B598,[10]SINAPI!$A:$M,2,FALSE))</f>
        <v>DUTO EM CHAPA GALVANIZADA #22</v>
      </c>
      <c r="E598" s="41" t="str">
        <f>IF(ISNUMBER(SEARCH("Com",B598)),VLOOKUP(B598,'[10]COMP.BG'!$A:$N,5,FALSE),VLOOKUP(B598,[10]SINAPI!$A:$M,4,FALSE))</f>
        <v>M2</v>
      </c>
      <c r="F598" s="42">
        <v>30</v>
      </c>
      <c r="G598" s="133">
        <f>IF(ISNUMBER(SEARCH("COM",B598)),VLOOKUP(B598,'[10]COMP.BG'!$A:$M,13,FALSE),VLOOKUP(B598,[10]SINAPI!A:M,7,FALSE))</f>
        <v>171.62536</v>
      </c>
      <c r="H598" s="133">
        <f>IF(ISNUMBER(SEARCH("COM",B598)),VLOOKUP(B598,'[10]COMP.BG'!$A:$N,14,FALSE),VLOOKUP(B598,[10]SINAPI!A:N,6,FALSE))</f>
        <v>146.91839999999996</v>
      </c>
      <c r="I598" s="42">
        <f t="shared" ref="I598:I605" si="412">ROUND(F598*G598,2)</f>
        <v>5148.76</v>
      </c>
      <c r="J598" s="42">
        <f t="shared" ref="J598:J605" si="413">ROUND(F598*H598,2)</f>
        <v>4407.55</v>
      </c>
      <c r="K598" s="42">
        <f t="shared" ref="K598:K605" si="414">I598+J598</f>
        <v>9556.3100000000013</v>
      </c>
      <c r="L598" s="42">
        <f t="shared" ref="L598:L605" si="415">ROUND($L$15*K598,2)</f>
        <v>2260.0700000000002</v>
      </c>
      <c r="M598" s="42">
        <f t="shared" ref="M598:M605" si="416">K598+L598</f>
        <v>11816.380000000001</v>
      </c>
      <c r="N598" s="102">
        <f t="shared" ref="N598:N606" si="417">M598/$M$1018*100</f>
        <v>0.11816380023632754</v>
      </c>
    </row>
    <row r="599" spans="1:14" s="46" customFormat="1" x14ac:dyDescent="0.2">
      <c r="A599" s="219" t="s">
        <v>1282</v>
      </c>
      <c r="B599" s="231" t="s">
        <v>1272</v>
      </c>
      <c r="C599" s="98" t="s">
        <v>197</v>
      </c>
      <c r="D599" s="199" t="str">
        <f>IF(ISNUMBER(SEARCH("Com",B599)),VLOOKUP(B599,'[10]COMP.BG'!$A:$N,3,FALSE),VLOOKUP(B599,[10]SINAPI!$A:$M,2,FALSE))</f>
        <v>DUTO EM CHAPA GALVANIZADA #24</v>
      </c>
      <c r="E599" s="41" t="str">
        <f>IF(ISNUMBER(SEARCH("Com",B599)),VLOOKUP(B599,'[10]COMP.BG'!$A:$N,5,FALSE),VLOOKUP(B599,[10]SINAPI!$A:$M,4,FALSE))</f>
        <v>M2</v>
      </c>
      <c r="F599" s="42">
        <v>30</v>
      </c>
      <c r="G599" s="133">
        <f>IF(ISNUMBER(SEARCH("COM",B599)),VLOOKUP(B599,'[10]COMP.BG'!$A:$M,13,FALSE),VLOOKUP(B599,[10]SINAPI!A:M,7,FALSE))</f>
        <v>141.13490000000002</v>
      </c>
      <c r="H599" s="133">
        <f>IF(ISNUMBER(SEARCH("COM",B599)),VLOOKUP(B599,'[10]COMP.BG'!$A:$N,14,FALSE),VLOOKUP(B599,[10]SINAPI!A:N,6,FALSE))</f>
        <v>122.43199999999999</v>
      </c>
      <c r="I599" s="42">
        <f t="shared" si="412"/>
        <v>4234.05</v>
      </c>
      <c r="J599" s="42">
        <f t="shared" si="413"/>
        <v>3672.96</v>
      </c>
      <c r="K599" s="42">
        <f t="shared" si="414"/>
        <v>7907.01</v>
      </c>
      <c r="L599" s="42">
        <f t="shared" si="415"/>
        <v>1870.01</v>
      </c>
      <c r="M599" s="42">
        <f t="shared" si="416"/>
        <v>9777.02</v>
      </c>
      <c r="N599" s="102">
        <f t="shared" si="417"/>
        <v>9.7770200195540349E-2</v>
      </c>
    </row>
    <row r="600" spans="1:14" s="46" customFormat="1" x14ac:dyDescent="0.2">
      <c r="A600" s="219" t="s">
        <v>1283</v>
      </c>
      <c r="B600" s="231" t="s">
        <v>1273</v>
      </c>
      <c r="C600" s="98" t="s">
        <v>197</v>
      </c>
      <c r="D600" s="199" t="str">
        <f>IF(ISNUMBER(SEARCH("Com",B600)),VLOOKUP(B600,'[10]COMP.BG'!$A:$N,3,FALSE),VLOOKUP(B600,[10]SINAPI!$A:$M,2,FALSE))</f>
        <v>DUTO EM CHAPA GALVANIZADA #26</v>
      </c>
      <c r="E600" s="41" t="str">
        <f>IF(ISNUMBER(SEARCH("Com",B600)),VLOOKUP(B600,'[10]COMP.BG'!$A:$N,5,FALSE),VLOOKUP(B600,[10]SINAPI!$A:$M,4,FALSE))</f>
        <v>M2</v>
      </c>
      <c r="F600" s="42">
        <v>32</v>
      </c>
      <c r="G600" s="133">
        <f>IF(ISNUMBER(SEARCH("COM",B600)),VLOOKUP(B600,'[10]COMP.BG'!$A:$M,13,FALSE),VLOOKUP(B600,[10]SINAPI!A:M,7,FALSE))</f>
        <v>90.436000000000007</v>
      </c>
      <c r="H600" s="133">
        <f>IF(ISNUMBER(SEARCH("COM",B600)),VLOOKUP(B600,'[10]COMP.BG'!$A:$N,14,FALSE),VLOOKUP(B600,[10]SINAPI!A:N,6,FALSE))</f>
        <v>91.823999999999998</v>
      </c>
      <c r="I600" s="42">
        <f t="shared" ref="I600" si="418">ROUND(F600*G600,2)</f>
        <v>2893.95</v>
      </c>
      <c r="J600" s="42">
        <f t="shared" ref="J600" si="419">ROUND(F600*H600,2)</f>
        <v>2938.37</v>
      </c>
      <c r="K600" s="42">
        <f t="shared" ref="K600" si="420">I600+J600</f>
        <v>5832.32</v>
      </c>
      <c r="L600" s="42">
        <f t="shared" ref="L600" si="421">ROUND($L$15*K600,2)</f>
        <v>1379.34</v>
      </c>
      <c r="M600" s="42">
        <f t="shared" ref="M600" si="422">K600+L600</f>
        <v>7211.66</v>
      </c>
      <c r="N600" s="102">
        <f t="shared" si="417"/>
        <v>7.2116600144233156E-2</v>
      </c>
    </row>
    <row r="601" spans="1:14" s="40" customFormat="1" x14ac:dyDescent="0.2">
      <c r="A601" s="219" t="s">
        <v>1284</v>
      </c>
      <c r="B601" s="231" t="s">
        <v>1277</v>
      </c>
      <c r="C601" s="98" t="s">
        <v>197</v>
      </c>
      <c r="D601" s="199" t="str">
        <f>IF(ISNUMBER(SEARCH("Com",B601)),VLOOKUP(B601,'[10]COMP.BG'!$A:$N,3,FALSE),VLOOKUP(B601,[10]SINAPI!$A:$M,2,FALSE))</f>
        <v>DUTO FLÉXIVEL Ø 10" (263MM) REF: ISODEC OU EQUIVALENTE</v>
      </c>
      <c r="E601" s="41" t="str">
        <f>IF(ISNUMBER(SEARCH("Com",B601)),VLOOKUP(B601,'[10]COMP.BG'!$A:$N,5,FALSE),VLOOKUP(B601,[10]SINAPI!$A:$M,4,FALSE))</f>
        <v>M</v>
      </c>
      <c r="F601" s="42">
        <v>30</v>
      </c>
      <c r="G601" s="133">
        <f>IF(ISNUMBER(SEARCH("COM",B601)),VLOOKUP(B601,'[10]COMP.BG'!$A:$M,13,FALSE),VLOOKUP(B601,[10]SINAPI!A:M,7,FALSE))</f>
        <v>37.908000000000008</v>
      </c>
      <c r="H601" s="133">
        <f>IF(ISNUMBER(SEARCH("COM",B601)),VLOOKUP(B601,'[10]COMP.BG'!$A:$N,14,FALSE),VLOOKUP(B601,[10]SINAPI!A:N,6,FALSE))</f>
        <v>4.3998999999999997</v>
      </c>
      <c r="I601" s="42">
        <f t="shared" ref="I601:I602" si="423">ROUND(F601*G601,2)</f>
        <v>1137.24</v>
      </c>
      <c r="J601" s="42">
        <f t="shared" ref="J601:J602" si="424">ROUND(F601*H601,2)</f>
        <v>132</v>
      </c>
      <c r="K601" s="42">
        <f t="shared" ref="K601:K602" si="425">I601+J601</f>
        <v>1269.24</v>
      </c>
      <c r="L601" s="42">
        <f t="shared" ref="L601:L602" si="426">ROUND($L$15*K601,2)</f>
        <v>300.18</v>
      </c>
      <c r="M601" s="42">
        <f t="shared" ref="M601:M602" si="427">K601+L601</f>
        <v>1569.42</v>
      </c>
      <c r="N601" s="102">
        <f t="shared" si="417"/>
        <v>1.569420003138839E-2</v>
      </c>
    </row>
    <row r="602" spans="1:14" s="40" customFormat="1" x14ac:dyDescent="0.2">
      <c r="A602" s="219" t="s">
        <v>1285</v>
      </c>
      <c r="B602" s="231" t="s">
        <v>1278</v>
      </c>
      <c r="C602" s="98" t="s">
        <v>197</v>
      </c>
      <c r="D602" s="199" t="str">
        <f>IF(ISNUMBER(SEARCH("Com",B602)),VLOOKUP(B602,'[10]COMP.BG'!$A:$N,3,FALSE),VLOOKUP(B602,[10]SINAPI!$A:$M,2,FALSE))</f>
        <v>DUTO FLÉXIVEL Ø 12" (314MM) REF: ISODEC OU EQUIVALENTE</v>
      </c>
      <c r="E602" s="41" t="str">
        <f>IF(ISNUMBER(SEARCH("Com",B602)),VLOOKUP(B602,'[10]COMP.BG'!$A:$N,5,FALSE),VLOOKUP(B602,[10]SINAPI!$A:$M,4,FALSE))</f>
        <v>M</v>
      </c>
      <c r="F602" s="42">
        <v>30</v>
      </c>
      <c r="G602" s="133">
        <f>IF(ISNUMBER(SEARCH("COM",B602)),VLOOKUP(B602,'[10]COMP.BG'!$A:$M,13,FALSE),VLOOKUP(B602,[10]SINAPI!A:M,7,FALSE))</f>
        <v>36.647399999999998</v>
      </c>
      <c r="H602" s="133">
        <f>IF(ISNUMBER(SEARCH("COM",B602)),VLOOKUP(B602,'[10]COMP.BG'!$A:$N,14,FALSE),VLOOKUP(B602,[10]SINAPI!A:N,6,FALSE))</f>
        <v>4.5911999999999988</v>
      </c>
      <c r="I602" s="42">
        <f t="shared" si="423"/>
        <v>1099.42</v>
      </c>
      <c r="J602" s="42">
        <f t="shared" si="424"/>
        <v>137.74</v>
      </c>
      <c r="K602" s="42">
        <f t="shared" si="425"/>
        <v>1237.1600000000001</v>
      </c>
      <c r="L602" s="42">
        <f t="shared" si="426"/>
        <v>292.58999999999997</v>
      </c>
      <c r="M602" s="42">
        <f t="shared" si="427"/>
        <v>1529.75</v>
      </c>
      <c r="N602" s="102">
        <f t="shared" si="417"/>
        <v>1.5297500030594992E-2</v>
      </c>
    </row>
    <row r="603" spans="1:14" s="46" customFormat="1" x14ac:dyDescent="0.2">
      <c r="A603" s="219" t="s">
        <v>1286</v>
      </c>
      <c r="B603" s="231" t="s">
        <v>1274</v>
      </c>
      <c r="C603" s="98" t="s">
        <v>197</v>
      </c>
      <c r="D603" s="199" t="str">
        <f>IF(ISNUMBER(SEARCH("Com",B603)),VLOOKUP(B603,'[10]COMP.BG'!$A:$N,3,FALSE),VLOOKUP(B603,[10]SINAPI!$A:$M,2,FALSE))</f>
        <v>DUTO FLÉXIVEL Ø 5" (131MM) REF: ISODEC OU EQUIVALENTE</v>
      </c>
      <c r="E603" s="41" t="str">
        <f>IF(ISNUMBER(SEARCH("Com",B603)),VLOOKUP(B603,'[10]COMP.BG'!$A:$N,5,FALSE),VLOOKUP(B603,[10]SINAPI!$A:$M,4,FALSE))</f>
        <v>M</v>
      </c>
      <c r="F603" s="42">
        <v>30</v>
      </c>
      <c r="G603" s="133">
        <f>IF(ISNUMBER(SEARCH("COM",B603)),VLOOKUP(B603,'[10]COMP.BG'!$A:$M,13,FALSE),VLOOKUP(B603,[10]SINAPI!A:M,7,FALSE))</f>
        <v>21.065400000000004</v>
      </c>
      <c r="H603" s="133">
        <f>IF(ISNUMBER(SEARCH("COM",B603)),VLOOKUP(B603,'[10]COMP.BG'!$A:$N,14,FALSE),VLOOKUP(B603,[10]SINAPI!A:N,6,FALSE))</f>
        <v>3.8259999999999996</v>
      </c>
      <c r="I603" s="42">
        <f t="shared" si="412"/>
        <v>631.96</v>
      </c>
      <c r="J603" s="42">
        <f t="shared" si="413"/>
        <v>114.78</v>
      </c>
      <c r="K603" s="42">
        <f t="shared" si="414"/>
        <v>746.74</v>
      </c>
      <c r="L603" s="42">
        <f t="shared" si="415"/>
        <v>176.6</v>
      </c>
      <c r="M603" s="42">
        <f t="shared" si="416"/>
        <v>923.34</v>
      </c>
      <c r="N603" s="102">
        <f t="shared" si="417"/>
        <v>9.2334000184667933E-3</v>
      </c>
    </row>
    <row r="604" spans="1:14" s="46" customFormat="1" x14ac:dyDescent="0.2">
      <c r="A604" s="219" t="s">
        <v>1287</v>
      </c>
      <c r="B604" s="231" t="s">
        <v>1275</v>
      </c>
      <c r="C604" s="98" t="s">
        <v>197</v>
      </c>
      <c r="D604" s="199" t="str">
        <f>IF(ISNUMBER(SEARCH("Com",B604)),VLOOKUP(B604,'[10]COMP.BG'!$A:$N,3,FALSE),VLOOKUP(B604,[10]SINAPI!$A:$M,2,FALSE))</f>
        <v>DUTO FLÉXIVEL Ø 6" (161MM) REF: ISODEC OU EQUIVALENTE</v>
      </c>
      <c r="E604" s="41" t="str">
        <f>IF(ISNUMBER(SEARCH("Com",B604)),VLOOKUP(B604,'[10]COMP.BG'!$A:$N,5,FALSE),VLOOKUP(B604,[10]SINAPI!$A:$M,4,FALSE))</f>
        <v>M</v>
      </c>
      <c r="F604" s="42">
        <v>30</v>
      </c>
      <c r="G604" s="133">
        <f>IF(ISNUMBER(SEARCH("COM",B604)),VLOOKUP(B604,'[10]COMP.BG'!$A:$M,13,FALSE),VLOOKUP(B604,[10]SINAPI!A:M,7,FALSE))</f>
        <v>25.731000000000002</v>
      </c>
      <c r="H604" s="133">
        <f>IF(ISNUMBER(SEARCH("COM",B604)),VLOOKUP(B604,'[10]COMP.BG'!$A:$N,14,FALSE),VLOOKUP(B604,[10]SINAPI!A:N,6,FALSE))</f>
        <v>4.0172999999999996</v>
      </c>
      <c r="I604" s="42">
        <f t="shared" si="412"/>
        <v>771.93</v>
      </c>
      <c r="J604" s="42">
        <f t="shared" si="413"/>
        <v>120.52</v>
      </c>
      <c r="K604" s="42">
        <f t="shared" si="414"/>
        <v>892.44999999999993</v>
      </c>
      <c r="L604" s="42">
        <f t="shared" si="415"/>
        <v>211.06</v>
      </c>
      <c r="M604" s="42">
        <f t="shared" si="416"/>
        <v>1103.51</v>
      </c>
      <c r="N604" s="102">
        <f t="shared" si="417"/>
        <v>1.1035100022070194E-2</v>
      </c>
    </row>
    <row r="605" spans="1:14" s="46" customFormat="1" x14ac:dyDescent="0.2">
      <c r="A605" s="219" t="s">
        <v>1288</v>
      </c>
      <c r="B605" s="231" t="s">
        <v>1276</v>
      </c>
      <c r="C605" s="98" t="s">
        <v>197</v>
      </c>
      <c r="D605" s="199" t="str">
        <f>IF(ISNUMBER(SEARCH("Com",B605)),VLOOKUP(B605,'[10]COMP.BG'!$A:$N,3,FALSE),VLOOKUP(B605,[10]SINAPI!$A:$M,2,FALSE))</f>
        <v>DUTO FLÉXIVEL Ø 8" (209MM) REF: ISODEC OU EQUIVALENTE</v>
      </c>
      <c r="E605" s="41" t="str">
        <f>IF(ISNUMBER(SEARCH("Com",B605)),VLOOKUP(B605,'[10]COMP.BG'!$A:$N,5,FALSE),VLOOKUP(B605,[10]SINAPI!$A:$M,4,FALSE))</f>
        <v>M</v>
      </c>
      <c r="F605" s="42">
        <v>30</v>
      </c>
      <c r="G605" s="133">
        <f>IF(ISNUMBER(SEARCH("COM",B605)),VLOOKUP(B605,'[10]COMP.BG'!$A:$M,13,FALSE),VLOOKUP(B605,[10]SINAPI!A:M,7,FALSE))</f>
        <v>30.019200000000005</v>
      </c>
      <c r="H605" s="133">
        <f>IF(ISNUMBER(SEARCH("COM",B605)),VLOOKUP(B605,'[10]COMP.BG'!$A:$N,14,FALSE),VLOOKUP(B605,[10]SINAPI!A:N,6,FALSE))</f>
        <v>4.2085999999999997</v>
      </c>
      <c r="I605" s="42">
        <f t="shared" si="412"/>
        <v>900.58</v>
      </c>
      <c r="J605" s="42">
        <f t="shared" si="413"/>
        <v>126.26</v>
      </c>
      <c r="K605" s="42">
        <f t="shared" si="414"/>
        <v>1026.8400000000001</v>
      </c>
      <c r="L605" s="42">
        <f t="shared" si="415"/>
        <v>242.85</v>
      </c>
      <c r="M605" s="42">
        <f t="shared" si="416"/>
        <v>1269.69</v>
      </c>
      <c r="N605" s="102">
        <f t="shared" si="417"/>
        <v>1.2696900025393792E-2</v>
      </c>
    </row>
    <row r="606" spans="1:14" s="40" customFormat="1" x14ac:dyDescent="0.2">
      <c r="A606" s="219" t="s">
        <v>1289</v>
      </c>
      <c r="B606" s="231" t="s">
        <v>1290</v>
      </c>
      <c r="C606" s="98" t="s">
        <v>197</v>
      </c>
      <c r="D606" s="199" t="str">
        <f>IF(ISNUMBER(SEARCH("Com",B606)),VLOOKUP(B606,'[10]COMP.BG'!$A:$N,3,FALSE),VLOOKUP(B606,[10]SINAPI!$A:$M,2,FALSE))</f>
        <v>FITA ALUMINIZADA ADESIVA PARA ACABAMENTO EM DUTOS,  48MM X 50M</v>
      </c>
      <c r="E606" s="41" t="str">
        <f>IF(ISNUMBER(SEARCH("Com",B606)),VLOOKUP(B606,'[10]COMP.BG'!$A:$N,5,FALSE),VLOOKUP(B606,[10]SINAPI!$A:$M,4,FALSE))</f>
        <v>M</v>
      </c>
      <c r="F606" s="42">
        <v>50</v>
      </c>
      <c r="G606" s="133">
        <f>IF(ISNUMBER(SEARCH("COM",B606)),VLOOKUP(B606,'[10]COMP.BG'!$A:$M,13,FALSE),VLOOKUP(B606,[10]SINAPI!A:M,7,FALSE))</f>
        <v>7.1715000000000009</v>
      </c>
      <c r="H606" s="133">
        <f>IF(ISNUMBER(SEARCH("COM",B606)),VLOOKUP(B606,'[10]COMP.BG'!$A:$N,14,FALSE),VLOOKUP(B606,[10]SINAPI!A:N,6,FALSE))</f>
        <v>1.9129999999999998</v>
      </c>
      <c r="I606" s="42">
        <f t="shared" ref="I606" si="428">ROUND(F606*G606,2)</f>
        <v>358.58</v>
      </c>
      <c r="J606" s="42">
        <f t="shared" ref="J606" si="429">ROUND(F606*H606,2)</f>
        <v>95.65</v>
      </c>
      <c r="K606" s="42">
        <f t="shared" ref="K606" si="430">I606+J606</f>
        <v>454.23</v>
      </c>
      <c r="L606" s="42">
        <f t="shared" ref="L606" si="431">ROUND($L$15*K606,2)</f>
        <v>107.43</v>
      </c>
      <c r="M606" s="42">
        <f t="shared" ref="M606" si="432">K606+L606</f>
        <v>561.66000000000008</v>
      </c>
      <c r="N606" s="102">
        <f t="shared" si="417"/>
        <v>5.6166000112331978E-3</v>
      </c>
    </row>
    <row r="607" spans="1:14" s="40" customFormat="1" x14ac:dyDescent="0.2">
      <c r="A607" s="198" t="s">
        <v>93</v>
      </c>
      <c r="B607" s="197"/>
      <c r="C607" s="222"/>
      <c r="D607" s="209" t="s">
        <v>1038</v>
      </c>
      <c r="E607" s="197"/>
      <c r="F607" s="255">
        <v>0</v>
      </c>
      <c r="G607" s="197"/>
      <c r="H607" s="197"/>
      <c r="I607" s="197"/>
      <c r="J607" s="197"/>
      <c r="K607" s="197"/>
      <c r="L607" s="197"/>
      <c r="M607" s="197"/>
      <c r="N607" s="216"/>
    </row>
    <row r="608" spans="1:14" s="46" customFormat="1" x14ac:dyDescent="0.2">
      <c r="A608" s="228" t="s">
        <v>95</v>
      </c>
      <c r="B608" s="231" t="s">
        <v>1308</v>
      </c>
      <c r="C608" s="98" t="s">
        <v>197</v>
      </c>
      <c r="D608" s="199" t="str">
        <f>IF(ISNUMBER(SEARCH("Com",B608)),VLOOKUP(B608,'[10]COMP.BG'!$A:$N,3,FALSE),VLOOKUP(B608,[10]SINAPI!$A:$M,2,FALSE))</f>
        <v xml:space="preserve">GRELHA DE PORTA, TIPO INDEVASSÁVEL, EM ALUMÍNIO, DUPLA MOLDURA, 350 X 350 MM </v>
      </c>
      <c r="E608" s="41" t="str">
        <f>IF(ISNUMBER(SEARCH("Com",B608)),VLOOKUP(B608,'[10]COMP.BG'!$A:$N,5,FALSE),VLOOKUP(B608,[10]SINAPI!$A:$M,4,FALSE))</f>
        <v>UN</v>
      </c>
      <c r="F608" s="42">
        <v>5</v>
      </c>
      <c r="G608" s="133">
        <f>IF(ISNUMBER(SEARCH("COM",B608)),VLOOKUP(B608,'[10]COMP.BG'!$A:$M,13,FALSE),VLOOKUP(B608,[10]SINAPI!A:M,7,FALSE))</f>
        <v>141</v>
      </c>
      <c r="H608" s="133">
        <f>IF(ISNUMBER(SEARCH("COM",B608)),VLOOKUP(B608,'[10]COMP.BG'!$A:$N,14,FALSE),VLOOKUP(B608,[10]SINAPI!A:N,6,FALSE))</f>
        <v>133.91</v>
      </c>
      <c r="I608" s="42">
        <f t="shared" ref="I608:I613" si="433">ROUND(F608*G608,2)</f>
        <v>705</v>
      </c>
      <c r="J608" s="42">
        <f t="shared" ref="J608:J613" si="434">ROUND(F608*H608,2)</f>
        <v>669.55</v>
      </c>
      <c r="K608" s="42">
        <f t="shared" ref="K608:K613" si="435">I608+J608</f>
        <v>1374.55</v>
      </c>
      <c r="L608" s="42">
        <f t="shared" ref="L608:L613" si="436">ROUND($L$15*K608,2)</f>
        <v>325.08</v>
      </c>
      <c r="M608" s="42">
        <f t="shared" ref="M608:M613" si="437">K608+L608</f>
        <v>1699.6299999999999</v>
      </c>
      <c r="N608" s="102">
        <f t="shared" ref="N608:N637" si="438">M608/$M$1018*100</f>
        <v>1.6996300033992589E-2</v>
      </c>
    </row>
    <row r="609" spans="1:14" s="46" customFormat="1" x14ac:dyDescent="0.2">
      <c r="A609" s="228" t="s">
        <v>96</v>
      </c>
      <c r="B609" s="231" t="s">
        <v>1309</v>
      </c>
      <c r="C609" s="98" t="s">
        <v>197</v>
      </c>
      <c r="D609" s="199" t="str">
        <f>IF(ISNUMBER(SEARCH("Com",B609)),VLOOKUP(B609,'[10]COMP.BG'!$A:$N,3,FALSE),VLOOKUP(B609,[10]SINAPI!$A:$M,2,FALSE))</f>
        <v xml:space="preserve">GRELHA DE PORTA, TIPO INDEVASSÁVEL, EM ALUMÍNIO, DUPLA MOLDURA, 400 X 400 MM </v>
      </c>
      <c r="E609" s="41" t="str">
        <f>IF(ISNUMBER(SEARCH("Com",B609)),VLOOKUP(B609,'[10]COMP.BG'!$A:$N,5,FALSE),VLOOKUP(B609,[10]SINAPI!$A:$M,4,FALSE))</f>
        <v>UN</v>
      </c>
      <c r="F609" s="42">
        <v>5</v>
      </c>
      <c r="G609" s="133">
        <f>IF(ISNUMBER(SEARCH("COM",B609)),VLOOKUP(B609,'[10]COMP.BG'!$A:$M,13,FALSE),VLOOKUP(B609,[10]SINAPI!A:M,7,FALSE))</f>
        <v>159.48999999999998</v>
      </c>
      <c r="H609" s="133">
        <f>IF(ISNUMBER(SEARCH("COM",B609)),VLOOKUP(B609,'[10]COMP.BG'!$A:$N,14,FALSE),VLOOKUP(B609,[10]SINAPI!A:N,6,FALSE))</f>
        <v>133.91</v>
      </c>
      <c r="I609" s="42">
        <f t="shared" si="433"/>
        <v>797.45</v>
      </c>
      <c r="J609" s="42">
        <f t="shared" si="434"/>
        <v>669.55</v>
      </c>
      <c r="K609" s="42">
        <f t="shared" si="435"/>
        <v>1467</v>
      </c>
      <c r="L609" s="42">
        <f t="shared" si="436"/>
        <v>346.95</v>
      </c>
      <c r="M609" s="42">
        <f t="shared" si="437"/>
        <v>1813.95</v>
      </c>
      <c r="N609" s="102">
        <f t="shared" si="438"/>
        <v>1.813950003627899E-2</v>
      </c>
    </row>
    <row r="610" spans="1:14" s="46" customFormat="1" x14ac:dyDescent="0.2">
      <c r="A610" s="228" t="s">
        <v>97</v>
      </c>
      <c r="B610" s="231" t="s">
        <v>1310</v>
      </c>
      <c r="C610" s="98" t="s">
        <v>197</v>
      </c>
      <c r="D610" s="199" t="str">
        <f>IF(ISNUMBER(SEARCH("Com",B610)),VLOOKUP(B610,'[10]COMP.BG'!$A:$N,3,FALSE),VLOOKUP(B610,[10]SINAPI!$A:$M,2,FALSE))</f>
        <v xml:space="preserve">GRELHA DE PORTA, TIPO INDEVASSÁVEL, EM ALUMÍNIO, DUPLA MOLDURA, 450 X 450 MM </v>
      </c>
      <c r="E610" s="41" t="str">
        <f>IF(ISNUMBER(SEARCH("Com",B610)),VLOOKUP(B610,'[10]COMP.BG'!$A:$N,5,FALSE),VLOOKUP(B610,[10]SINAPI!$A:$M,4,FALSE))</f>
        <v>UN</v>
      </c>
      <c r="F610" s="42">
        <v>5</v>
      </c>
      <c r="G610" s="133">
        <f>IF(ISNUMBER(SEARCH("COM",B610)),VLOOKUP(B610,'[10]COMP.BG'!$A:$M,13,FALSE),VLOOKUP(B610,[10]SINAPI!A:M,7,FALSE))</f>
        <v>182.33</v>
      </c>
      <c r="H610" s="133">
        <f>IF(ISNUMBER(SEARCH("COM",B610)),VLOOKUP(B610,'[10]COMP.BG'!$A:$N,14,FALSE),VLOOKUP(B610,[10]SINAPI!A:N,6,FALSE))</f>
        <v>133.91</v>
      </c>
      <c r="I610" s="42">
        <f t="shared" si="433"/>
        <v>911.65</v>
      </c>
      <c r="J610" s="42">
        <f t="shared" si="434"/>
        <v>669.55</v>
      </c>
      <c r="K610" s="42">
        <f t="shared" si="435"/>
        <v>1581.1999999999998</v>
      </c>
      <c r="L610" s="42">
        <f t="shared" si="436"/>
        <v>373.95</v>
      </c>
      <c r="M610" s="42">
        <f t="shared" si="437"/>
        <v>1955.1499999999999</v>
      </c>
      <c r="N610" s="102">
        <f t="shared" si="438"/>
        <v>1.9551500039102988E-2</v>
      </c>
    </row>
    <row r="611" spans="1:14" s="46" customFormat="1" x14ac:dyDescent="0.2">
      <c r="A611" s="228" t="s">
        <v>1039</v>
      </c>
      <c r="B611" s="231" t="s">
        <v>1311</v>
      </c>
      <c r="C611" s="98" t="s">
        <v>197</v>
      </c>
      <c r="D611" s="199" t="str">
        <f>IF(ISNUMBER(SEARCH("Com",B611)),VLOOKUP(B611,'[10]COMP.BG'!$A:$N,3,FALSE),VLOOKUP(B611,[10]SINAPI!$A:$M,2,FALSE))</f>
        <v xml:space="preserve">GRELHA DE PORTA, TIPO INDEVASSÁVEL, EM ALUMÍNIO, DUPLA MOLDURA, 500 X 500 MM </v>
      </c>
      <c r="E611" s="41" t="str">
        <f>IF(ISNUMBER(SEARCH("Com",B611)),VLOOKUP(B611,'[10]COMP.BG'!$A:$N,5,FALSE),VLOOKUP(B611,[10]SINAPI!$A:$M,4,FALSE))</f>
        <v>UN</v>
      </c>
      <c r="F611" s="42">
        <v>5</v>
      </c>
      <c r="G611" s="133">
        <f>IF(ISNUMBER(SEARCH("COM",B611)),VLOOKUP(B611,'[10]COMP.BG'!$A:$M,13,FALSE),VLOOKUP(B611,[10]SINAPI!A:M,7,FALSE))</f>
        <v>207.34</v>
      </c>
      <c r="H611" s="133">
        <f>IF(ISNUMBER(SEARCH("COM",B611)),VLOOKUP(B611,'[10]COMP.BG'!$A:$N,14,FALSE),VLOOKUP(B611,[10]SINAPI!A:N,6,FALSE))</f>
        <v>133.91</v>
      </c>
      <c r="I611" s="42">
        <f t="shared" si="433"/>
        <v>1036.7</v>
      </c>
      <c r="J611" s="42">
        <f t="shared" si="434"/>
        <v>669.55</v>
      </c>
      <c r="K611" s="42">
        <f t="shared" si="435"/>
        <v>1706.25</v>
      </c>
      <c r="L611" s="42">
        <f t="shared" si="436"/>
        <v>403.53</v>
      </c>
      <c r="M611" s="42">
        <f t="shared" si="437"/>
        <v>2109.7799999999997</v>
      </c>
      <c r="N611" s="102">
        <f t="shared" si="438"/>
        <v>2.1097800042195587E-2</v>
      </c>
    </row>
    <row r="612" spans="1:14" s="46" customFormat="1" ht="25.5" x14ac:dyDescent="0.2">
      <c r="A612" s="228" t="s">
        <v>1040</v>
      </c>
      <c r="B612" s="231" t="s">
        <v>1359</v>
      </c>
      <c r="C612" s="98" t="s">
        <v>197</v>
      </c>
      <c r="D612" s="199" t="str">
        <f>IF(ISNUMBER(SEARCH("Com",B612)),VLOOKUP(B612,'[10]COMP.BG'!$A:$N,3,FALSE),VLOOKUP(B612,[10]SINAPI!$A:$M,2,FALSE))</f>
        <v>TOMADA DE AR EXTERNO, COMPLETA, COM VENEZIANA, TELA DE PROTEÇÃO, REGISTRO E FILTRO, MEDINDO 1197 X 797 MM</v>
      </c>
      <c r="E612" s="41" t="str">
        <f>IF(ISNUMBER(SEARCH("Com",B612)),VLOOKUP(B612,'[10]COMP.BG'!$A:$N,5,FALSE),VLOOKUP(B612,[10]SINAPI!$A:$M,4,FALSE))</f>
        <v>UN</v>
      </c>
      <c r="F612" s="42">
        <v>1</v>
      </c>
      <c r="G612" s="133">
        <f>IF(ISNUMBER(SEARCH("COM",B612)),VLOOKUP(B612,'[10]COMP.BG'!$A:$M,13,FALSE),VLOOKUP(B612,[10]SINAPI!A:M,7,FALSE))</f>
        <v>1652.8</v>
      </c>
      <c r="H612" s="133">
        <f>IF(ISNUMBER(SEARCH("COM",B612)),VLOOKUP(B612,'[10]COMP.BG'!$A:$N,14,FALSE),VLOOKUP(B612,[10]SINAPI!A:N,6,FALSE))</f>
        <v>95.649999999999991</v>
      </c>
      <c r="I612" s="42">
        <f t="shared" si="433"/>
        <v>1652.8</v>
      </c>
      <c r="J612" s="42">
        <f t="shared" si="434"/>
        <v>95.65</v>
      </c>
      <c r="K612" s="42">
        <f t="shared" si="435"/>
        <v>1748.45</v>
      </c>
      <c r="L612" s="42">
        <f t="shared" si="436"/>
        <v>413.51</v>
      </c>
      <c r="M612" s="42">
        <f t="shared" si="437"/>
        <v>2161.96</v>
      </c>
      <c r="N612" s="102">
        <f t="shared" si="438"/>
        <v>2.1619600043239189E-2</v>
      </c>
    </row>
    <row r="613" spans="1:14" s="46" customFormat="1" ht="25.5" x14ac:dyDescent="0.2">
      <c r="A613" s="228" t="s">
        <v>1041</v>
      </c>
      <c r="B613" s="231" t="s">
        <v>1351</v>
      </c>
      <c r="C613" s="98" t="s">
        <v>197</v>
      </c>
      <c r="D613" s="199" t="str">
        <f>IF(ISNUMBER(SEARCH("Com",B613)),VLOOKUP(B613,'[10]COMP.BG'!$A:$N,3,FALSE),VLOOKUP(B613,[10]SINAPI!$A:$M,2,FALSE))</f>
        <v>TOMADA DE AR EXTERNO, COMPLETA, COM VENEZIANA, TELA DE PROTEÇÃO, REGISTRO E FILTRO, MEDINDO 297 X 297 MM</v>
      </c>
      <c r="E613" s="41" t="str">
        <f>IF(ISNUMBER(SEARCH("Com",B613)),VLOOKUP(B613,'[10]COMP.BG'!$A:$N,5,FALSE),VLOOKUP(B613,[10]SINAPI!$A:$M,4,FALSE))</f>
        <v>UN</v>
      </c>
      <c r="F613" s="42">
        <v>1</v>
      </c>
      <c r="G613" s="133">
        <f>IF(ISNUMBER(SEARCH("COM",B613)),VLOOKUP(B613,'[10]COMP.BG'!$A:$M,13,FALSE),VLOOKUP(B613,[10]SINAPI!A:M,7,FALSE))</f>
        <v>306.24</v>
      </c>
      <c r="H613" s="133">
        <f>IF(ISNUMBER(SEARCH("COM",B613)),VLOOKUP(B613,'[10]COMP.BG'!$A:$N,14,FALSE),VLOOKUP(B613,[10]SINAPI!A:N,6,FALSE))</f>
        <v>76.52</v>
      </c>
      <c r="I613" s="42">
        <f t="shared" si="433"/>
        <v>306.24</v>
      </c>
      <c r="J613" s="42">
        <f t="shared" si="434"/>
        <v>76.52</v>
      </c>
      <c r="K613" s="42">
        <f t="shared" si="435"/>
        <v>382.76</v>
      </c>
      <c r="L613" s="42">
        <f t="shared" si="436"/>
        <v>90.52</v>
      </c>
      <c r="M613" s="42">
        <f t="shared" si="437"/>
        <v>473.28</v>
      </c>
      <c r="N613" s="102">
        <f t="shared" si="438"/>
        <v>4.7328000094655973E-3</v>
      </c>
    </row>
    <row r="614" spans="1:14" s="46" customFormat="1" ht="25.5" x14ac:dyDescent="0.2">
      <c r="A614" s="228" t="s">
        <v>1369</v>
      </c>
      <c r="B614" s="231" t="s">
        <v>1352</v>
      </c>
      <c r="C614" s="98" t="s">
        <v>197</v>
      </c>
      <c r="D614" s="199" t="str">
        <f>IF(ISNUMBER(SEARCH("Com",B614)),VLOOKUP(B614,'[10]COMP.BG'!$A:$N,3,FALSE),VLOOKUP(B614,[10]SINAPI!$A:$M,2,FALSE))</f>
        <v>TOMADA DE AR EXTERNO, COMPLETA, COM VENEZIANA, TELA DE PROTEÇÃO, REGISTRO E FILTRO, MEDINDO 397 X 397 MM</v>
      </c>
      <c r="E614" s="41" t="str">
        <f>IF(ISNUMBER(SEARCH("Com",B614)),VLOOKUP(B614,'[10]COMP.BG'!$A:$N,5,FALSE),VLOOKUP(B614,[10]SINAPI!$A:$M,4,FALSE))</f>
        <v>UN</v>
      </c>
      <c r="F614" s="42">
        <v>1</v>
      </c>
      <c r="G614" s="133">
        <f>IF(ISNUMBER(SEARCH("COM",B614)),VLOOKUP(B614,'[10]COMP.BG'!$A:$M,13,FALSE),VLOOKUP(B614,[10]SINAPI!A:M,7,FALSE))</f>
        <v>369.24</v>
      </c>
      <c r="H614" s="133">
        <f>IF(ISNUMBER(SEARCH("COM",B614)),VLOOKUP(B614,'[10]COMP.BG'!$A:$N,14,FALSE),VLOOKUP(B614,[10]SINAPI!A:N,6,FALSE))</f>
        <v>76.52</v>
      </c>
      <c r="I614" s="42">
        <f t="shared" ref="I614:I637" si="439">ROUND(F614*G614,2)</f>
        <v>369.24</v>
      </c>
      <c r="J614" s="42">
        <f t="shared" ref="J614:J637" si="440">ROUND(F614*H614,2)</f>
        <v>76.52</v>
      </c>
      <c r="K614" s="42">
        <f t="shared" ref="K614:K637" si="441">I614+J614</f>
        <v>445.76</v>
      </c>
      <c r="L614" s="42">
        <f t="shared" ref="L614:L637" si="442">ROUND($L$15*K614,2)</f>
        <v>105.42</v>
      </c>
      <c r="M614" s="42">
        <f t="shared" ref="M614:M637" si="443">K614+L614</f>
        <v>551.17999999999995</v>
      </c>
      <c r="N614" s="102">
        <f t="shared" si="438"/>
        <v>5.511800011023596E-3</v>
      </c>
    </row>
    <row r="615" spans="1:14" s="46" customFormat="1" ht="25.5" x14ac:dyDescent="0.2">
      <c r="A615" s="228" t="s">
        <v>1370</v>
      </c>
      <c r="B615" s="231" t="s">
        <v>1353</v>
      </c>
      <c r="C615" s="98" t="s">
        <v>197</v>
      </c>
      <c r="D615" s="199" t="str">
        <f>IF(ISNUMBER(SEARCH("Com",B615)),VLOOKUP(B615,'[10]COMP.BG'!$A:$N,3,FALSE),VLOOKUP(B615,[10]SINAPI!$A:$M,2,FALSE))</f>
        <v>TOMADA DE AR EXTERNO, COMPLETA, COM VENEZIANA, TELA DE PROTEÇÃO, REGISTRO E FILTRO, MEDINDO 497 X 497 MM</v>
      </c>
      <c r="E615" s="41" t="str">
        <f>IF(ISNUMBER(SEARCH("Com",B615)),VLOOKUP(B615,'[10]COMP.BG'!$A:$N,5,FALSE),VLOOKUP(B615,[10]SINAPI!$A:$M,4,FALSE))</f>
        <v>UN</v>
      </c>
      <c r="F615" s="42">
        <v>1</v>
      </c>
      <c r="G615" s="133">
        <f>IF(ISNUMBER(SEARCH("COM",B615)),VLOOKUP(B615,'[10]COMP.BG'!$A:$M,13,FALSE),VLOOKUP(B615,[10]SINAPI!A:M,7,FALSE))</f>
        <v>593.24</v>
      </c>
      <c r="H615" s="133">
        <f>IF(ISNUMBER(SEARCH("COM",B615)),VLOOKUP(B615,'[10]COMP.BG'!$A:$N,14,FALSE),VLOOKUP(B615,[10]SINAPI!A:N,6,FALSE))</f>
        <v>76.52</v>
      </c>
      <c r="I615" s="42">
        <f t="shared" si="439"/>
        <v>593.24</v>
      </c>
      <c r="J615" s="42">
        <f t="shared" si="440"/>
        <v>76.52</v>
      </c>
      <c r="K615" s="42">
        <f t="shared" si="441"/>
        <v>669.76</v>
      </c>
      <c r="L615" s="42">
        <f t="shared" si="442"/>
        <v>158.4</v>
      </c>
      <c r="M615" s="42">
        <f t="shared" si="443"/>
        <v>828.16</v>
      </c>
      <c r="N615" s="102">
        <f t="shared" si="438"/>
        <v>8.2816000165631936E-3</v>
      </c>
    </row>
    <row r="616" spans="1:14" s="46" customFormat="1" ht="25.5" x14ac:dyDescent="0.2">
      <c r="A616" s="228" t="s">
        <v>1371</v>
      </c>
      <c r="B616" s="231" t="s">
        <v>1354</v>
      </c>
      <c r="C616" s="98" t="s">
        <v>197</v>
      </c>
      <c r="D616" s="199" t="str">
        <f>IF(ISNUMBER(SEARCH("Com",B616)),VLOOKUP(B616,'[10]COMP.BG'!$A:$N,3,FALSE),VLOOKUP(B616,[10]SINAPI!$A:$M,2,FALSE))</f>
        <v>TOMADA DE AR EXTERNO, COMPLETA, COM VENEZIANA, TELA DE PROTEÇÃO, REGISTRO E FILTRO, MEDINDO 597 X 597 MM</v>
      </c>
      <c r="E616" s="41" t="str">
        <f>IF(ISNUMBER(SEARCH("Com",B616)),VLOOKUP(B616,'[10]COMP.BG'!$A:$N,5,FALSE),VLOOKUP(B616,[10]SINAPI!$A:$M,4,FALSE))</f>
        <v>UN</v>
      </c>
      <c r="F616" s="42">
        <v>1</v>
      </c>
      <c r="G616" s="133">
        <f>IF(ISNUMBER(SEARCH("COM",B616)),VLOOKUP(B616,'[10]COMP.BG'!$A:$M,13,FALSE),VLOOKUP(B616,[10]SINAPI!A:M,7,FALSE))</f>
        <v>764.80000000000007</v>
      </c>
      <c r="H616" s="133">
        <f>IF(ISNUMBER(SEARCH("COM",B616)),VLOOKUP(B616,'[10]COMP.BG'!$A:$N,14,FALSE),VLOOKUP(B616,[10]SINAPI!A:N,6,FALSE))</f>
        <v>95.649999999999991</v>
      </c>
      <c r="I616" s="42">
        <f t="shared" si="439"/>
        <v>764.8</v>
      </c>
      <c r="J616" s="42">
        <f t="shared" si="440"/>
        <v>95.65</v>
      </c>
      <c r="K616" s="42">
        <f t="shared" si="441"/>
        <v>860.44999999999993</v>
      </c>
      <c r="L616" s="42">
        <f t="shared" si="442"/>
        <v>203.5</v>
      </c>
      <c r="M616" s="42">
        <f t="shared" si="443"/>
        <v>1063.9499999999998</v>
      </c>
      <c r="N616" s="102">
        <f t="shared" si="438"/>
        <v>1.0639500021278992E-2</v>
      </c>
    </row>
    <row r="617" spans="1:14" s="46" customFormat="1" ht="25.5" x14ac:dyDescent="0.2">
      <c r="A617" s="228" t="s">
        <v>1372</v>
      </c>
      <c r="B617" s="231" t="s">
        <v>1355</v>
      </c>
      <c r="C617" s="98" t="s">
        <v>197</v>
      </c>
      <c r="D617" s="199" t="str">
        <f>IF(ISNUMBER(SEARCH("Com",B617)),VLOOKUP(B617,'[10]COMP.BG'!$A:$N,3,FALSE),VLOOKUP(B617,[10]SINAPI!$A:$M,2,FALSE))</f>
        <v>TOMADA DE AR EXTERNO, COMPLETA, COM VENEZIANA, TELA DE PROTEÇÃO, REGISTRO E FILTRO, MEDINDO 697 X 697 MM</v>
      </c>
      <c r="E617" s="41" t="str">
        <f>IF(ISNUMBER(SEARCH("Com",B617)),VLOOKUP(B617,'[10]COMP.BG'!$A:$N,5,FALSE),VLOOKUP(B617,[10]SINAPI!$A:$M,4,FALSE))</f>
        <v>UN</v>
      </c>
      <c r="F617" s="42">
        <v>1</v>
      </c>
      <c r="G617" s="133">
        <f>IF(ISNUMBER(SEARCH("COM",B617)),VLOOKUP(B617,'[10]COMP.BG'!$A:$M,13,FALSE),VLOOKUP(B617,[10]SINAPI!A:M,7,FALSE))</f>
        <v>977.80000000000007</v>
      </c>
      <c r="H617" s="133">
        <f>IF(ISNUMBER(SEARCH("COM",B617)),VLOOKUP(B617,'[10]COMP.BG'!$A:$N,14,FALSE),VLOOKUP(B617,[10]SINAPI!A:N,6,FALSE))</f>
        <v>95.649999999999991</v>
      </c>
      <c r="I617" s="42">
        <f t="shared" si="439"/>
        <v>977.8</v>
      </c>
      <c r="J617" s="42">
        <f t="shared" si="440"/>
        <v>95.65</v>
      </c>
      <c r="K617" s="42">
        <f t="shared" si="441"/>
        <v>1073.45</v>
      </c>
      <c r="L617" s="42">
        <f t="shared" si="442"/>
        <v>253.87</v>
      </c>
      <c r="M617" s="42">
        <f t="shared" si="443"/>
        <v>1327.3200000000002</v>
      </c>
      <c r="N617" s="102">
        <f t="shared" si="438"/>
        <v>1.3273200026546394E-2</v>
      </c>
    </row>
    <row r="618" spans="1:14" s="46" customFormat="1" ht="25.5" x14ac:dyDescent="0.2">
      <c r="A618" s="228" t="s">
        <v>1373</v>
      </c>
      <c r="B618" s="231" t="s">
        <v>1356</v>
      </c>
      <c r="C618" s="98" t="s">
        <v>197</v>
      </c>
      <c r="D618" s="199" t="str">
        <f>IF(ISNUMBER(SEARCH("Com",B618)),VLOOKUP(B618,'[10]COMP.BG'!$A:$N,3,FALSE),VLOOKUP(B618,[10]SINAPI!$A:$M,2,FALSE))</f>
        <v>TOMADA DE AR EXTERNO, COMPLETA, COM VENEZIANA, TELA DE PROTEÇÃO, REGISTRO E FILTRO, MEDINDO 797 X 597 MM</v>
      </c>
      <c r="E618" s="41" t="str">
        <f>IF(ISNUMBER(SEARCH("Com",B618)),VLOOKUP(B618,'[10]COMP.BG'!$A:$N,5,FALSE),VLOOKUP(B618,[10]SINAPI!$A:$M,4,FALSE))</f>
        <v>UN</v>
      </c>
      <c r="F618" s="42">
        <v>1</v>
      </c>
      <c r="G618" s="133">
        <f>IF(ISNUMBER(SEARCH("COM",B618)),VLOOKUP(B618,'[10]COMP.BG'!$A:$M,13,FALSE),VLOOKUP(B618,[10]SINAPI!A:M,7,FALSE))</f>
        <v>955.80000000000007</v>
      </c>
      <c r="H618" s="133">
        <f>IF(ISNUMBER(SEARCH("COM",B618)),VLOOKUP(B618,'[10]COMP.BG'!$A:$N,14,FALSE),VLOOKUP(B618,[10]SINAPI!A:N,6,FALSE))</f>
        <v>95.649999999999991</v>
      </c>
      <c r="I618" s="42">
        <f t="shared" si="439"/>
        <v>955.8</v>
      </c>
      <c r="J618" s="42">
        <f t="shared" si="440"/>
        <v>95.65</v>
      </c>
      <c r="K618" s="42">
        <f t="shared" si="441"/>
        <v>1051.45</v>
      </c>
      <c r="L618" s="42">
        <f t="shared" si="442"/>
        <v>248.67</v>
      </c>
      <c r="M618" s="42">
        <f t="shared" si="443"/>
        <v>1300.1200000000001</v>
      </c>
      <c r="N618" s="102">
        <f t="shared" si="438"/>
        <v>1.3001200026002392E-2</v>
      </c>
    </row>
    <row r="619" spans="1:14" s="46" customFormat="1" ht="25.5" x14ac:dyDescent="0.2">
      <c r="A619" s="228" t="s">
        <v>1374</v>
      </c>
      <c r="B619" s="231" t="s">
        <v>1357</v>
      </c>
      <c r="C619" s="98" t="s">
        <v>197</v>
      </c>
      <c r="D619" s="199" t="str">
        <f>IF(ISNUMBER(SEARCH("Com",B619)),VLOOKUP(B619,'[10]COMP.BG'!$A:$N,3,FALSE),VLOOKUP(B619,[10]SINAPI!$A:$M,2,FALSE))</f>
        <v>TOMADA DE AR EXTERNO, COMPLETA, COM VENEZIANA, TELA DE PROTEÇÃO, REGISTRO E FILTRO, MEDINDO 797 X 797 MM</v>
      </c>
      <c r="E619" s="41" t="str">
        <f>IF(ISNUMBER(SEARCH("Com",B619)),VLOOKUP(B619,'[10]COMP.BG'!$A:$N,5,FALSE),VLOOKUP(B619,[10]SINAPI!$A:$M,4,FALSE))</f>
        <v>UN</v>
      </c>
      <c r="F619" s="42">
        <v>1</v>
      </c>
      <c r="G619" s="133">
        <f>IF(ISNUMBER(SEARCH("COM",B619)),VLOOKUP(B619,'[10]COMP.BG'!$A:$M,13,FALSE),VLOOKUP(B619,[10]SINAPI!A:M,7,FALSE))</f>
        <v>1182.8</v>
      </c>
      <c r="H619" s="133">
        <f>IF(ISNUMBER(SEARCH("COM",B619)),VLOOKUP(B619,'[10]COMP.BG'!$A:$N,14,FALSE),VLOOKUP(B619,[10]SINAPI!A:N,6,FALSE))</f>
        <v>95.649999999999991</v>
      </c>
      <c r="I619" s="42">
        <f t="shared" si="439"/>
        <v>1182.8</v>
      </c>
      <c r="J619" s="42">
        <f t="shared" si="440"/>
        <v>95.65</v>
      </c>
      <c r="K619" s="42">
        <f t="shared" si="441"/>
        <v>1278.45</v>
      </c>
      <c r="L619" s="42">
        <f t="shared" si="442"/>
        <v>302.35000000000002</v>
      </c>
      <c r="M619" s="42">
        <f t="shared" si="443"/>
        <v>1580.8000000000002</v>
      </c>
      <c r="N619" s="102">
        <f t="shared" si="438"/>
        <v>1.580800003161599E-2</v>
      </c>
    </row>
    <row r="620" spans="1:14" s="46" customFormat="1" ht="25.5" x14ac:dyDescent="0.2">
      <c r="A620" s="228" t="s">
        <v>1375</v>
      </c>
      <c r="B620" s="231" t="s">
        <v>1358</v>
      </c>
      <c r="C620" s="98" t="s">
        <v>197</v>
      </c>
      <c r="D620" s="199" t="str">
        <f>IF(ISNUMBER(SEARCH("Com",B620)),VLOOKUP(B620,'[10]COMP.BG'!$A:$N,3,FALSE),VLOOKUP(B620,[10]SINAPI!$A:$M,2,FALSE))</f>
        <v>TOMADA DE AR EXTERNO, COMPLETA, COM VENEZIANA, TELA DE PROTEÇÃO, REGISTRO E FILTRO, MEDINDO 997 X 597 MM</v>
      </c>
      <c r="E620" s="41" t="str">
        <f>IF(ISNUMBER(SEARCH("Com",B620)),VLOOKUP(B620,'[10]COMP.BG'!$A:$N,5,FALSE),VLOOKUP(B620,[10]SINAPI!$A:$M,4,FALSE))</f>
        <v>UN</v>
      </c>
      <c r="F620" s="42">
        <v>1</v>
      </c>
      <c r="G620" s="133">
        <f>IF(ISNUMBER(SEARCH("COM",B620)),VLOOKUP(B620,'[10]COMP.BG'!$A:$M,13,FALSE),VLOOKUP(B620,[10]SINAPI!A:M,7,FALSE))</f>
        <v>1145.8</v>
      </c>
      <c r="H620" s="133">
        <f>IF(ISNUMBER(SEARCH("COM",B620)),VLOOKUP(B620,'[10]COMP.BG'!$A:$N,14,FALSE),VLOOKUP(B620,[10]SINAPI!A:N,6,FALSE))</f>
        <v>95.649999999999991</v>
      </c>
      <c r="I620" s="42">
        <f t="shared" si="439"/>
        <v>1145.8</v>
      </c>
      <c r="J620" s="42">
        <f t="shared" si="440"/>
        <v>95.65</v>
      </c>
      <c r="K620" s="42">
        <f t="shared" si="441"/>
        <v>1241.45</v>
      </c>
      <c r="L620" s="42">
        <f t="shared" si="442"/>
        <v>293.60000000000002</v>
      </c>
      <c r="M620" s="42">
        <f t="shared" si="443"/>
        <v>1535.0500000000002</v>
      </c>
      <c r="N620" s="102">
        <f t="shared" si="438"/>
        <v>1.5350500030700993E-2</v>
      </c>
    </row>
    <row r="621" spans="1:14" s="46" customFormat="1" ht="25.5" x14ac:dyDescent="0.2">
      <c r="A621" s="228" t="s">
        <v>1376</v>
      </c>
      <c r="B621" s="231" t="s">
        <v>1306</v>
      </c>
      <c r="C621" s="98" t="s">
        <v>197</v>
      </c>
      <c r="D621" s="199" t="str">
        <f>IF(ISNUMBER(SEARCH("Com",B621)),VLOOKUP(B621,'[10]COMP.BG'!$A:$N,3,FALSE),VLOOKUP(B621,[10]SINAPI!$A:$M,2,FALSE))</f>
        <v>VENEZIANA EM ALUMÍNIO COM LÂMINAS HORIZONTAIS FIXAS (ESPASSADAS EM 25 MM) E TELA DE PROTEÇÃO, MEDINDO 1000 X 400 MM</v>
      </c>
      <c r="E621" s="41" t="str">
        <f>IF(ISNUMBER(SEARCH("Com",B621)),VLOOKUP(B621,'[10]COMP.BG'!$A:$N,5,FALSE),VLOOKUP(B621,[10]SINAPI!$A:$M,4,FALSE))</f>
        <v>UN</v>
      </c>
      <c r="F621" s="42">
        <v>1</v>
      </c>
      <c r="G621" s="133">
        <f>IF(ISNUMBER(SEARCH("COM",B621)),VLOOKUP(B621,'[10]COMP.BG'!$A:$M,13,FALSE),VLOOKUP(B621,[10]SINAPI!A:M,7,FALSE))</f>
        <v>206.27600000000001</v>
      </c>
      <c r="H621" s="133">
        <f>IF(ISNUMBER(SEARCH("COM",B621)),VLOOKUP(B621,'[10]COMP.BG'!$A:$N,14,FALSE),VLOOKUP(B621,[10]SINAPI!A:N,6,FALSE))</f>
        <v>202.77799999999996</v>
      </c>
      <c r="I621" s="42">
        <f t="shared" si="439"/>
        <v>206.28</v>
      </c>
      <c r="J621" s="42">
        <f t="shared" si="440"/>
        <v>202.78</v>
      </c>
      <c r="K621" s="42">
        <f t="shared" si="441"/>
        <v>409.06</v>
      </c>
      <c r="L621" s="42">
        <f t="shared" si="442"/>
        <v>96.74</v>
      </c>
      <c r="M621" s="42">
        <f t="shared" si="443"/>
        <v>505.8</v>
      </c>
      <c r="N621" s="102">
        <f t="shared" si="438"/>
        <v>5.0580000101159974E-3</v>
      </c>
    </row>
    <row r="622" spans="1:14" s="46" customFormat="1" ht="25.5" x14ac:dyDescent="0.2">
      <c r="A622" s="228" t="s">
        <v>1377</v>
      </c>
      <c r="B622" s="231" t="s">
        <v>1305</v>
      </c>
      <c r="C622" s="98" t="s">
        <v>197</v>
      </c>
      <c r="D622" s="199" t="str">
        <f>IF(ISNUMBER(SEARCH("Com",B622)),VLOOKUP(B622,'[10]COMP.BG'!$A:$N,3,FALSE),VLOOKUP(B622,[10]SINAPI!$A:$M,2,FALSE))</f>
        <v>VENEZIANA EM ALUMÍNIO COM LÂMINAS HORIZONTAIS FIXAS (ESPASSADAS EM 25 MM) E TELA DE PROTEÇÃO, MEDINDO 1000 X 500 MM</v>
      </c>
      <c r="E622" s="41" t="str">
        <f>IF(ISNUMBER(SEARCH("Com",B622)),VLOOKUP(B622,'[10]COMP.BG'!$A:$N,5,FALSE),VLOOKUP(B622,[10]SINAPI!$A:$M,4,FALSE))</f>
        <v>UN</v>
      </c>
      <c r="F622" s="42">
        <v>1</v>
      </c>
      <c r="G622" s="133">
        <f>IF(ISNUMBER(SEARCH("COM",B622)),VLOOKUP(B622,'[10]COMP.BG'!$A:$M,13,FALSE),VLOOKUP(B622,[10]SINAPI!A:M,7,FALSE))</f>
        <v>237.80599999999998</v>
      </c>
      <c r="H622" s="133">
        <f>IF(ISNUMBER(SEARCH("COM",B622)),VLOOKUP(B622,'[10]COMP.BG'!$A:$N,14,FALSE),VLOOKUP(B622,[10]SINAPI!A:N,6,FALSE))</f>
        <v>202.77799999999996</v>
      </c>
      <c r="I622" s="42">
        <f t="shared" ref="I622" si="444">ROUND(F622*G622,2)</f>
        <v>237.81</v>
      </c>
      <c r="J622" s="42">
        <f t="shared" ref="J622" si="445">ROUND(F622*H622,2)</f>
        <v>202.78</v>
      </c>
      <c r="K622" s="42">
        <f t="shared" ref="K622" si="446">I622+J622</f>
        <v>440.59000000000003</v>
      </c>
      <c r="L622" s="42">
        <f t="shared" ref="L622" si="447">ROUND($L$15*K622,2)</f>
        <v>104.2</v>
      </c>
      <c r="M622" s="42">
        <f t="shared" ref="M622" si="448">K622+L622</f>
        <v>544.79000000000008</v>
      </c>
      <c r="N622" s="102">
        <f t="shared" si="438"/>
        <v>5.4479000108957976E-3</v>
      </c>
    </row>
    <row r="623" spans="1:14" s="46" customFormat="1" ht="25.5" x14ac:dyDescent="0.2">
      <c r="A623" s="228" t="s">
        <v>1378</v>
      </c>
      <c r="B623" s="231" t="s">
        <v>1307</v>
      </c>
      <c r="C623" s="98" t="s">
        <v>197</v>
      </c>
      <c r="D623" s="199" t="str">
        <f>IF(ISNUMBER(SEARCH("Com",B623)),VLOOKUP(B623,'[10]COMP.BG'!$A:$N,3,FALSE),VLOOKUP(B623,[10]SINAPI!$A:$M,2,FALSE))</f>
        <v>VENEZIANA EM ALUMÍNIO COM LÂMINAS HORIZONTAIS FIXAS (ESPASSADAS EM 25 MM) E TELA DE PROTEÇÃO, MEDINDO 1200 X 500 MM</v>
      </c>
      <c r="E623" s="41" t="str">
        <f>IF(ISNUMBER(SEARCH("Com",B623)),VLOOKUP(B623,'[10]COMP.BG'!$A:$N,5,FALSE),VLOOKUP(B623,[10]SINAPI!$A:$M,4,FALSE))</f>
        <v>UN</v>
      </c>
      <c r="F623" s="42">
        <v>1</v>
      </c>
      <c r="G623" s="133">
        <f>IF(ISNUMBER(SEARCH("COM",B623)),VLOOKUP(B623,'[10]COMP.BG'!$A:$M,13,FALSE),VLOOKUP(B623,[10]SINAPI!A:M,7,FALSE))</f>
        <v>270.42599999999999</v>
      </c>
      <c r="H623" s="133">
        <f>IF(ISNUMBER(SEARCH("COM",B623)),VLOOKUP(B623,'[10]COMP.BG'!$A:$N,14,FALSE),VLOOKUP(B623,[10]SINAPI!A:N,6,FALSE))</f>
        <v>202.77799999999996</v>
      </c>
      <c r="I623" s="42">
        <f t="shared" si="439"/>
        <v>270.43</v>
      </c>
      <c r="J623" s="42">
        <f t="shared" si="440"/>
        <v>202.78</v>
      </c>
      <c r="K623" s="42">
        <f t="shared" si="441"/>
        <v>473.21000000000004</v>
      </c>
      <c r="L623" s="42">
        <f t="shared" si="442"/>
        <v>111.91</v>
      </c>
      <c r="M623" s="42">
        <f t="shared" si="443"/>
        <v>585.12</v>
      </c>
      <c r="N623" s="102">
        <f t="shared" si="438"/>
        <v>5.851200011702396E-3</v>
      </c>
    </row>
    <row r="624" spans="1:14" s="46" customFormat="1" ht="25.5" x14ac:dyDescent="0.2">
      <c r="A624" s="228" t="s">
        <v>1379</v>
      </c>
      <c r="B624" s="231" t="s">
        <v>1312</v>
      </c>
      <c r="C624" s="98" t="s">
        <v>197</v>
      </c>
      <c r="D624" s="199" t="str">
        <f>IF(ISNUMBER(SEARCH("Com",B624)),VLOOKUP(B624,'[10]COMP.BG'!$A:$N,3,FALSE),VLOOKUP(B624,[10]SINAPI!$A:$M,2,FALSE))</f>
        <v>VENEZIANA EM ALUMÍNIO COM LÂMINAS HORIZONTAIS FIXAS (ESPASSADAS EM 25 MM) E TELA DE PROTEÇÃO, MEDINDO 1400 X 500 MM</v>
      </c>
      <c r="E624" s="41" t="str">
        <f>IF(ISNUMBER(SEARCH("Com",B624)),VLOOKUP(B624,'[10]COMP.BG'!$A:$N,5,FALSE),VLOOKUP(B624,[10]SINAPI!$A:$M,4,FALSE))</f>
        <v>UN</v>
      </c>
      <c r="F624" s="42">
        <v>1</v>
      </c>
      <c r="G624" s="133">
        <f>IF(ISNUMBER(SEARCH("COM",B624)),VLOOKUP(B624,'[10]COMP.BG'!$A:$M,13,FALSE),VLOOKUP(B624,[10]SINAPI!A:M,7,FALSE))</f>
        <v>299.786</v>
      </c>
      <c r="H624" s="133">
        <f>IF(ISNUMBER(SEARCH("COM",B624)),VLOOKUP(B624,'[10]COMP.BG'!$A:$N,14,FALSE),VLOOKUP(B624,[10]SINAPI!A:N,6,FALSE))</f>
        <v>202.77799999999996</v>
      </c>
      <c r="I624" s="42">
        <f t="shared" si="439"/>
        <v>299.79000000000002</v>
      </c>
      <c r="J624" s="42">
        <f t="shared" si="440"/>
        <v>202.78</v>
      </c>
      <c r="K624" s="42">
        <f t="shared" si="441"/>
        <v>502.57000000000005</v>
      </c>
      <c r="L624" s="42">
        <f t="shared" si="442"/>
        <v>118.86</v>
      </c>
      <c r="M624" s="42">
        <f t="shared" si="443"/>
        <v>621.43000000000006</v>
      </c>
      <c r="N624" s="102">
        <f t="shared" si="438"/>
        <v>6.2143000124285979E-3</v>
      </c>
    </row>
    <row r="625" spans="1:14" s="46" customFormat="1" ht="25.5" x14ac:dyDescent="0.2">
      <c r="A625" s="228" t="s">
        <v>1380</v>
      </c>
      <c r="B625" s="231" t="s">
        <v>1298</v>
      </c>
      <c r="C625" s="98" t="s">
        <v>197</v>
      </c>
      <c r="D625" s="199" t="str">
        <f>IF(ISNUMBER(SEARCH("Com",B625)),VLOOKUP(B625,'[10]COMP.BG'!$A:$N,3,FALSE),VLOOKUP(B625,[10]SINAPI!$A:$M,2,FALSE))</f>
        <v>VENEZIANA EM ALUMÍNIO COM LÂMINAS HORIZONTAIS FIXAS (ESPASSADAS EM 25 MM) E TELA DE PROTEÇÃO, MEDINDO 200 X 200 MM</v>
      </c>
      <c r="E625" s="41" t="str">
        <f>IF(ISNUMBER(SEARCH("Com",B625)),VLOOKUP(B625,'[10]COMP.BG'!$A:$N,5,FALSE),VLOOKUP(B625,[10]SINAPI!$A:$M,4,FALSE))</f>
        <v>UN</v>
      </c>
      <c r="F625" s="42">
        <v>1</v>
      </c>
      <c r="G625" s="133">
        <f>IF(ISNUMBER(SEARCH("COM",B625)),VLOOKUP(B625,'[10]COMP.BG'!$A:$M,13,FALSE),VLOOKUP(B625,[10]SINAPI!A:M,7,FALSE))</f>
        <v>65.97</v>
      </c>
      <c r="H625" s="133">
        <f>IF(ISNUMBER(SEARCH("COM",B625)),VLOOKUP(B625,'[10]COMP.BG'!$A:$N,14,FALSE),VLOOKUP(B625,[10]SINAPI!A:N,6,FALSE))</f>
        <v>133.91</v>
      </c>
      <c r="I625" s="42">
        <f t="shared" si="439"/>
        <v>65.97</v>
      </c>
      <c r="J625" s="42">
        <f t="shared" si="440"/>
        <v>133.91</v>
      </c>
      <c r="K625" s="42">
        <f t="shared" si="441"/>
        <v>199.88</v>
      </c>
      <c r="L625" s="42">
        <f t="shared" si="442"/>
        <v>47.27</v>
      </c>
      <c r="M625" s="42">
        <f t="shared" si="443"/>
        <v>247.15</v>
      </c>
      <c r="N625" s="102">
        <f t="shared" si="438"/>
        <v>2.4715000049429984E-3</v>
      </c>
    </row>
    <row r="626" spans="1:14" s="46" customFormat="1" ht="25.5" x14ac:dyDescent="0.2">
      <c r="A626" s="228" t="s">
        <v>1381</v>
      </c>
      <c r="B626" s="231" t="s">
        <v>1299</v>
      </c>
      <c r="C626" s="98" t="s">
        <v>197</v>
      </c>
      <c r="D626" s="199" t="str">
        <f>IF(ISNUMBER(SEARCH("Com",B626)),VLOOKUP(B626,'[10]COMP.BG'!$A:$N,3,FALSE),VLOOKUP(B626,[10]SINAPI!$A:$M,2,FALSE))</f>
        <v>VENEZIANA EM ALUMÍNIO COM LÂMINAS HORIZONTAIS FIXAS (ESPASSADAS EM 25 MM) E TELA DE PROTEÇÃO, MEDINDO 300 X 300 MM</v>
      </c>
      <c r="E626" s="41" t="str">
        <f>IF(ISNUMBER(SEARCH("Com",B626)),VLOOKUP(B626,'[10]COMP.BG'!$A:$N,5,FALSE),VLOOKUP(B626,[10]SINAPI!$A:$M,4,FALSE))</f>
        <v>UN</v>
      </c>
      <c r="F626" s="42">
        <v>1</v>
      </c>
      <c r="G626" s="133">
        <f>IF(ISNUMBER(SEARCH("COM",B626)),VLOOKUP(B626,'[10]COMP.BG'!$A:$M,13,FALSE),VLOOKUP(B626,[10]SINAPI!A:M,7,FALSE))</f>
        <v>80.099999999999994</v>
      </c>
      <c r="H626" s="133">
        <f>IF(ISNUMBER(SEARCH("COM",B626)),VLOOKUP(B626,'[10]COMP.BG'!$A:$N,14,FALSE),VLOOKUP(B626,[10]SINAPI!A:N,6,FALSE))</f>
        <v>133.91</v>
      </c>
      <c r="I626" s="42">
        <f t="shared" si="439"/>
        <v>80.099999999999994</v>
      </c>
      <c r="J626" s="42">
        <f t="shared" si="440"/>
        <v>133.91</v>
      </c>
      <c r="K626" s="42">
        <f t="shared" si="441"/>
        <v>214.01</v>
      </c>
      <c r="L626" s="42">
        <f t="shared" si="442"/>
        <v>50.61</v>
      </c>
      <c r="M626" s="42">
        <f t="shared" si="443"/>
        <v>264.62</v>
      </c>
      <c r="N626" s="102">
        <f t="shared" si="438"/>
        <v>2.6462000052923985E-3</v>
      </c>
    </row>
    <row r="627" spans="1:14" s="46" customFormat="1" ht="25.5" x14ac:dyDescent="0.2">
      <c r="A627" s="228" t="s">
        <v>1382</v>
      </c>
      <c r="B627" s="231" t="s">
        <v>1300</v>
      </c>
      <c r="C627" s="98" t="s">
        <v>197</v>
      </c>
      <c r="D627" s="199" t="str">
        <f>IF(ISNUMBER(SEARCH("Com",B627)),VLOOKUP(B627,'[10]COMP.BG'!$A:$N,3,FALSE),VLOOKUP(B627,[10]SINAPI!$A:$M,2,FALSE))</f>
        <v>VENEZIANA EM ALUMÍNIO COM LÂMINAS HORIZONTAIS FIXAS (ESPASSADAS EM 25 MM) E TELA DE PROTEÇÃO, MEDINDO 400 X 300 MM</v>
      </c>
      <c r="E627" s="41" t="str">
        <f>IF(ISNUMBER(SEARCH("Com",B627)),VLOOKUP(B627,'[10]COMP.BG'!$A:$N,5,FALSE),VLOOKUP(B627,[10]SINAPI!$A:$M,4,FALSE))</f>
        <v>UN</v>
      </c>
      <c r="F627" s="42">
        <v>1</v>
      </c>
      <c r="G627" s="133">
        <f>IF(ISNUMBER(SEARCH("COM",B627)),VLOOKUP(B627,'[10]COMP.BG'!$A:$M,13,FALSE),VLOOKUP(B627,[10]SINAPI!A:M,7,FALSE))</f>
        <v>90.98</v>
      </c>
      <c r="H627" s="133">
        <f>IF(ISNUMBER(SEARCH("COM",B627)),VLOOKUP(B627,'[10]COMP.BG'!$A:$N,14,FALSE),VLOOKUP(B627,[10]SINAPI!A:N,6,FALSE))</f>
        <v>133.91</v>
      </c>
      <c r="I627" s="42">
        <f t="shared" si="439"/>
        <v>90.98</v>
      </c>
      <c r="J627" s="42">
        <f t="shared" si="440"/>
        <v>133.91</v>
      </c>
      <c r="K627" s="42">
        <f t="shared" si="441"/>
        <v>224.89</v>
      </c>
      <c r="L627" s="42">
        <f t="shared" si="442"/>
        <v>53.19</v>
      </c>
      <c r="M627" s="42">
        <f t="shared" si="443"/>
        <v>278.08</v>
      </c>
      <c r="N627" s="102">
        <f t="shared" si="438"/>
        <v>2.780800005561598E-3</v>
      </c>
    </row>
    <row r="628" spans="1:14" s="46" customFormat="1" ht="25.5" x14ac:dyDescent="0.2">
      <c r="A628" s="228" t="s">
        <v>1383</v>
      </c>
      <c r="B628" s="231" t="s">
        <v>1301</v>
      </c>
      <c r="C628" s="98" t="s">
        <v>197</v>
      </c>
      <c r="D628" s="199" t="str">
        <f>IF(ISNUMBER(SEARCH("Com",B628)),VLOOKUP(B628,'[10]COMP.BG'!$A:$N,3,FALSE),VLOOKUP(B628,[10]SINAPI!$A:$M,2,FALSE))</f>
        <v>VENEZIANA EM ALUMÍNIO COM LÂMINAS HORIZONTAIS FIXAS (ESPASSADAS EM 25 MM) E TELA DE PROTEÇÃO, MEDINDO 500 X 300 MM</v>
      </c>
      <c r="E628" s="41" t="str">
        <f>IF(ISNUMBER(SEARCH("Com",B628)),VLOOKUP(B628,'[10]COMP.BG'!$A:$N,5,FALSE),VLOOKUP(B628,[10]SINAPI!$A:$M,4,FALSE))</f>
        <v>UN</v>
      </c>
      <c r="F628" s="42">
        <v>1</v>
      </c>
      <c r="G628" s="133">
        <f>IF(ISNUMBER(SEARCH("COM",B628)),VLOOKUP(B628,'[10]COMP.BG'!$A:$M,13,FALSE),VLOOKUP(B628,[10]SINAPI!A:M,7,FALSE))</f>
        <v>107.28999999999999</v>
      </c>
      <c r="H628" s="133">
        <f>IF(ISNUMBER(SEARCH("COM",B628)),VLOOKUP(B628,'[10]COMP.BG'!$A:$N,14,FALSE),VLOOKUP(B628,[10]SINAPI!A:N,6,FALSE))</f>
        <v>133.91</v>
      </c>
      <c r="I628" s="42">
        <f t="shared" si="439"/>
        <v>107.29</v>
      </c>
      <c r="J628" s="42">
        <f t="shared" si="440"/>
        <v>133.91</v>
      </c>
      <c r="K628" s="42">
        <f t="shared" si="441"/>
        <v>241.2</v>
      </c>
      <c r="L628" s="42">
        <f t="shared" si="442"/>
        <v>57.04</v>
      </c>
      <c r="M628" s="42">
        <f t="shared" si="443"/>
        <v>298.24</v>
      </c>
      <c r="N628" s="102">
        <f t="shared" si="438"/>
        <v>2.9824000059647982E-3</v>
      </c>
    </row>
    <row r="629" spans="1:14" s="46" customFormat="1" ht="25.5" x14ac:dyDescent="0.2">
      <c r="A629" s="228" t="s">
        <v>1384</v>
      </c>
      <c r="B629" s="231" t="s">
        <v>1302</v>
      </c>
      <c r="C629" s="98" t="s">
        <v>197</v>
      </c>
      <c r="D629" s="199" t="str">
        <f>IF(ISNUMBER(SEARCH("Com",B629)),VLOOKUP(B629,'[10]COMP.BG'!$A:$N,3,FALSE),VLOOKUP(B629,[10]SINAPI!$A:$M,2,FALSE))</f>
        <v>VENEZIANA EM ALUMÍNIO COM LÂMINAS HORIZONTAIS FIXAS (ESPASSADAS EM 25 MM) E TELA DE PROTEÇÃO, MEDINDO 500 X 500 MM</v>
      </c>
      <c r="E629" s="41" t="str">
        <f>IF(ISNUMBER(SEARCH("Com",B629)),VLOOKUP(B629,'[10]COMP.BG'!$A:$N,5,FALSE),VLOOKUP(B629,[10]SINAPI!$A:$M,4,FALSE))</f>
        <v>UN</v>
      </c>
      <c r="F629" s="42">
        <v>1</v>
      </c>
      <c r="G629" s="133">
        <f>IF(ISNUMBER(SEARCH("COM",B629)),VLOOKUP(B629,'[10]COMP.BG'!$A:$M,13,FALSE),VLOOKUP(B629,[10]SINAPI!A:M,7,FALSE))</f>
        <v>139.91</v>
      </c>
      <c r="H629" s="133">
        <f>IF(ISNUMBER(SEARCH("COM",B629)),VLOOKUP(B629,'[10]COMP.BG'!$A:$N,14,FALSE),VLOOKUP(B629,[10]SINAPI!A:N,6,FALSE))</f>
        <v>133.91</v>
      </c>
      <c r="I629" s="42">
        <f t="shared" si="439"/>
        <v>139.91</v>
      </c>
      <c r="J629" s="42">
        <f t="shared" si="440"/>
        <v>133.91</v>
      </c>
      <c r="K629" s="42">
        <f t="shared" si="441"/>
        <v>273.82</v>
      </c>
      <c r="L629" s="42">
        <f t="shared" si="442"/>
        <v>64.760000000000005</v>
      </c>
      <c r="M629" s="42">
        <f t="shared" si="443"/>
        <v>338.58</v>
      </c>
      <c r="N629" s="102">
        <f t="shared" si="438"/>
        <v>3.385800006771598E-3</v>
      </c>
    </row>
    <row r="630" spans="1:14" s="46" customFormat="1" ht="25.5" x14ac:dyDescent="0.2">
      <c r="A630" s="228" t="s">
        <v>1385</v>
      </c>
      <c r="B630" s="231" t="s">
        <v>1303</v>
      </c>
      <c r="C630" s="98" t="s">
        <v>197</v>
      </c>
      <c r="D630" s="199" t="str">
        <f>IF(ISNUMBER(SEARCH("Com",B630)),VLOOKUP(B630,'[10]COMP.BG'!$A:$N,3,FALSE),VLOOKUP(B630,[10]SINAPI!$A:$M,2,FALSE))</f>
        <v>VENEZIANA EM ALUMÍNIO COM LÂMINAS HORIZONTAIS FIXAS (ESPASSADAS EM 25 MM) E TELA DE PROTEÇÃO, MEDINDO 600 X 400 MM</v>
      </c>
      <c r="E630" s="41" t="str">
        <f>IF(ISNUMBER(SEARCH("Com",B630)),VLOOKUP(B630,'[10]COMP.BG'!$A:$N,5,FALSE),VLOOKUP(B630,[10]SINAPI!$A:$M,4,FALSE))</f>
        <v>UN</v>
      </c>
      <c r="F630" s="42">
        <v>1</v>
      </c>
      <c r="G630" s="133">
        <f>IF(ISNUMBER(SEARCH("COM",B630)),VLOOKUP(B630,'[10]COMP.BG'!$A:$M,13,FALSE),VLOOKUP(B630,[10]SINAPI!A:M,7,FALSE))</f>
        <v>147.62440000000001</v>
      </c>
      <c r="H630" s="133">
        <f>IF(ISNUMBER(SEARCH("COM",B630)),VLOOKUP(B630,'[10]COMP.BG'!$A:$N,14,FALSE),VLOOKUP(B630,[10]SINAPI!A:N,6,FALSE))</f>
        <v>167.19619999999998</v>
      </c>
      <c r="I630" s="42">
        <f t="shared" si="439"/>
        <v>147.62</v>
      </c>
      <c r="J630" s="42">
        <f t="shared" si="440"/>
        <v>167.2</v>
      </c>
      <c r="K630" s="42">
        <f t="shared" si="441"/>
        <v>314.82</v>
      </c>
      <c r="L630" s="42">
        <f t="shared" si="442"/>
        <v>74.45</v>
      </c>
      <c r="M630" s="42">
        <f t="shared" si="443"/>
        <v>389.27</v>
      </c>
      <c r="N630" s="102">
        <f t="shared" si="438"/>
        <v>3.892700007785398E-3</v>
      </c>
    </row>
    <row r="631" spans="1:14" s="46" customFormat="1" ht="25.5" x14ac:dyDescent="0.2">
      <c r="A631" s="228" t="s">
        <v>1386</v>
      </c>
      <c r="B631" s="231" t="s">
        <v>1304</v>
      </c>
      <c r="C631" s="98" t="s">
        <v>197</v>
      </c>
      <c r="D631" s="199" t="str">
        <f>IF(ISNUMBER(SEARCH("Com",B631)),VLOOKUP(B631,'[10]COMP.BG'!$A:$N,3,FALSE),VLOOKUP(B631,[10]SINAPI!$A:$M,2,FALSE))</f>
        <v>VENEZIANA EM ALUMÍNIO COM LÂMINAS HORIZONTAIS FIXAS (ESPASSADAS EM 25 MM) E TELA DE PROTEÇÃO, MEDINDO 800 X 500 MM</v>
      </c>
      <c r="E631" s="41" t="str">
        <f>IF(ISNUMBER(SEARCH("Com",B631)),VLOOKUP(B631,'[10]COMP.BG'!$A:$N,5,FALSE),VLOOKUP(B631,[10]SINAPI!$A:$M,4,FALSE))</f>
        <v>UN</v>
      </c>
      <c r="F631" s="42">
        <v>1</v>
      </c>
      <c r="G631" s="133">
        <f>IF(ISNUMBER(SEARCH("COM",B631)),VLOOKUP(B631,'[10]COMP.BG'!$A:$M,13,FALSE),VLOOKUP(B631,[10]SINAPI!A:M,7,FALSE))</f>
        <v>192.21440000000001</v>
      </c>
      <c r="H631" s="133">
        <f>IF(ISNUMBER(SEARCH("COM",B631)),VLOOKUP(B631,'[10]COMP.BG'!$A:$N,14,FALSE),VLOOKUP(B631,[10]SINAPI!A:N,6,FALSE))</f>
        <v>167.19619999999998</v>
      </c>
      <c r="I631" s="42">
        <f t="shared" si="439"/>
        <v>192.21</v>
      </c>
      <c r="J631" s="42">
        <f t="shared" si="440"/>
        <v>167.2</v>
      </c>
      <c r="K631" s="42">
        <f t="shared" si="441"/>
        <v>359.40999999999997</v>
      </c>
      <c r="L631" s="42">
        <f t="shared" si="442"/>
        <v>85</v>
      </c>
      <c r="M631" s="42">
        <f t="shared" si="443"/>
        <v>444.40999999999997</v>
      </c>
      <c r="N631" s="102">
        <f t="shared" si="438"/>
        <v>4.4441000088881969E-3</v>
      </c>
    </row>
    <row r="632" spans="1:14" s="46" customFormat="1" ht="25.5" x14ac:dyDescent="0.2">
      <c r="A632" s="228" t="s">
        <v>1387</v>
      </c>
      <c r="B632" s="231" t="s">
        <v>1313</v>
      </c>
      <c r="C632" s="98" t="s">
        <v>197</v>
      </c>
      <c r="D632" s="199" t="str">
        <f>IF(ISNUMBER(SEARCH("Com",B632)),VLOOKUP(B632,'[10]COMP.BG'!$A:$N,3,FALSE),VLOOKUP(B632,[10]SINAPI!$A:$M,2,FALSE))</f>
        <v>VENEZIANA EM ALUMÍNIO COM LÂMINAS HORIZONTAIS FIXAS (ESPASSADAS EM 25 MM), TELA DE PROTEÇÃO E REGISTRO, MEDINDO 1000 X 400 MM</v>
      </c>
      <c r="E632" s="41" t="str">
        <f>IF(ISNUMBER(SEARCH("Com",B632)),VLOOKUP(B632,'[10]COMP.BG'!$A:$N,5,FALSE),VLOOKUP(B632,[10]SINAPI!$A:$M,4,FALSE))</f>
        <v>UN</v>
      </c>
      <c r="F632" s="42">
        <v>1</v>
      </c>
      <c r="G632" s="133">
        <f>IF(ISNUMBER(SEARCH("COM",B632)),VLOOKUP(B632,'[10]COMP.BG'!$A:$M,13,FALSE),VLOOKUP(B632,[10]SINAPI!A:M,7,FALSE))</f>
        <v>262.89440000000002</v>
      </c>
      <c r="H632" s="133">
        <f>IF(ISNUMBER(SEARCH("COM",B632)),VLOOKUP(B632,'[10]COMP.BG'!$A:$N,14,FALSE),VLOOKUP(B632,[10]SINAPI!A:N,6,FALSE))</f>
        <v>167.19619999999998</v>
      </c>
      <c r="I632" s="42">
        <f t="shared" si="439"/>
        <v>262.89</v>
      </c>
      <c r="J632" s="42">
        <f t="shared" si="440"/>
        <v>167.2</v>
      </c>
      <c r="K632" s="42">
        <f t="shared" si="441"/>
        <v>430.09</v>
      </c>
      <c r="L632" s="42">
        <f t="shared" si="442"/>
        <v>101.72</v>
      </c>
      <c r="M632" s="42">
        <f t="shared" si="443"/>
        <v>531.80999999999995</v>
      </c>
      <c r="N632" s="102">
        <f t="shared" si="438"/>
        <v>5.3181000106361969E-3</v>
      </c>
    </row>
    <row r="633" spans="1:14" s="46" customFormat="1" ht="25.5" x14ac:dyDescent="0.2">
      <c r="A633" s="228" t="s">
        <v>1388</v>
      </c>
      <c r="B633" s="231" t="s">
        <v>1314</v>
      </c>
      <c r="C633" s="98" t="s">
        <v>197</v>
      </c>
      <c r="D633" s="199" t="str">
        <f>IF(ISNUMBER(SEARCH("Com",B633)),VLOOKUP(B633,'[10]COMP.BG'!$A:$N,3,FALSE),VLOOKUP(B633,[10]SINAPI!$A:$M,2,FALSE))</f>
        <v>VENEZIANA EM ALUMÍNIO COM LÂMINAS HORIZONTAIS FIXAS (ESPASSADAS EM 25 MM), TELA DE PROTEÇÃO E REGISTRO, MEDINDO 1200 X 400 MM</v>
      </c>
      <c r="E633" s="41" t="str">
        <f>IF(ISNUMBER(SEARCH("Com",B633)),VLOOKUP(B633,'[10]COMP.BG'!$A:$N,5,FALSE),VLOOKUP(B633,[10]SINAPI!$A:$M,4,FALSE))</f>
        <v>UN</v>
      </c>
      <c r="F633" s="42">
        <v>1</v>
      </c>
      <c r="G633" s="133">
        <f>IF(ISNUMBER(SEARCH("COM",B633)),VLOOKUP(B633,'[10]COMP.BG'!$A:$M,13,FALSE),VLOOKUP(B633,[10]SINAPI!A:M,7,FALSE))</f>
        <v>323.24440000000004</v>
      </c>
      <c r="H633" s="133">
        <f>IF(ISNUMBER(SEARCH("COM",B633)),VLOOKUP(B633,'[10]COMP.BG'!$A:$N,14,FALSE),VLOOKUP(B633,[10]SINAPI!A:N,6,FALSE))</f>
        <v>167.19619999999998</v>
      </c>
      <c r="I633" s="42">
        <f t="shared" si="439"/>
        <v>323.24</v>
      </c>
      <c r="J633" s="42">
        <f t="shared" si="440"/>
        <v>167.2</v>
      </c>
      <c r="K633" s="42">
        <f t="shared" si="441"/>
        <v>490.44</v>
      </c>
      <c r="L633" s="42">
        <f t="shared" si="442"/>
        <v>115.99</v>
      </c>
      <c r="M633" s="42">
        <f t="shared" si="443"/>
        <v>606.42999999999995</v>
      </c>
      <c r="N633" s="102">
        <f t="shared" si="438"/>
        <v>6.0643000121285958E-3</v>
      </c>
    </row>
    <row r="634" spans="1:14" s="46" customFormat="1" ht="25.5" x14ac:dyDescent="0.2">
      <c r="A634" s="228" t="s">
        <v>1389</v>
      </c>
      <c r="B634" s="231" t="s">
        <v>1315</v>
      </c>
      <c r="C634" s="98" t="s">
        <v>197</v>
      </c>
      <c r="D634" s="199" t="str">
        <f>IF(ISNUMBER(SEARCH("Com",B634)),VLOOKUP(B634,'[10]COMP.BG'!$A:$N,3,FALSE),VLOOKUP(B634,[10]SINAPI!$A:$M,2,FALSE))</f>
        <v>VENEZIANA EM ALUMÍNIO COM LÂMINAS HORIZONTAIS FIXAS (ESPASSADAS EM 25 MM), TELA DE PROTEÇÃO E REGISTRO, MEDINDO 1300 X 400 MM</v>
      </c>
      <c r="E634" s="41" t="str">
        <f>IF(ISNUMBER(SEARCH("Com",B634)),VLOOKUP(B634,'[10]COMP.BG'!$A:$N,5,FALSE),VLOOKUP(B634,[10]SINAPI!$A:$M,4,FALSE))</f>
        <v>UN</v>
      </c>
      <c r="F634" s="42">
        <v>1</v>
      </c>
      <c r="G634" s="133">
        <f>IF(ISNUMBER(SEARCH("COM",B634)),VLOOKUP(B634,'[10]COMP.BG'!$A:$M,13,FALSE),VLOOKUP(B634,[10]SINAPI!A:M,7,FALSE))</f>
        <v>231.3544</v>
      </c>
      <c r="H634" s="133">
        <f>IF(ISNUMBER(SEARCH("COM",B634)),VLOOKUP(B634,'[10]COMP.BG'!$A:$N,14,FALSE),VLOOKUP(B634,[10]SINAPI!A:N,6,FALSE))</f>
        <v>167.19619999999998</v>
      </c>
      <c r="I634" s="42">
        <f t="shared" si="439"/>
        <v>231.35</v>
      </c>
      <c r="J634" s="42">
        <f t="shared" si="440"/>
        <v>167.2</v>
      </c>
      <c r="K634" s="42">
        <f t="shared" si="441"/>
        <v>398.54999999999995</v>
      </c>
      <c r="L634" s="42">
        <f t="shared" si="442"/>
        <v>94.26</v>
      </c>
      <c r="M634" s="42">
        <f t="shared" si="443"/>
        <v>492.80999999999995</v>
      </c>
      <c r="N634" s="102">
        <f t="shared" si="438"/>
        <v>4.9281000098561961E-3</v>
      </c>
    </row>
    <row r="635" spans="1:14" s="46" customFormat="1" ht="25.5" x14ac:dyDescent="0.2">
      <c r="A635" s="228" t="s">
        <v>1390</v>
      </c>
      <c r="B635" s="231" t="s">
        <v>1316</v>
      </c>
      <c r="C635" s="98" t="s">
        <v>197</v>
      </c>
      <c r="D635" s="199" t="str">
        <f>IF(ISNUMBER(SEARCH("Com",B635)),VLOOKUP(B635,'[10]COMP.BG'!$A:$N,3,FALSE),VLOOKUP(B635,[10]SINAPI!$A:$M,2,FALSE))</f>
        <v>VENEZIANA EM ALUMÍNIO COM LÂMINAS HORIZONTAIS FIXAS (ESPASSADAS EM 25 MM), TELA DE PROTEÇÃO E REGISTRO, MEDINDO 1400 X 400 MM</v>
      </c>
      <c r="E635" s="41" t="str">
        <f>IF(ISNUMBER(SEARCH("Com",B635)),VLOOKUP(B635,'[10]COMP.BG'!$A:$N,5,FALSE),VLOOKUP(B635,[10]SINAPI!$A:$M,4,FALSE))</f>
        <v>UN</v>
      </c>
      <c r="F635" s="42">
        <v>1</v>
      </c>
      <c r="G635" s="133">
        <f>IF(ISNUMBER(SEARCH("COM",B635)),VLOOKUP(B635,'[10]COMP.BG'!$A:$M,13,FALSE),VLOOKUP(B635,[10]SINAPI!A:M,7,FALSE))</f>
        <v>242.23439999999999</v>
      </c>
      <c r="H635" s="133">
        <f>IF(ISNUMBER(SEARCH("COM",B635)),VLOOKUP(B635,'[10]COMP.BG'!$A:$N,14,FALSE),VLOOKUP(B635,[10]SINAPI!A:N,6,FALSE))</f>
        <v>167.19619999999998</v>
      </c>
      <c r="I635" s="42">
        <f t="shared" si="439"/>
        <v>242.23</v>
      </c>
      <c r="J635" s="42">
        <f t="shared" si="440"/>
        <v>167.2</v>
      </c>
      <c r="K635" s="42">
        <f t="shared" si="441"/>
        <v>409.42999999999995</v>
      </c>
      <c r="L635" s="42">
        <f t="shared" si="442"/>
        <v>96.83</v>
      </c>
      <c r="M635" s="42">
        <f t="shared" si="443"/>
        <v>506.25999999999993</v>
      </c>
      <c r="N635" s="102">
        <f t="shared" si="438"/>
        <v>5.0626000101251963E-3</v>
      </c>
    </row>
    <row r="636" spans="1:14" s="46" customFormat="1" ht="25.5" x14ac:dyDescent="0.2">
      <c r="A636" s="228" t="s">
        <v>1391</v>
      </c>
      <c r="B636" s="231" t="s">
        <v>1317</v>
      </c>
      <c r="C636" s="98" t="s">
        <v>197</v>
      </c>
      <c r="D636" s="199" t="str">
        <f>IF(ISNUMBER(SEARCH("Com",B636)),VLOOKUP(B636,'[10]COMP.BG'!$A:$N,3,FALSE),VLOOKUP(B636,[10]SINAPI!$A:$M,2,FALSE))</f>
        <v>VENEZIANA EM ALUMÍNIO COM LÂMINAS HORIZONTAIS FIXAS (ESPASSADAS EM 25 MM), TELA DE PROTEÇÃO E REGISTRO, MEDINDO 600 X 400 MM</v>
      </c>
      <c r="E636" s="41" t="str">
        <f>IF(ISNUMBER(SEARCH("Com",B636)),VLOOKUP(B636,'[10]COMP.BG'!$A:$N,5,FALSE),VLOOKUP(B636,[10]SINAPI!$A:$M,4,FALSE))</f>
        <v>UN</v>
      </c>
      <c r="F636" s="42">
        <v>1</v>
      </c>
      <c r="G636" s="133">
        <f>IF(ISNUMBER(SEARCH("COM",B636)),VLOOKUP(B636,'[10]COMP.BG'!$A:$M,13,FALSE),VLOOKUP(B636,[10]SINAPI!A:M,7,FALSE))</f>
        <v>198.63000000000002</v>
      </c>
      <c r="H636" s="133">
        <f>IF(ISNUMBER(SEARCH("COM",B636)),VLOOKUP(B636,'[10]COMP.BG'!$A:$N,14,FALSE),VLOOKUP(B636,[10]SINAPI!A:N,6,FALSE))</f>
        <v>133.91</v>
      </c>
      <c r="I636" s="42">
        <f t="shared" si="439"/>
        <v>198.63</v>
      </c>
      <c r="J636" s="42">
        <f t="shared" si="440"/>
        <v>133.91</v>
      </c>
      <c r="K636" s="42">
        <f t="shared" si="441"/>
        <v>332.53999999999996</v>
      </c>
      <c r="L636" s="42">
        <f t="shared" si="442"/>
        <v>78.650000000000006</v>
      </c>
      <c r="M636" s="42">
        <f t="shared" si="443"/>
        <v>411.18999999999994</v>
      </c>
      <c r="N636" s="102">
        <f t="shared" si="438"/>
        <v>4.1119000082237974E-3</v>
      </c>
    </row>
    <row r="637" spans="1:14" s="46" customFormat="1" ht="25.5" x14ac:dyDescent="0.2">
      <c r="A637" s="228" t="s">
        <v>1392</v>
      </c>
      <c r="B637" s="231" t="s">
        <v>1318</v>
      </c>
      <c r="C637" s="98" t="s">
        <v>197</v>
      </c>
      <c r="D637" s="199" t="str">
        <f>IF(ISNUMBER(SEARCH("Com",B637)),VLOOKUP(B637,'[10]COMP.BG'!$A:$N,3,FALSE),VLOOKUP(B637,[10]SINAPI!$A:$M,2,FALSE))</f>
        <v>VENEZIANA EM ALUMÍNIO COM LÂMINAS HORIZONTAIS FIXAS (ESPASSADAS EM 25 MM), TELA DE PROTEÇÃO E REGISTRO, MEDINDO 800 X 400 MM</v>
      </c>
      <c r="E637" s="41" t="str">
        <f>IF(ISNUMBER(SEARCH("Com",B637)),VLOOKUP(B637,'[10]COMP.BG'!$A:$N,5,FALSE),VLOOKUP(B637,[10]SINAPI!$A:$M,4,FALSE))</f>
        <v>UN</v>
      </c>
      <c r="F637" s="42">
        <v>1</v>
      </c>
      <c r="G637" s="133">
        <f>IF(ISNUMBER(SEARCH("COM",B637)),VLOOKUP(B637,'[10]COMP.BG'!$A:$M,13,FALSE),VLOOKUP(B637,[10]SINAPI!A:M,7,FALSE))</f>
        <v>198.63000000000002</v>
      </c>
      <c r="H637" s="133">
        <f>IF(ISNUMBER(SEARCH("COM",B637)),VLOOKUP(B637,'[10]COMP.BG'!$A:$N,14,FALSE),VLOOKUP(B637,[10]SINAPI!A:N,6,FALSE))</f>
        <v>133.91</v>
      </c>
      <c r="I637" s="42">
        <f t="shared" si="439"/>
        <v>198.63</v>
      </c>
      <c r="J637" s="42">
        <f t="shared" si="440"/>
        <v>133.91</v>
      </c>
      <c r="K637" s="42">
        <f t="shared" si="441"/>
        <v>332.53999999999996</v>
      </c>
      <c r="L637" s="42">
        <f t="shared" si="442"/>
        <v>78.650000000000006</v>
      </c>
      <c r="M637" s="42">
        <f t="shared" si="443"/>
        <v>411.18999999999994</v>
      </c>
      <c r="N637" s="102">
        <f t="shared" si="438"/>
        <v>4.1119000082237974E-3</v>
      </c>
    </row>
    <row r="638" spans="1:14" s="40" customFormat="1" x14ac:dyDescent="0.2">
      <c r="A638" s="198" t="s">
        <v>1427</v>
      </c>
      <c r="B638" s="197"/>
      <c r="C638" s="222"/>
      <c r="D638" s="209" t="s">
        <v>1293</v>
      </c>
      <c r="E638" s="197"/>
      <c r="F638" s="255">
        <v>0</v>
      </c>
      <c r="G638" s="197"/>
      <c r="H638" s="197"/>
      <c r="I638" s="197"/>
      <c r="J638" s="197"/>
      <c r="K638" s="197"/>
      <c r="L638" s="197"/>
      <c r="M638" s="197"/>
      <c r="N638" s="216"/>
    </row>
    <row r="639" spans="1:14" s="40" customFormat="1" x14ac:dyDescent="0.2">
      <c r="A639" s="228" t="s">
        <v>98</v>
      </c>
      <c r="B639" s="231" t="s">
        <v>1279</v>
      </c>
      <c r="C639" s="98" t="s">
        <v>197</v>
      </c>
      <c r="D639" s="199" t="str">
        <f>IF(ISNUMBER(SEARCH("Com",B639)),VLOOKUP(B639,'[10]COMP.BG'!$A:$N,3,FALSE),VLOOKUP(B639,[10]SINAPI!$A:$M,2,FALSE))</f>
        <v>COXIM EM BORRACHA NATURAL COM PARAFUSO DE FIXAÇÃO 10X10X25MM</v>
      </c>
      <c r="E639" s="41" t="str">
        <f>IF(ISNUMBER(SEARCH("Com",B639)),VLOOKUP(B639,'[10]COMP.BG'!$A:$N,5,FALSE),VLOOKUP(B639,[10]SINAPI!$A:$M,4,FALSE))</f>
        <v>UN</v>
      </c>
      <c r="F639" s="42">
        <v>15</v>
      </c>
      <c r="G639" s="133">
        <f>IF(ISNUMBER(SEARCH("COM",B639)),VLOOKUP(B639,'[10]COMP.BG'!$A:$M,13,FALSE),VLOOKUP(B639,[10]SINAPI!A:M,7,FALSE))</f>
        <v>5.9424000000000001</v>
      </c>
      <c r="H639" s="133">
        <f>IF(ISNUMBER(SEARCH("COM",B639)),VLOOKUP(B639,'[10]COMP.BG'!$A:$N,14,FALSE),VLOOKUP(B639,[10]SINAPI!A:N,6,FALSE))</f>
        <v>3.0608</v>
      </c>
      <c r="I639" s="42">
        <f>ROUND(F639*G639,2)</f>
        <v>89.14</v>
      </c>
      <c r="J639" s="42">
        <f>ROUND(F639*H639,2)</f>
        <v>45.91</v>
      </c>
      <c r="K639" s="42">
        <f>I639+J639</f>
        <v>135.05000000000001</v>
      </c>
      <c r="L639" s="42">
        <f>ROUND($L$15*K639,2)</f>
        <v>31.94</v>
      </c>
      <c r="M639" s="42">
        <f>K639+L639</f>
        <v>166.99</v>
      </c>
      <c r="N639" s="102">
        <f t="shared" ref="N639:N645" si="449">M639/$M$1018*100</f>
        <v>1.6699000033397991E-3</v>
      </c>
    </row>
    <row r="640" spans="1:14" s="40" customFormat="1" ht="38.25" x14ac:dyDescent="0.2">
      <c r="A640" s="228" t="s">
        <v>483</v>
      </c>
      <c r="B640" s="231" t="s">
        <v>1295</v>
      </c>
      <c r="C640" s="98" t="s">
        <v>197</v>
      </c>
      <c r="D640" s="19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41" t="str">
        <f>IF(ISNUMBER(SEARCH("Com",B640)),VLOOKUP(B640,'[10]COMP.BG'!$A:$N,5,FALSE),VLOOKUP(B640,[10]SINAPI!$A:$M,4,FALSE))</f>
        <v>H</v>
      </c>
      <c r="F640" s="42">
        <v>15</v>
      </c>
      <c r="G640" s="133">
        <f>IF(ISNUMBER(SEARCH("COM",B640)),VLOOKUP(B640,'[10]COMP.BG'!$A:$M,13,FALSE),VLOOKUP(B640,[10]SINAPI!A:M,7,FALSE))</f>
        <v>15.120000000000001</v>
      </c>
      <c r="H640" s="133">
        <f>IF(ISNUMBER(SEARCH("COM",B640)),VLOOKUP(B640,'[10]COMP.BG'!$A:$N,14,FALSE),VLOOKUP(B640,[10]SINAPI!A:N,6,FALSE))</f>
        <v>38.26</v>
      </c>
      <c r="I640" s="42">
        <f t="shared" ref="I640:I643" si="450">ROUND(F640*G640,2)</f>
        <v>226.8</v>
      </c>
      <c r="J640" s="42">
        <f t="shared" ref="J640:J643" si="451">ROUND(F640*H640,2)</f>
        <v>573.9</v>
      </c>
      <c r="K640" s="42">
        <f t="shared" ref="K640:K643" si="452">I640+J640</f>
        <v>800.7</v>
      </c>
      <c r="L640" s="42">
        <f t="shared" ref="L640:L643" si="453">ROUND($L$15*K640,2)</f>
        <v>189.37</v>
      </c>
      <c r="M640" s="42">
        <f t="shared" ref="M640:M643" si="454">K640+L640</f>
        <v>990.07</v>
      </c>
      <c r="N640" s="102">
        <f t="shared" si="449"/>
        <v>9.900700019801395E-3</v>
      </c>
    </row>
    <row r="641" spans="1:14" s="40" customFormat="1" ht="63.75" x14ac:dyDescent="0.2">
      <c r="A641" s="228" t="s">
        <v>484</v>
      </c>
      <c r="B641" s="231" t="s">
        <v>1296</v>
      </c>
      <c r="C641" s="98" t="s">
        <v>197</v>
      </c>
      <c r="D641" s="19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41" t="str">
        <f>IF(ISNUMBER(SEARCH("Com",B641)),VLOOKUP(B641,'[10]COMP.BG'!$A:$N,5,FALSE),VLOOKUP(B641,[10]SINAPI!$A:$M,4,FALSE))</f>
        <v>H</v>
      </c>
      <c r="F641" s="42">
        <v>15</v>
      </c>
      <c r="G641" s="133">
        <f>IF(ISNUMBER(SEARCH("COM",B641)),VLOOKUP(B641,'[10]COMP.BG'!$A:$M,13,FALSE),VLOOKUP(B641,[10]SINAPI!A:M,7,FALSE))</f>
        <v>295.64</v>
      </c>
      <c r="H641" s="133">
        <f>IF(ISNUMBER(SEARCH("COM",B641)),VLOOKUP(B641,'[10]COMP.BG'!$A:$N,14,FALSE),VLOOKUP(B641,[10]SINAPI!A:N,6,FALSE))</f>
        <v>96.91</v>
      </c>
      <c r="I641" s="42">
        <f t="shared" si="450"/>
        <v>4434.6000000000004</v>
      </c>
      <c r="J641" s="42">
        <f t="shared" si="451"/>
        <v>1453.65</v>
      </c>
      <c r="K641" s="42">
        <f t="shared" si="452"/>
        <v>5888.25</v>
      </c>
      <c r="L641" s="42">
        <f t="shared" si="453"/>
        <v>1392.57</v>
      </c>
      <c r="M641" s="42">
        <f t="shared" si="454"/>
        <v>7280.82</v>
      </c>
      <c r="N641" s="102">
        <f t="shared" si="449"/>
        <v>7.2808200145616356E-2</v>
      </c>
    </row>
    <row r="642" spans="1:14" s="40" customFormat="1" x14ac:dyDescent="0.2">
      <c r="A642" s="228" t="s">
        <v>1042</v>
      </c>
      <c r="B642" s="231" t="s">
        <v>1319</v>
      </c>
      <c r="C642" s="98" t="s">
        <v>197</v>
      </c>
      <c r="D642" s="199" t="str">
        <f>IF(ISNUMBER(SEARCH("Com",B642)),VLOOKUP(B642,'[10]COMP.BG'!$A:$N,3,FALSE),VLOOKUP(B642,[10]SINAPI!$A:$M,2,FALSE))</f>
        <v>MANGUEIRA CRISTAL, LISA, PVC TRANSPARENTE, 1/4" X1 MM</v>
      </c>
      <c r="E642" s="41" t="str">
        <f>IF(ISNUMBER(SEARCH("Com",B642)),VLOOKUP(B642,'[10]COMP.BG'!$A:$N,5,FALSE),VLOOKUP(B642,[10]SINAPI!$A:$M,4,FALSE))</f>
        <v xml:space="preserve">M     </v>
      </c>
      <c r="F642" s="42">
        <v>15</v>
      </c>
      <c r="G642" s="133">
        <f>IF(ISNUMBER(SEARCH("COM",B642)),VLOOKUP(B642,'[10]COMP.BG'!$A:$M,13,FALSE),VLOOKUP(B642,[10]SINAPI!A:M,7,FALSE))</f>
        <v>2.4045000000000005</v>
      </c>
      <c r="H642" s="133">
        <f>IF(ISNUMBER(SEARCH("COM",B642)),VLOOKUP(B642,'[10]COMP.BG'!$A:$N,14,FALSE),VLOOKUP(B642,[10]SINAPI!A:N,6,FALSE))</f>
        <v>1.9129999999999998</v>
      </c>
      <c r="I642" s="42">
        <f t="shared" ref="I642" si="455">ROUND(F642*G642,2)</f>
        <v>36.07</v>
      </c>
      <c r="J642" s="42">
        <f t="shared" ref="J642" si="456">ROUND(F642*H642,2)</f>
        <v>28.7</v>
      </c>
      <c r="K642" s="42">
        <f t="shared" ref="K642" si="457">I642+J642</f>
        <v>64.77</v>
      </c>
      <c r="L642" s="42">
        <f t="shared" ref="L642" si="458">ROUND($L$15*K642,2)</f>
        <v>15.32</v>
      </c>
      <c r="M642" s="42">
        <f t="shared" ref="M642" si="459">K642+L642</f>
        <v>80.09</v>
      </c>
      <c r="N642" s="102">
        <f t="shared" si="449"/>
        <v>8.0090000160179954E-4</v>
      </c>
    </row>
    <row r="643" spans="1:14" s="40" customFormat="1" ht="38.25" x14ac:dyDescent="0.2">
      <c r="A643" s="228" t="s">
        <v>1043</v>
      </c>
      <c r="B643" s="231" t="s">
        <v>1294</v>
      </c>
      <c r="C643" s="98" t="s">
        <v>197</v>
      </c>
      <c r="D643" s="19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41" t="str">
        <f>IF(ISNUMBER(SEARCH("Com",B643)),VLOOKUP(B643,'[10]COMP.BG'!$A:$N,5,FALSE),VLOOKUP(B643,[10]SINAPI!$A:$M,4,FALSE))</f>
        <v>KG</v>
      </c>
      <c r="F643" s="42">
        <v>21</v>
      </c>
      <c r="G643" s="133">
        <f>IF(ISNUMBER(SEARCH("COM",B643)),VLOOKUP(B643,'[10]COMP.BG'!$A:$M,13,FALSE),VLOOKUP(B643,[10]SINAPI!A:M,7,FALSE))</f>
        <v>7.5600000000000005</v>
      </c>
      <c r="H643" s="133">
        <f>IF(ISNUMBER(SEARCH("COM",B643)),VLOOKUP(B643,'[10]COMP.BG'!$A:$N,14,FALSE),VLOOKUP(B643,[10]SINAPI!A:N,6,FALSE))</f>
        <v>19.13</v>
      </c>
      <c r="I643" s="42">
        <f t="shared" si="450"/>
        <v>158.76</v>
      </c>
      <c r="J643" s="42">
        <f t="shared" si="451"/>
        <v>401.73</v>
      </c>
      <c r="K643" s="42">
        <f t="shared" si="452"/>
        <v>560.49</v>
      </c>
      <c r="L643" s="42">
        <f t="shared" si="453"/>
        <v>132.56</v>
      </c>
      <c r="M643" s="42">
        <f t="shared" si="454"/>
        <v>693.05</v>
      </c>
      <c r="N643" s="102">
        <f t="shared" si="449"/>
        <v>6.9305000138609948E-3</v>
      </c>
    </row>
    <row r="644" spans="1:14" s="40" customFormat="1" ht="25.5" x14ac:dyDescent="0.2">
      <c r="A644" s="228" t="s">
        <v>1428</v>
      </c>
      <c r="B644" s="231">
        <v>100861</v>
      </c>
      <c r="C644" s="98" t="s">
        <v>192</v>
      </c>
      <c r="D644" s="199" t="str">
        <f>IF(ISNUMBER(SEARCH("Com",B644)),VLOOKUP(B644,'[10]COMP.BG'!$A:$N,3,FALSE),VLOOKUP(B644,[10]SINAPI!$A:$M,2,FALSE))</f>
        <v>SUPORTE MÃO FRANCESA EM AÇO, ABAS IGUAIS 30 CM, CAPACIDADE MINIMA 60 KG, BRANCO - FORNECIMENTO E INSTALAÇÃO. AF_01/2020</v>
      </c>
      <c r="E644" s="41" t="str">
        <f>IF(ISNUMBER(SEARCH("Com",B644)),VLOOKUP(B644,'[10]COMP.BG'!$A:$N,5,FALSE),VLOOKUP(B644,[10]SINAPI!$A:$M,4,FALSE))</f>
        <v>UN</v>
      </c>
      <c r="F644" s="42">
        <v>15</v>
      </c>
      <c r="G644" s="133" t="str">
        <f>IF(ISNUMBER(SEARCH("COM",B644)),VLOOKUP(B644,'[10]COMP.BG'!$A:$M,13,FALSE),VLOOKUP(B644,[10]SINAPI!A:M,7,FALSE))</f>
        <v>27,50</v>
      </c>
      <c r="H644" s="133" t="str">
        <f>IF(ISNUMBER(SEARCH("COM",B644)),VLOOKUP(B644,'[10]COMP.BG'!$A:$N,14,FALSE),VLOOKUP(B644,[10]SINAPI!A:N,6,FALSE))</f>
        <v>13,86</v>
      </c>
      <c r="I644" s="42">
        <f>ROUND(F644*G644,2)</f>
        <v>412.5</v>
      </c>
      <c r="J644" s="42">
        <f>ROUND(F644*H644,2)</f>
        <v>207.9</v>
      </c>
      <c r="K644" s="42">
        <f>I644+J644</f>
        <v>620.4</v>
      </c>
      <c r="L644" s="42">
        <f>ROUND($L$15*K644,2)</f>
        <v>146.72</v>
      </c>
      <c r="M644" s="42">
        <f>K644+L644</f>
        <v>767.12</v>
      </c>
      <c r="N644" s="102">
        <f t="shared" si="449"/>
        <v>7.6712000153423953E-3</v>
      </c>
    </row>
    <row r="645" spans="1:14" s="40" customFormat="1" ht="25.5" x14ac:dyDescent="0.2">
      <c r="A645" s="228" t="s">
        <v>1429</v>
      </c>
      <c r="B645" s="119">
        <v>100862</v>
      </c>
      <c r="C645" s="98" t="s">
        <v>192</v>
      </c>
      <c r="D645" s="199" t="str">
        <f>IF(ISNUMBER(SEARCH("Com",B645)),VLOOKUP(B645,'[10]COMP.BG'!$A:$N,3,FALSE),VLOOKUP(B645,[10]SINAPI!$A:$M,2,FALSE))</f>
        <v>SUPORTE MÃO FRANCESA EM ACO, ABAS IGUAIS 40 CM, CAPACIDADE MINIMA 70 KG, BRANCO - FORNECIMENTO E INSTALAÇÃO. AF_01/2020</v>
      </c>
      <c r="E645" s="41" t="str">
        <f>IF(ISNUMBER(SEARCH("Com",B645)),VLOOKUP(B645,'[10]COMP.BG'!$A:$N,5,FALSE),VLOOKUP(B645,[10]SINAPI!$A:$M,4,FALSE))</f>
        <v>UN</v>
      </c>
      <c r="F645" s="42">
        <v>15</v>
      </c>
      <c r="G645" s="133" t="str">
        <f>IF(ISNUMBER(SEARCH("COM",B645)),VLOOKUP(B645,'[10]COMP.BG'!$A:$M,13,FALSE),VLOOKUP(B645,[10]SINAPI!A:M,7,FALSE))</f>
        <v>31,80</v>
      </c>
      <c r="H645" s="133" t="str">
        <f>IF(ISNUMBER(SEARCH("COM",B645)),VLOOKUP(B645,'[10]COMP.BG'!$A:$N,14,FALSE),VLOOKUP(B645,[10]SINAPI!A:N,6,FALSE))</f>
        <v>13,85</v>
      </c>
      <c r="I645" s="42">
        <f>ROUND(F645*G645,2)</f>
        <v>477</v>
      </c>
      <c r="J645" s="42">
        <f>ROUND(F645*H645,2)</f>
        <v>207.75</v>
      </c>
      <c r="K645" s="42">
        <f>I645+J645</f>
        <v>684.75</v>
      </c>
      <c r="L645" s="42">
        <f>ROUND($L$15*K645,2)</f>
        <v>161.94</v>
      </c>
      <c r="M645" s="42">
        <f>K645+L645</f>
        <v>846.69</v>
      </c>
      <c r="N645" s="102">
        <f t="shared" si="449"/>
        <v>8.4669000169337958E-3</v>
      </c>
    </row>
    <row r="646" spans="1:14" s="40" customFormat="1" x14ac:dyDescent="0.2">
      <c r="A646" s="213" t="s">
        <v>99</v>
      </c>
      <c r="B646" s="217"/>
      <c r="C646" s="221"/>
      <c r="D646" s="227" t="s">
        <v>100</v>
      </c>
      <c r="E646" s="215"/>
      <c r="F646" s="206"/>
      <c r="G646" s="206"/>
      <c r="H646" s="206"/>
      <c r="I646" s="207">
        <f t="shared" ref="I646:N646" si="460">SUM(I647:I1017)</f>
        <v>962931.8899999999</v>
      </c>
      <c r="J646" s="207">
        <f t="shared" si="460"/>
        <v>244296.99000000002</v>
      </c>
      <c r="K646" s="207">
        <f t="shared" si="460"/>
        <v>1207228.8800000004</v>
      </c>
      <c r="L646" s="207">
        <f t="shared" si="460"/>
        <v>285509.78000000003</v>
      </c>
      <c r="M646" s="207">
        <f t="shared" si="460"/>
        <v>1492738.6599999997</v>
      </c>
      <c r="N646" s="207">
        <f t="shared" si="460"/>
        <v>14.927386629854754</v>
      </c>
    </row>
    <row r="647" spans="1:14" s="40" customFormat="1" x14ac:dyDescent="0.2">
      <c r="A647" s="198" t="s">
        <v>101</v>
      </c>
      <c r="B647" s="197"/>
      <c r="C647" s="222"/>
      <c r="D647" s="209" t="s">
        <v>1332</v>
      </c>
      <c r="E647" s="197"/>
      <c r="F647" s="255">
        <v>0</v>
      </c>
      <c r="G647" s="197"/>
      <c r="H647" s="197"/>
      <c r="I647" s="197"/>
      <c r="J647" s="197"/>
      <c r="K647" s="197"/>
      <c r="L647" s="197"/>
      <c r="M647" s="197"/>
      <c r="N647" s="216"/>
    </row>
    <row r="648" spans="1:14" s="40" customFormat="1" ht="25.5" x14ac:dyDescent="0.2">
      <c r="A648" s="219" t="s">
        <v>102</v>
      </c>
      <c r="B648" s="119" t="s">
        <v>1365</v>
      </c>
      <c r="C648" s="98" t="s">
        <v>197</v>
      </c>
      <c r="D648" s="199" t="str">
        <f>IF(ISNUMBER(SEARCH("Com",B648)),VLOOKUP(B648,'[10]COMP.BG'!$A:$N,3,FALSE),VLOOKUP(B648,[10]SINAPI!$A:$M,2,FALSE))</f>
        <v>CHAVE COMUTADORA EM PVC/TRANSFERÊNCIA TRIFÁSICA MANUAL COM 3 POSIÇÕES, CORRENTE NOMINAL 32A</v>
      </c>
      <c r="E648" s="41" t="str">
        <f>IF(ISNUMBER(SEARCH("Com",B648)),VLOOKUP(B648,'[10]COMP.BG'!$A:$N,5,FALSE),VLOOKUP(B648,[10]SINAPI!$A:$M,4,FALSE))</f>
        <v>UN</v>
      </c>
      <c r="F648" s="42">
        <v>5</v>
      </c>
      <c r="G648" s="133">
        <f>IF(ISNUMBER(SEARCH("COM",B648)),VLOOKUP(B648,'[10]COMP.BG'!$A:$M,13,FALSE),VLOOKUP(B648,[10]SINAPI!A:M,7,FALSE))</f>
        <v>201.32999999999998</v>
      </c>
      <c r="H648" s="133">
        <f>IF(ISNUMBER(SEARCH("COM",B648)),VLOOKUP(B648,'[10]COMP.BG'!$A:$N,14,FALSE),VLOOKUP(B648,[10]SINAPI!A:N,6,FALSE))</f>
        <v>127.53</v>
      </c>
      <c r="I648" s="42">
        <f t="shared" ref="I648:I673" si="461">ROUND(F648*G648,2)</f>
        <v>1006.65</v>
      </c>
      <c r="J648" s="42">
        <f t="shared" ref="J648:J673" si="462">ROUND(F648*H648,2)</f>
        <v>637.65</v>
      </c>
      <c r="K648" s="42">
        <f t="shared" ref="K648:K673" si="463">I648+J648</f>
        <v>1644.3</v>
      </c>
      <c r="L648" s="42">
        <f t="shared" ref="L648:L673" si="464">ROUND($L$15*K648,2)</f>
        <v>388.88</v>
      </c>
      <c r="M648" s="42">
        <f t="shared" ref="M648:M673" si="465">K648+L648</f>
        <v>2033.1799999999998</v>
      </c>
      <c r="N648" s="102">
        <f t="shared" ref="N648:N679" si="466">M648/$M$1018*100</f>
        <v>2.0331800040663588E-2</v>
      </c>
    </row>
    <row r="649" spans="1:14" s="40" customFormat="1" ht="25.5" x14ac:dyDescent="0.2">
      <c r="A649" s="219" t="s">
        <v>103</v>
      </c>
      <c r="B649" s="119" t="s">
        <v>1364</v>
      </c>
      <c r="C649" s="98" t="s">
        <v>197</v>
      </c>
      <c r="D649" s="199" t="str">
        <f>IF(ISNUMBER(SEARCH("Com",B649)),VLOOKUP(B649,'[10]COMP.BG'!$A:$N,3,FALSE),VLOOKUP(B649,[10]SINAPI!$A:$M,2,FALSE))</f>
        <v>CHAVE COMUTADORA/TRANSFERÊNCIA TRIFÁSICA MANUAL COM 3 POSIÇÕES, CORRENTE NOMINAL 40A</v>
      </c>
      <c r="E649" s="41" t="str">
        <f>IF(ISNUMBER(SEARCH("Com",B649)),VLOOKUP(B649,'[10]COMP.BG'!$A:$N,5,FALSE),VLOOKUP(B649,[10]SINAPI!$A:$M,4,FALSE))</f>
        <v>UN</v>
      </c>
      <c r="F649" s="42">
        <v>5</v>
      </c>
      <c r="G649" s="133">
        <f>IF(ISNUMBER(SEARCH("COM",B649)),VLOOKUP(B649,'[10]COMP.BG'!$A:$M,13,FALSE),VLOOKUP(B649,[10]SINAPI!A:M,7,FALSE))</f>
        <v>237.77999999999997</v>
      </c>
      <c r="H649" s="133">
        <f>IF(ISNUMBER(SEARCH("COM",B649)),VLOOKUP(B649,'[10]COMP.BG'!$A:$N,14,FALSE),VLOOKUP(B649,[10]SINAPI!A:N,6,FALSE))</f>
        <v>148.785</v>
      </c>
      <c r="I649" s="42">
        <f t="shared" si="461"/>
        <v>1188.9000000000001</v>
      </c>
      <c r="J649" s="42">
        <f t="shared" si="462"/>
        <v>743.93</v>
      </c>
      <c r="K649" s="42">
        <f t="shared" si="463"/>
        <v>1932.83</v>
      </c>
      <c r="L649" s="42">
        <f t="shared" si="464"/>
        <v>457.11</v>
      </c>
      <c r="M649" s="42">
        <f t="shared" si="465"/>
        <v>2389.94</v>
      </c>
      <c r="N649" s="102">
        <f t="shared" si="466"/>
        <v>2.3899400047798787E-2</v>
      </c>
    </row>
    <row r="650" spans="1:14" s="40" customFormat="1" ht="25.5" x14ac:dyDescent="0.2">
      <c r="A650" s="256" t="s">
        <v>104</v>
      </c>
      <c r="B650" s="119" t="s">
        <v>1628</v>
      </c>
      <c r="C650" s="98" t="s">
        <v>197</v>
      </c>
      <c r="D650" s="199" t="str">
        <f>IF(ISNUMBER(SEARCH("Com",B650)),VLOOKUP(B650,'[10]COMP.BG'!$A:$N,3,FALSE),VLOOKUP(B650,[10]SINAPI!$A:$M,2,FALSE))</f>
        <v>CHAVE COMUTADORA/TRANSFERÊNCIA TRIFÁSICA MANUAL COM 3 POSIÇÕES, CORRENTE NOMINAL 63A</v>
      </c>
      <c r="E650" s="41" t="str">
        <f>IF(ISNUMBER(SEARCH("Com",B650)),VLOOKUP(B650,'[10]COMP.BG'!$A:$N,5,FALSE),VLOOKUP(B650,[10]SINAPI!$A:$M,4,FALSE))</f>
        <v>UN</v>
      </c>
      <c r="F650" s="42">
        <v>5</v>
      </c>
      <c r="G650" s="133">
        <f>IF(ISNUMBER(SEARCH("COM",B650)),VLOOKUP(B650,'[10]COMP.BG'!$A:$M,13,FALSE),VLOOKUP(B650,[10]SINAPI!A:M,7,FALSE))</f>
        <v>299.90999999999997</v>
      </c>
      <c r="H650" s="133">
        <f>IF(ISNUMBER(SEARCH("COM",B650)),VLOOKUP(B650,'[10]COMP.BG'!$A:$N,14,FALSE),VLOOKUP(B650,[10]SINAPI!A:N,6,FALSE))</f>
        <v>148.785</v>
      </c>
      <c r="I650" s="42">
        <f t="shared" ref="I650:I651" si="467">ROUND(F650*G650,2)</f>
        <v>1499.55</v>
      </c>
      <c r="J650" s="42">
        <f t="shared" ref="J650:J651" si="468">ROUND(F650*H650,2)</f>
        <v>743.93</v>
      </c>
      <c r="K650" s="42">
        <f t="shared" ref="K650:K651" si="469">I650+J650</f>
        <v>2243.48</v>
      </c>
      <c r="L650" s="42">
        <f t="shared" ref="L650:L651" si="470">ROUND($L$15*K650,2)</f>
        <v>530.58000000000004</v>
      </c>
      <c r="M650" s="42">
        <f t="shared" ref="M650:M651" si="471">K650+L650</f>
        <v>2774.06</v>
      </c>
      <c r="N650" s="102">
        <f t="shared" si="466"/>
        <v>2.7740600055481186E-2</v>
      </c>
    </row>
    <row r="651" spans="1:14" s="40" customFormat="1" ht="25.5" x14ac:dyDescent="0.2">
      <c r="A651" s="256" t="s">
        <v>105</v>
      </c>
      <c r="B651" s="119" t="s">
        <v>1629</v>
      </c>
      <c r="C651" s="98" t="s">
        <v>197</v>
      </c>
      <c r="D651" s="199" t="str">
        <f>IF(ISNUMBER(SEARCH("Com",B651)),VLOOKUP(B651,'[10]COMP.BG'!$A:$N,3,FALSE),VLOOKUP(B651,[10]SINAPI!$A:$M,2,FALSE))</f>
        <v>CHAVE COMUTADORA/TRANSFERÊNCIA TRIFÁSICA MANUAL COM 3 POSIÇÕES, CORRENTE NOMINAL 80A</v>
      </c>
      <c r="E651" s="41" t="str">
        <f>IF(ISNUMBER(SEARCH("Com",B651)),VLOOKUP(B651,'[10]COMP.BG'!$A:$N,5,FALSE),VLOOKUP(B651,[10]SINAPI!$A:$M,4,FALSE))</f>
        <v>UN</v>
      </c>
      <c r="F651" s="42">
        <v>5</v>
      </c>
      <c r="G651" s="133">
        <f>IF(ISNUMBER(SEARCH("COM",B651)),VLOOKUP(B651,'[10]COMP.BG'!$A:$M,13,FALSE),VLOOKUP(B651,[10]SINAPI!A:M,7,FALSE))</f>
        <v>503.48999999999995</v>
      </c>
      <c r="H651" s="133">
        <f>IF(ISNUMBER(SEARCH("COM",B651)),VLOOKUP(B651,'[10]COMP.BG'!$A:$N,14,FALSE),VLOOKUP(B651,[10]SINAPI!A:N,6,FALSE))</f>
        <v>148.785</v>
      </c>
      <c r="I651" s="42">
        <f t="shared" si="467"/>
        <v>2517.4499999999998</v>
      </c>
      <c r="J651" s="42">
        <f t="shared" si="468"/>
        <v>743.93</v>
      </c>
      <c r="K651" s="42">
        <f t="shared" si="469"/>
        <v>3261.3799999999997</v>
      </c>
      <c r="L651" s="42">
        <f t="shared" si="470"/>
        <v>771.32</v>
      </c>
      <c r="M651" s="42">
        <f t="shared" si="471"/>
        <v>4032.7</v>
      </c>
      <c r="N651" s="102">
        <f t="shared" si="466"/>
        <v>4.0327000080653971E-2</v>
      </c>
    </row>
    <row r="652" spans="1:14" s="40" customFormat="1" ht="25.5" x14ac:dyDescent="0.2">
      <c r="A652" s="256" t="s">
        <v>106</v>
      </c>
      <c r="B652" s="119">
        <v>93660</v>
      </c>
      <c r="C652" s="98" t="s">
        <v>192</v>
      </c>
      <c r="D652" s="199" t="str">
        <f>IF(ISNUMBER(SEARCH("Com",B652)),VLOOKUP(B652,'[10]COMP.BG'!$A:$N,3,FALSE),VLOOKUP(B652,[10]SINAPI!$A:$M,2,FALSE))</f>
        <v>DISJUNTOR BIPOLAR TIPO DIN, CORRENTE NOMINAL DE 10A - FORNECIMENTO E INSTALAÇÃO. AF_10/2020</v>
      </c>
      <c r="E652" s="41" t="str">
        <f>IF(ISNUMBER(SEARCH("Com",B652)),VLOOKUP(B652,'[10]COMP.BG'!$A:$N,5,FALSE),VLOOKUP(B652,[10]SINAPI!$A:$M,4,FALSE))</f>
        <v>UN</v>
      </c>
      <c r="F652" s="42">
        <v>13</v>
      </c>
      <c r="G652" s="133" t="str">
        <f>IF(ISNUMBER(SEARCH("COM",B652)),VLOOKUP(B652,'[10]COMP.BG'!$A:$M,13,FALSE),VLOOKUP(B652,[10]SINAPI!A:M,7,FALSE))</f>
        <v>50,35</v>
      </c>
      <c r="H652" s="133" t="str">
        <f>IF(ISNUMBER(SEARCH("COM",B652)),VLOOKUP(B652,'[10]COMP.BG'!$A:$N,14,FALSE),VLOOKUP(B652,[10]SINAPI!A:N,6,FALSE))</f>
        <v>2,96</v>
      </c>
      <c r="I652" s="42">
        <f t="shared" si="461"/>
        <v>654.54999999999995</v>
      </c>
      <c r="J652" s="42">
        <f t="shared" si="462"/>
        <v>38.479999999999997</v>
      </c>
      <c r="K652" s="42">
        <f t="shared" si="463"/>
        <v>693.03</v>
      </c>
      <c r="L652" s="42">
        <f t="shared" si="464"/>
        <v>163.9</v>
      </c>
      <c r="M652" s="42">
        <f t="shared" si="465"/>
        <v>856.93</v>
      </c>
      <c r="N652" s="102">
        <f t="shared" si="466"/>
        <v>8.5693000171385945E-3</v>
      </c>
    </row>
    <row r="653" spans="1:14" s="40" customFormat="1" ht="25.5" x14ac:dyDescent="0.2">
      <c r="A653" s="256" t="s">
        <v>107</v>
      </c>
      <c r="B653" s="119">
        <v>93661</v>
      </c>
      <c r="C653" s="98" t="s">
        <v>192</v>
      </c>
      <c r="D653" s="199" t="str">
        <f>IF(ISNUMBER(SEARCH("Com",B653)),VLOOKUP(B653,'[10]COMP.BG'!$A:$N,3,FALSE),VLOOKUP(B653,[10]SINAPI!$A:$M,2,FALSE))</f>
        <v>DISJUNTOR BIPOLAR TIPO DIN, CORRENTE NOMINAL DE 16A - FORNECIMENTO E INSTALAÇÃO. AF_10/2020</v>
      </c>
      <c r="E653" s="41" t="str">
        <f>IF(ISNUMBER(SEARCH("Com",B653)),VLOOKUP(B653,'[10]COMP.BG'!$A:$N,5,FALSE),VLOOKUP(B653,[10]SINAPI!$A:$M,4,FALSE))</f>
        <v>UN</v>
      </c>
      <c r="F653" s="42">
        <v>13</v>
      </c>
      <c r="G653" s="133" t="str">
        <f>IF(ISNUMBER(SEARCH("COM",B653)),VLOOKUP(B653,'[10]COMP.BG'!$A:$M,13,FALSE),VLOOKUP(B653,[10]SINAPI!A:M,7,FALSE))</f>
        <v>50,72</v>
      </c>
      <c r="H653" s="133" t="str">
        <f>IF(ISNUMBER(SEARCH("COM",B653)),VLOOKUP(B653,'[10]COMP.BG'!$A:$N,14,FALSE),VLOOKUP(B653,[10]SINAPI!A:N,6,FALSE))</f>
        <v>4,03</v>
      </c>
      <c r="I653" s="42">
        <f t="shared" si="461"/>
        <v>659.36</v>
      </c>
      <c r="J653" s="42">
        <f t="shared" si="462"/>
        <v>52.39</v>
      </c>
      <c r="K653" s="42">
        <f t="shared" si="463"/>
        <v>711.75</v>
      </c>
      <c r="L653" s="42">
        <f t="shared" si="464"/>
        <v>168.33</v>
      </c>
      <c r="M653" s="42">
        <f t="shared" si="465"/>
        <v>880.08</v>
      </c>
      <c r="N653" s="102">
        <f t="shared" si="466"/>
        <v>8.8008000176015948E-3</v>
      </c>
    </row>
    <row r="654" spans="1:14" s="40" customFormat="1" ht="25.5" x14ac:dyDescent="0.2">
      <c r="A654" s="256" t="s">
        <v>108</v>
      </c>
      <c r="B654" s="119">
        <v>93662</v>
      </c>
      <c r="C654" s="98" t="s">
        <v>192</v>
      </c>
      <c r="D654" s="199" t="str">
        <f>IF(ISNUMBER(SEARCH("Com",B654)),VLOOKUP(B654,'[10]COMP.BG'!$A:$N,3,FALSE),VLOOKUP(B654,[10]SINAPI!$A:$M,2,FALSE))</f>
        <v>DISJUNTOR BIPOLAR TIPO DIN, CORRENTE NOMINAL DE 20A - FORNECIMENTO E INSTALAÇÃO. AF_10/2020</v>
      </c>
      <c r="E654" s="41" t="str">
        <f>IF(ISNUMBER(SEARCH("Com",B654)),VLOOKUP(B654,'[10]COMP.BG'!$A:$N,5,FALSE),VLOOKUP(B654,[10]SINAPI!$A:$M,4,FALSE))</f>
        <v>UN</v>
      </c>
      <c r="F654" s="42">
        <v>13</v>
      </c>
      <c r="G654" s="133" t="str">
        <f>IF(ISNUMBER(SEARCH("COM",B654)),VLOOKUP(B654,'[10]COMP.BG'!$A:$M,13,FALSE),VLOOKUP(B654,[10]SINAPI!A:M,7,FALSE))</f>
        <v>51,90</v>
      </c>
      <c r="H654" s="133" t="str">
        <f>IF(ISNUMBER(SEARCH("COM",B654)),VLOOKUP(B654,'[10]COMP.BG'!$A:$N,14,FALSE),VLOOKUP(B654,[10]SINAPI!A:N,6,FALSE))</f>
        <v>5,62</v>
      </c>
      <c r="I654" s="42">
        <f t="shared" si="461"/>
        <v>674.7</v>
      </c>
      <c r="J654" s="42">
        <f t="shared" si="462"/>
        <v>73.06</v>
      </c>
      <c r="K654" s="42">
        <f t="shared" si="463"/>
        <v>747.76</v>
      </c>
      <c r="L654" s="42">
        <f t="shared" si="464"/>
        <v>176.85</v>
      </c>
      <c r="M654" s="42">
        <f t="shared" si="465"/>
        <v>924.61</v>
      </c>
      <c r="N654" s="102">
        <f t="shared" si="466"/>
        <v>9.2461000184921958E-3</v>
      </c>
    </row>
    <row r="655" spans="1:14" s="40" customFormat="1" ht="25.5" x14ac:dyDescent="0.2">
      <c r="A655" s="256" t="s">
        <v>485</v>
      </c>
      <c r="B655" s="119">
        <v>93663</v>
      </c>
      <c r="C655" s="98" t="s">
        <v>192</v>
      </c>
      <c r="D655" s="199" t="str">
        <f>IF(ISNUMBER(SEARCH("Com",B655)),VLOOKUP(B655,'[10]COMP.BG'!$A:$N,3,FALSE),VLOOKUP(B655,[10]SINAPI!$A:$M,2,FALSE))</f>
        <v>DISJUNTOR BIPOLAR TIPO DIN, CORRENTE NOMINAL DE 25A - FORNECIMENTO E INSTALAÇÃO. AF_10/2020</v>
      </c>
      <c r="E655" s="41" t="str">
        <f>IF(ISNUMBER(SEARCH("Com",B655)),VLOOKUP(B655,'[10]COMP.BG'!$A:$N,5,FALSE),VLOOKUP(B655,[10]SINAPI!$A:$M,4,FALSE))</f>
        <v>UN</v>
      </c>
      <c r="F655" s="42">
        <v>13</v>
      </c>
      <c r="G655" s="133" t="str">
        <f>IF(ISNUMBER(SEARCH("COM",B655)),VLOOKUP(B655,'[10]COMP.BG'!$A:$M,13,FALSE),VLOOKUP(B655,[10]SINAPI!A:M,7,FALSE))</f>
        <v>51,90</v>
      </c>
      <c r="H655" s="133" t="str">
        <f>IF(ISNUMBER(SEARCH("COM",B655)),VLOOKUP(B655,'[10]COMP.BG'!$A:$N,14,FALSE),VLOOKUP(B655,[10]SINAPI!A:N,6,FALSE))</f>
        <v>5,62</v>
      </c>
      <c r="I655" s="42">
        <f t="shared" si="461"/>
        <v>674.7</v>
      </c>
      <c r="J655" s="42">
        <f t="shared" si="462"/>
        <v>73.06</v>
      </c>
      <c r="K655" s="42">
        <f t="shared" si="463"/>
        <v>747.76</v>
      </c>
      <c r="L655" s="42">
        <f t="shared" si="464"/>
        <v>176.85</v>
      </c>
      <c r="M655" s="42">
        <f t="shared" si="465"/>
        <v>924.61</v>
      </c>
      <c r="N655" s="102">
        <f t="shared" si="466"/>
        <v>9.2461000184921958E-3</v>
      </c>
    </row>
    <row r="656" spans="1:14" s="40" customFormat="1" ht="25.5" x14ac:dyDescent="0.2">
      <c r="A656" s="256" t="s">
        <v>486</v>
      </c>
      <c r="B656" s="119">
        <v>93664</v>
      </c>
      <c r="C656" s="98" t="s">
        <v>192</v>
      </c>
      <c r="D656" s="199" t="str">
        <f>IF(ISNUMBER(SEARCH("Com",B656)),VLOOKUP(B656,'[10]COMP.BG'!$A:$N,3,FALSE),VLOOKUP(B656,[10]SINAPI!$A:$M,2,FALSE))</f>
        <v>DISJUNTOR BIPOLAR TIPO DIN, CORRENTE NOMINAL DE 32A - FORNECIMENTO E INSTALAÇÃO. AF_10/2020</v>
      </c>
      <c r="E656" s="41" t="str">
        <f>IF(ISNUMBER(SEARCH("Com",B656)),VLOOKUP(B656,'[10]COMP.BG'!$A:$N,5,FALSE),VLOOKUP(B656,[10]SINAPI!$A:$M,4,FALSE))</f>
        <v>UN</v>
      </c>
      <c r="F656" s="42">
        <v>13</v>
      </c>
      <c r="G656" s="133" t="str">
        <f>IF(ISNUMBER(SEARCH("COM",B656)),VLOOKUP(B656,'[10]COMP.BG'!$A:$M,13,FALSE),VLOOKUP(B656,[10]SINAPI!A:M,7,FALSE))</f>
        <v>53,19</v>
      </c>
      <c r="H656" s="133" t="str">
        <f>IF(ISNUMBER(SEARCH("COM",B656)),VLOOKUP(B656,'[10]COMP.BG'!$A:$N,14,FALSE),VLOOKUP(B656,[10]SINAPI!A:N,6,FALSE))</f>
        <v>7,73</v>
      </c>
      <c r="I656" s="42">
        <f t="shared" si="461"/>
        <v>691.47</v>
      </c>
      <c r="J656" s="42">
        <f t="shared" si="462"/>
        <v>100.49</v>
      </c>
      <c r="K656" s="42">
        <f t="shared" si="463"/>
        <v>791.96</v>
      </c>
      <c r="L656" s="42">
        <f t="shared" si="464"/>
        <v>187.3</v>
      </c>
      <c r="M656" s="42">
        <f t="shared" si="465"/>
        <v>979.26</v>
      </c>
      <c r="N656" s="102">
        <f t="shared" si="466"/>
        <v>9.7926000195851948E-3</v>
      </c>
    </row>
    <row r="657" spans="1:14" s="40" customFormat="1" ht="25.5" x14ac:dyDescent="0.2">
      <c r="A657" s="256" t="s">
        <v>487</v>
      </c>
      <c r="B657" s="119">
        <v>93665</v>
      </c>
      <c r="C657" s="98" t="s">
        <v>192</v>
      </c>
      <c r="D657" s="199" t="str">
        <f>IF(ISNUMBER(SEARCH("Com",B657)),VLOOKUP(B657,'[10]COMP.BG'!$A:$N,3,FALSE),VLOOKUP(B657,[10]SINAPI!$A:$M,2,FALSE))</f>
        <v>DISJUNTOR BIPOLAR TIPO DIN, CORRENTE NOMINAL DE 40A - FORNECIMENTO E INSTALAÇÃO. AF_10/2020</v>
      </c>
      <c r="E657" s="41" t="str">
        <f>IF(ISNUMBER(SEARCH("Com",B657)),VLOOKUP(B657,'[10]COMP.BG'!$A:$N,5,FALSE),VLOOKUP(B657,[10]SINAPI!$A:$M,4,FALSE))</f>
        <v>UN</v>
      </c>
      <c r="F657" s="42">
        <v>13</v>
      </c>
      <c r="G657" s="133" t="str">
        <f>IF(ISNUMBER(SEARCH("COM",B657)),VLOOKUP(B657,'[10]COMP.BG'!$A:$M,13,FALSE),VLOOKUP(B657,[10]SINAPI!A:M,7,FALSE))</f>
        <v>54,08</v>
      </c>
      <c r="H657" s="133" t="str">
        <f>IF(ISNUMBER(SEARCH("COM",B657)),VLOOKUP(B657,'[10]COMP.BG'!$A:$N,14,FALSE),VLOOKUP(B657,[10]SINAPI!A:N,6,FALSE))</f>
        <v>11,48</v>
      </c>
      <c r="I657" s="42">
        <f t="shared" ref="I657:I658" si="472">ROUND(F657*G657,2)</f>
        <v>703.04</v>
      </c>
      <c r="J657" s="42">
        <f t="shared" ref="J657:J658" si="473">ROUND(F657*H657,2)</f>
        <v>149.24</v>
      </c>
      <c r="K657" s="42">
        <f t="shared" ref="K657:K658" si="474">I657+J657</f>
        <v>852.28</v>
      </c>
      <c r="L657" s="42">
        <f t="shared" ref="L657:L658" si="475">ROUND($L$15*K657,2)</f>
        <v>201.56</v>
      </c>
      <c r="M657" s="42">
        <f t="shared" ref="M657:M658" si="476">K657+L657</f>
        <v>1053.8399999999999</v>
      </c>
      <c r="N657" s="102">
        <f t="shared" si="466"/>
        <v>1.0538400021076793E-2</v>
      </c>
    </row>
    <row r="658" spans="1:14" s="40" customFormat="1" ht="25.5" x14ac:dyDescent="0.2">
      <c r="A658" s="256" t="s">
        <v>488</v>
      </c>
      <c r="B658" s="119">
        <v>93666</v>
      </c>
      <c r="C658" s="98" t="s">
        <v>192</v>
      </c>
      <c r="D658" s="199" t="str">
        <f>IF(ISNUMBER(SEARCH("Com",B658)),VLOOKUP(B658,'[10]COMP.BG'!$A:$N,3,FALSE),VLOOKUP(B658,[10]SINAPI!$A:$M,2,FALSE))</f>
        <v>DISJUNTOR BIPOLAR TIPO DIN, CORRENTE NOMINAL DE 50A - FORNECIMENTO E INSTALAÇÃO. AF_10/2020</v>
      </c>
      <c r="E658" s="41" t="str">
        <f>IF(ISNUMBER(SEARCH("Com",B658)),VLOOKUP(B658,'[10]COMP.BG'!$A:$N,5,FALSE),VLOOKUP(B658,[10]SINAPI!$A:$M,4,FALSE))</f>
        <v>UN</v>
      </c>
      <c r="F658" s="42">
        <v>13</v>
      </c>
      <c r="G658" s="133" t="str">
        <f>IF(ISNUMBER(SEARCH("COM",B658)),VLOOKUP(B658,'[10]COMP.BG'!$A:$M,13,FALSE),VLOOKUP(B658,[10]SINAPI!A:M,7,FALSE))</f>
        <v>56,35</v>
      </c>
      <c r="H658" s="133" t="str">
        <f>IF(ISNUMBER(SEARCH("COM",B658)),VLOOKUP(B658,'[10]COMP.BG'!$A:$N,14,FALSE),VLOOKUP(B658,[10]SINAPI!A:N,6,FALSE))</f>
        <v>16,08</v>
      </c>
      <c r="I658" s="42">
        <f t="shared" si="472"/>
        <v>732.55</v>
      </c>
      <c r="J658" s="42">
        <f t="shared" si="473"/>
        <v>209.04</v>
      </c>
      <c r="K658" s="42">
        <f t="shared" si="474"/>
        <v>941.58999999999992</v>
      </c>
      <c r="L658" s="42">
        <f t="shared" si="475"/>
        <v>222.69</v>
      </c>
      <c r="M658" s="42">
        <f t="shared" si="476"/>
        <v>1164.28</v>
      </c>
      <c r="N658" s="102">
        <f t="shared" si="466"/>
        <v>1.1642800023285594E-2</v>
      </c>
    </row>
    <row r="659" spans="1:14" x14ac:dyDescent="0.2">
      <c r="A659" s="256" t="s">
        <v>489</v>
      </c>
      <c r="B659" s="119" t="s">
        <v>1404</v>
      </c>
      <c r="C659" s="98" t="s">
        <v>197</v>
      </c>
      <c r="D659" s="199" t="str">
        <f>IF(ISNUMBER(SEARCH("Com",B659)),VLOOKUP(B659,'[10]COMP.BG'!$A:$N,3,FALSE),VLOOKUP(B659,[10]SINAPI!$A:$M,2,FALSE))</f>
        <v>DISJUNTOR BIPOLAR TIPO DIN, CORRENTE NOMINAL DE 63A - FORNECIMENTO E INSTALAÇÃO</v>
      </c>
      <c r="E659" s="41" t="str">
        <f>IF(ISNUMBER(SEARCH("Com",B659)),VLOOKUP(B659,'[10]COMP.BG'!$A:$N,5,FALSE),VLOOKUP(B659,[10]SINAPI!$A:$M,4,FALSE))</f>
        <v>UN</v>
      </c>
      <c r="F659" s="42">
        <v>13</v>
      </c>
      <c r="G659" s="133">
        <f>IF(ISNUMBER(SEARCH("COM",B659)),VLOOKUP(B659,'[10]COMP.BG'!$A:$M,13,FALSE),VLOOKUP(B659,[10]SINAPI!A:M,7,FALSE))</f>
        <v>42.316000000000003</v>
      </c>
      <c r="H659" s="133">
        <f>IF(ISNUMBER(SEARCH("COM",B659)),VLOOKUP(B659,'[10]COMP.BG'!$A:$N,14,FALSE),VLOOKUP(B659,[10]SINAPI!A:N,6,FALSE))</f>
        <v>25.505999999999997</v>
      </c>
      <c r="I659" s="42">
        <f t="shared" si="461"/>
        <v>550.11</v>
      </c>
      <c r="J659" s="42">
        <f t="shared" si="462"/>
        <v>331.58</v>
      </c>
      <c r="K659" s="42">
        <f t="shared" si="463"/>
        <v>881.69</v>
      </c>
      <c r="L659" s="42">
        <f t="shared" si="464"/>
        <v>208.52</v>
      </c>
      <c r="M659" s="42">
        <f t="shared" si="465"/>
        <v>1090.21</v>
      </c>
      <c r="N659" s="102">
        <f t="shared" si="466"/>
        <v>1.0902100021804194E-2</v>
      </c>
    </row>
    <row r="660" spans="1:14" ht="25.5" x14ac:dyDescent="0.2">
      <c r="A660" s="256" t="s">
        <v>490</v>
      </c>
      <c r="B660" s="119">
        <v>93653</v>
      </c>
      <c r="C660" s="98" t="s">
        <v>192</v>
      </c>
      <c r="D660" s="199" t="str">
        <f>IF(ISNUMBER(SEARCH("Com",B660)),VLOOKUP(B660,'[10]COMP.BG'!$A:$N,3,FALSE),VLOOKUP(B660,[10]SINAPI!$A:$M,2,FALSE))</f>
        <v>DISJUNTOR MONOPOLAR TIPO DIN, CORRENTE NOMINAL DE 10A - FORNECIMENTO E INSTALAÇÃO. AF_10/2020</v>
      </c>
      <c r="E660" s="41" t="str">
        <f>IF(ISNUMBER(SEARCH("Com",B660)),VLOOKUP(B660,'[10]COMP.BG'!$A:$N,5,FALSE),VLOOKUP(B660,[10]SINAPI!$A:$M,4,FALSE))</f>
        <v>UN</v>
      </c>
      <c r="F660" s="42">
        <v>13</v>
      </c>
      <c r="G660" s="133" t="str">
        <f>IF(ISNUMBER(SEARCH("COM",B660)),VLOOKUP(B660,'[10]COMP.BG'!$A:$M,13,FALSE),VLOOKUP(B660,[10]SINAPI!A:M,7,FALSE))</f>
        <v>9,80</v>
      </c>
      <c r="H660" s="133" t="str">
        <f>IF(ISNUMBER(SEARCH("COM",B660)),VLOOKUP(B660,'[10]COMP.BG'!$A:$N,14,FALSE),VLOOKUP(B660,[10]SINAPI!A:N,6,FALSE))</f>
        <v>1,48</v>
      </c>
      <c r="I660" s="42">
        <f t="shared" ref="I660:I672" si="477">ROUND(F660*G660,2)</f>
        <v>127.4</v>
      </c>
      <c r="J660" s="42">
        <f t="shared" ref="J660:J672" si="478">ROUND(F660*H660,2)</f>
        <v>19.239999999999998</v>
      </c>
      <c r="K660" s="42">
        <f t="shared" ref="K660:K672" si="479">I660+J660</f>
        <v>146.64000000000001</v>
      </c>
      <c r="L660" s="42">
        <f t="shared" ref="L660:L672" si="480">ROUND($L$15*K660,2)</f>
        <v>34.68</v>
      </c>
      <c r="M660" s="42">
        <f t="shared" ref="M660:M672" si="481">K660+L660</f>
        <v>181.32000000000002</v>
      </c>
      <c r="N660" s="102">
        <f t="shared" si="466"/>
        <v>1.8132000036263994E-3</v>
      </c>
    </row>
    <row r="661" spans="1:14" ht="25.5" x14ac:dyDescent="0.2">
      <c r="A661" s="256" t="s">
        <v>491</v>
      </c>
      <c r="B661" s="119">
        <v>93654</v>
      </c>
      <c r="C661" s="98" t="s">
        <v>192</v>
      </c>
      <c r="D661" s="199" t="str">
        <f>IF(ISNUMBER(SEARCH("Com",B661)),VLOOKUP(B661,'[10]COMP.BG'!$A:$N,3,FALSE),VLOOKUP(B661,[10]SINAPI!$A:$M,2,FALSE))</f>
        <v>DISJUNTOR MONOPOLAR TIPO DIN, CORRENTE NOMINAL DE 16A - FORNECIMENTO E INSTALAÇÃO. AF_10/2020</v>
      </c>
      <c r="E661" s="41" t="str">
        <f>IF(ISNUMBER(SEARCH("Com",B661)),VLOOKUP(B661,'[10]COMP.BG'!$A:$N,5,FALSE),VLOOKUP(B661,[10]SINAPI!$A:$M,4,FALSE))</f>
        <v>UN</v>
      </c>
      <c r="F661" s="42">
        <v>27</v>
      </c>
      <c r="G661" s="133" t="str">
        <f>IF(ISNUMBER(SEARCH("COM",B661)),VLOOKUP(B661,'[10]COMP.BG'!$A:$M,13,FALSE),VLOOKUP(B661,[10]SINAPI!A:M,7,FALSE))</f>
        <v>9,99</v>
      </c>
      <c r="H661" s="133" t="str">
        <f>IF(ISNUMBER(SEARCH("COM",B661)),VLOOKUP(B661,'[10]COMP.BG'!$A:$N,14,FALSE),VLOOKUP(B661,[10]SINAPI!A:N,6,FALSE))</f>
        <v>2,01</v>
      </c>
      <c r="I661" s="42">
        <f t="shared" si="477"/>
        <v>269.73</v>
      </c>
      <c r="J661" s="42">
        <f t="shared" si="478"/>
        <v>54.27</v>
      </c>
      <c r="K661" s="42">
        <f t="shared" si="479"/>
        <v>324</v>
      </c>
      <c r="L661" s="42">
        <f t="shared" si="480"/>
        <v>76.63</v>
      </c>
      <c r="M661" s="42">
        <f t="shared" si="481"/>
        <v>400.63</v>
      </c>
      <c r="N661" s="102">
        <f t="shared" si="466"/>
        <v>4.0063000080125975E-3</v>
      </c>
    </row>
    <row r="662" spans="1:14" ht="25.5" x14ac:dyDescent="0.2">
      <c r="A662" s="256" t="s">
        <v>492</v>
      </c>
      <c r="B662" s="119">
        <v>93655</v>
      </c>
      <c r="C662" s="98" t="s">
        <v>192</v>
      </c>
      <c r="D662" s="199" t="str">
        <f>IF(ISNUMBER(SEARCH("Com",B662)),VLOOKUP(B662,'[10]COMP.BG'!$A:$N,3,FALSE),VLOOKUP(B662,[10]SINAPI!$A:$M,2,FALSE))</f>
        <v>DISJUNTOR MONOPOLAR TIPO DIN, CORRENTE NOMINAL DE 20A - FORNECIMENTO E INSTALAÇÃO. AF_10/2020</v>
      </c>
      <c r="E662" s="41" t="str">
        <f>IF(ISNUMBER(SEARCH("Com",B662)),VLOOKUP(B662,'[10]COMP.BG'!$A:$N,5,FALSE),VLOOKUP(B662,[10]SINAPI!$A:$M,4,FALSE))</f>
        <v>UN</v>
      </c>
      <c r="F662" s="42">
        <v>13</v>
      </c>
      <c r="G662" s="133" t="str">
        <f>IF(ISNUMBER(SEARCH("COM",B662)),VLOOKUP(B662,'[10]COMP.BG'!$A:$M,13,FALSE),VLOOKUP(B662,[10]SINAPI!A:M,7,FALSE))</f>
        <v>10,58</v>
      </c>
      <c r="H662" s="133" t="str">
        <f>IF(ISNUMBER(SEARCH("COM",B662)),VLOOKUP(B662,'[10]COMP.BG'!$A:$N,14,FALSE),VLOOKUP(B662,[10]SINAPI!A:N,6,FALSE))</f>
        <v>2,81</v>
      </c>
      <c r="I662" s="42">
        <f t="shared" si="477"/>
        <v>137.54</v>
      </c>
      <c r="J662" s="42">
        <f t="shared" si="478"/>
        <v>36.53</v>
      </c>
      <c r="K662" s="42">
        <f t="shared" si="479"/>
        <v>174.07</v>
      </c>
      <c r="L662" s="42">
        <f t="shared" si="480"/>
        <v>41.17</v>
      </c>
      <c r="M662" s="42">
        <f t="shared" si="481"/>
        <v>215.24</v>
      </c>
      <c r="N662" s="102">
        <f t="shared" si="466"/>
        <v>2.1524000043047988E-3</v>
      </c>
    </row>
    <row r="663" spans="1:14" ht="25.5" x14ac:dyDescent="0.2">
      <c r="A663" s="256" t="s">
        <v>493</v>
      </c>
      <c r="B663" s="119">
        <v>93656</v>
      </c>
      <c r="C663" s="98" t="s">
        <v>192</v>
      </c>
      <c r="D663" s="199" t="str">
        <f>IF(ISNUMBER(SEARCH("Com",B663)),VLOOKUP(B663,'[10]COMP.BG'!$A:$N,3,FALSE),VLOOKUP(B663,[10]SINAPI!$A:$M,2,FALSE))</f>
        <v>DISJUNTOR MONOPOLAR TIPO DIN, CORRENTE NOMINAL DE 25A - FORNECIMENTO E INSTALAÇÃO. AF_10/2020</v>
      </c>
      <c r="E663" s="41" t="str">
        <f>IF(ISNUMBER(SEARCH("Com",B663)),VLOOKUP(B663,'[10]COMP.BG'!$A:$N,5,FALSE),VLOOKUP(B663,[10]SINAPI!$A:$M,4,FALSE))</f>
        <v>UN</v>
      </c>
      <c r="F663" s="42">
        <v>13</v>
      </c>
      <c r="G663" s="133" t="str">
        <f>IF(ISNUMBER(SEARCH("COM",B663)),VLOOKUP(B663,'[10]COMP.BG'!$A:$M,13,FALSE),VLOOKUP(B663,[10]SINAPI!A:M,7,FALSE))</f>
        <v>10,58</v>
      </c>
      <c r="H663" s="133" t="str">
        <f>IF(ISNUMBER(SEARCH("COM",B663)),VLOOKUP(B663,'[10]COMP.BG'!$A:$N,14,FALSE),VLOOKUP(B663,[10]SINAPI!A:N,6,FALSE))</f>
        <v>2,81</v>
      </c>
      <c r="I663" s="42">
        <f t="shared" si="477"/>
        <v>137.54</v>
      </c>
      <c r="J663" s="42">
        <f t="shared" si="478"/>
        <v>36.53</v>
      </c>
      <c r="K663" s="42">
        <f t="shared" si="479"/>
        <v>174.07</v>
      </c>
      <c r="L663" s="42">
        <f t="shared" si="480"/>
        <v>41.17</v>
      </c>
      <c r="M663" s="42">
        <f t="shared" si="481"/>
        <v>215.24</v>
      </c>
      <c r="N663" s="102">
        <f t="shared" si="466"/>
        <v>2.1524000043047988E-3</v>
      </c>
    </row>
    <row r="664" spans="1:14" ht="25.5" x14ac:dyDescent="0.2">
      <c r="A664" s="256" t="s">
        <v>494</v>
      </c>
      <c r="B664" s="119">
        <v>93657</v>
      </c>
      <c r="C664" s="98" t="s">
        <v>192</v>
      </c>
      <c r="D664" s="199" t="str">
        <f>IF(ISNUMBER(SEARCH("Com",B664)),VLOOKUP(B664,'[10]COMP.BG'!$A:$N,3,FALSE),VLOOKUP(B664,[10]SINAPI!$A:$M,2,FALSE))</f>
        <v>DISJUNTOR MONOPOLAR TIPO DIN, CORRENTE NOMINAL DE 32A - FORNECIMENTO E INSTALAÇÃO. AF_10/2020</v>
      </c>
      <c r="E664" s="41" t="str">
        <f>IF(ISNUMBER(SEARCH("Com",B664)),VLOOKUP(B664,'[10]COMP.BG'!$A:$N,5,FALSE),VLOOKUP(B664,[10]SINAPI!$A:$M,4,FALSE))</f>
        <v>UN</v>
      </c>
      <c r="F664" s="42">
        <v>13</v>
      </c>
      <c r="G664" s="133" t="str">
        <f>IF(ISNUMBER(SEARCH("COM",B664)),VLOOKUP(B664,'[10]COMP.BG'!$A:$M,13,FALSE),VLOOKUP(B664,[10]SINAPI!A:M,7,FALSE))</f>
        <v>11,22</v>
      </c>
      <c r="H664" s="133" t="str">
        <f>IF(ISNUMBER(SEARCH("COM",B664)),VLOOKUP(B664,'[10]COMP.BG'!$A:$N,14,FALSE),VLOOKUP(B664,[10]SINAPI!A:N,6,FALSE))</f>
        <v>3,86</v>
      </c>
      <c r="I664" s="42">
        <f t="shared" si="477"/>
        <v>145.86000000000001</v>
      </c>
      <c r="J664" s="42">
        <f t="shared" si="478"/>
        <v>50.18</v>
      </c>
      <c r="K664" s="42">
        <f t="shared" si="479"/>
        <v>196.04000000000002</v>
      </c>
      <c r="L664" s="42">
        <f t="shared" si="480"/>
        <v>46.36</v>
      </c>
      <c r="M664" s="42">
        <f t="shared" si="481"/>
        <v>242.40000000000003</v>
      </c>
      <c r="N664" s="102">
        <f t="shared" si="466"/>
        <v>2.4240000048479991E-3</v>
      </c>
    </row>
    <row r="665" spans="1:14" ht="25.5" x14ac:dyDescent="0.2">
      <c r="A665" s="256" t="s">
        <v>603</v>
      </c>
      <c r="B665" s="119">
        <v>93658</v>
      </c>
      <c r="C665" s="98" t="s">
        <v>192</v>
      </c>
      <c r="D665" s="199" t="str">
        <f>IF(ISNUMBER(SEARCH("Com",B665)),VLOOKUP(B665,'[10]COMP.BG'!$A:$N,3,FALSE),VLOOKUP(B665,[10]SINAPI!$A:$M,2,FALSE))</f>
        <v>DISJUNTOR MONOPOLAR TIPO DIN, CORRENTE NOMINAL DE 40A - FORNECIMENTO E INSTALAÇÃO. AF_10/2020</v>
      </c>
      <c r="E665" s="41" t="str">
        <f>IF(ISNUMBER(SEARCH("Com",B665)),VLOOKUP(B665,'[10]COMP.BG'!$A:$N,5,FALSE),VLOOKUP(B665,[10]SINAPI!$A:$M,4,FALSE))</f>
        <v>UN</v>
      </c>
      <c r="F665" s="42">
        <v>13</v>
      </c>
      <c r="G665" s="133" t="str">
        <f>IF(ISNUMBER(SEARCH("COM",B665)),VLOOKUP(B665,'[10]COMP.BG'!$A:$M,13,FALSE),VLOOKUP(B665,[10]SINAPI!A:M,7,FALSE))</f>
        <v>15,98</v>
      </c>
      <c r="H665" s="133" t="str">
        <f>IF(ISNUMBER(SEARCH("COM",B665)),VLOOKUP(B665,'[10]COMP.BG'!$A:$N,14,FALSE),VLOOKUP(B665,[10]SINAPI!A:N,6,FALSE))</f>
        <v>5,75</v>
      </c>
      <c r="I665" s="42">
        <f t="shared" si="477"/>
        <v>207.74</v>
      </c>
      <c r="J665" s="42">
        <f t="shared" si="478"/>
        <v>74.75</v>
      </c>
      <c r="K665" s="42">
        <f t="shared" si="479"/>
        <v>282.49</v>
      </c>
      <c r="L665" s="42">
        <f t="shared" si="480"/>
        <v>66.81</v>
      </c>
      <c r="M665" s="42">
        <f t="shared" si="481"/>
        <v>349.3</v>
      </c>
      <c r="N665" s="102">
        <f t="shared" si="466"/>
        <v>3.4930000069859982E-3</v>
      </c>
    </row>
    <row r="666" spans="1:14" ht="25.5" x14ac:dyDescent="0.2">
      <c r="A666" s="256" t="s">
        <v>604</v>
      </c>
      <c r="B666" s="119">
        <v>93659</v>
      </c>
      <c r="C666" s="98" t="s">
        <v>192</v>
      </c>
      <c r="D666" s="199" t="str">
        <f>IF(ISNUMBER(SEARCH("Com",B666)),VLOOKUP(B666,'[10]COMP.BG'!$A:$N,3,FALSE),VLOOKUP(B666,[10]SINAPI!$A:$M,2,FALSE))</f>
        <v>DISJUNTOR MONOPOLAR TIPO DIN, CORRENTE NOMINAL DE 50A - FORNECIMENTO E INSTALAÇÃO. AF_10/2020</v>
      </c>
      <c r="E666" s="41" t="str">
        <f>IF(ISNUMBER(SEARCH("Com",B666)),VLOOKUP(B666,'[10]COMP.BG'!$A:$N,5,FALSE),VLOOKUP(B666,[10]SINAPI!$A:$M,4,FALSE))</f>
        <v>UN</v>
      </c>
      <c r="F666" s="42">
        <v>13</v>
      </c>
      <c r="G666" s="133" t="str">
        <f>IF(ISNUMBER(SEARCH("COM",B666)),VLOOKUP(B666,'[10]COMP.BG'!$A:$M,13,FALSE),VLOOKUP(B666,[10]SINAPI!A:M,7,FALSE))</f>
        <v>17,12</v>
      </c>
      <c r="H666" s="133" t="str">
        <f>IF(ISNUMBER(SEARCH("COM",B666)),VLOOKUP(B666,'[10]COMP.BG'!$A:$N,14,FALSE),VLOOKUP(B666,[10]SINAPI!A:N,6,FALSE))</f>
        <v>8,05</v>
      </c>
      <c r="I666" s="42">
        <f t="shared" si="477"/>
        <v>222.56</v>
      </c>
      <c r="J666" s="42">
        <f t="shared" si="478"/>
        <v>104.65</v>
      </c>
      <c r="K666" s="42">
        <f t="shared" si="479"/>
        <v>327.21000000000004</v>
      </c>
      <c r="L666" s="42">
        <f t="shared" si="480"/>
        <v>77.39</v>
      </c>
      <c r="M666" s="42">
        <f t="shared" si="481"/>
        <v>404.6</v>
      </c>
      <c r="N666" s="102">
        <f t="shared" si="466"/>
        <v>4.0460000080919977E-3</v>
      </c>
    </row>
    <row r="667" spans="1:14" x14ac:dyDescent="0.2">
      <c r="A667" s="256" t="s">
        <v>605</v>
      </c>
      <c r="B667" s="119" t="s">
        <v>1405</v>
      </c>
      <c r="C667" s="98" t="s">
        <v>197</v>
      </c>
      <c r="D667" s="271" t="str">
        <f>IF(ISNUMBER(SEARCH("Com",B667)),VLOOKUP(B667,'[10]COMP.BG'!$A:$N,3,FALSE),VLOOKUP(B667,[10]SINAPI!$A:$M,2,FALSE))</f>
        <v>DISJUNTOR MONOPOLAR TIPO DIN, CORRENTE NOMINAL DE 63A - FORNECIMENTO E INSTALAÇÃO</v>
      </c>
      <c r="E667" s="41" t="str">
        <f>IF(ISNUMBER(SEARCH("Com",B667)),VLOOKUP(B667,'[10]COMP.BG'!$A:$N,5,FALSE),VLOOKUP(B667,[10]SINAPI!$A:$M,4,FALSE))</f>
        <v>UN</v>
      </c>
      <c r="F667" s="42">
        <v>13</v>
      </c>
      <c r="G667" s="133">
        <f>IF(ISNUMBER(SEARCH("COM",B667)),VLOOKUP(B667,'[10]COMP.BG'!$A:$M,13,FALSE),VLOOKUP(B667,[10]SINAPI!A:M,7,FALSE))</f>
        <v>22.056000000000001</v>
      </c>
      <c r="H667" s="133">
        <f>IF(ISNUMBER(SEARCH("COM",B667)),VLOOKUP(B667,'[10]COMP.BG'!$A:$N,14,FALSE),VLOOKUP(B667,[10]SINAPI!A:N,6,FALSE))</f>
        <v>25.505999999999997</v>
      </c>
      <c r="I667" s="42">
        <f t="shared" si="477"/>
        <v>286.73</v>
      </c>
      <c r="J667" s="42">
        <f t="shared" si="478"/>
        <v>331.58</v>
      </c>
      <c r="K667" s="42">
        <f t="shared" si="479"/>
        <v>618.30999999999995</v>
      </c>
      <c r="L667" s="42">
        <f t="shared" si="480"/>
        <v>146.22999999999999</v>
      </c>
      <c r="M667" s="42">
        <f t="shared" si="481"/>
        <v>764.54</v>
      </c>
      <c r="N667" s="102">
        <f t="shared" si="466"/>
        <v>7.6454000152907957E-3</v>
      </c>
    </row>
    <row r="668" spans="1:14" ht="25.5" x14ac:dyDescent="0.2">
      <c r="A668" s="256" t="s">
        <v>606</v>
      </c>
      <c r="B668" s="119">
        <v>101895</v>
      </c>
      <c r="C668" s="220" t="s">
        <v>192</v>
      </c>
      <c r="D668" s="199" t="str">
        <f>IF(ISNUMBER(SEARCH("Com",B668)),VLOOKUP(B668,'[10]COMP.BG'!$A:$N,3,FALSE),VLOOKUP(B668,[10]SINAPI!$A:$M,2,FALSE))</f>
        <v>DISJUNTOR TERMOMAGNÉTICO TRIPOLAR , CORRENTE NOMINAL DE 125A - FORNECIMENTO E INSTALAÇÃO. AF_10/2020</v>
      </c>
      <c r="E668" s="41" t="str">
        <f>IF(ISNUMBER(SEARCH("Com",B668)),VLOOKUP(B668,'[10]COMP.BG'!$A:$N,5,FALSE),VLOOKUP(B668,[10]SINAPI!$A:$M,4,FALSE))</f>
        <v>UN</v>
      </c>
      <c r="F668" s="42">
        <v>13</v>
      </c>
      <c r="G668" s="133" t="str">
        <f>IF(ISNUMBER(SEARCH("COM",B668)),VLOOKUP(B668,'[10]COMP.BG'!$A:$M,13,FALSE),VLOOKUP(B668,[10]SINAPI!A:M,7,FALSE))</f>
        <v>352,38</v>
      </c>
      <c r="H668" s="133" t="str">
        <f>IF(ISNUMBER(SEARCH("COM",B668)),VLOOKUP(B668,'[10]COMP.BG'!$A:$N,14,FALSE),VLOOKUP(B668,[10]SINAPI!A:N,6,FALSE))</f>
        <v>56,23</v>
      </c>
      <c r="I668" s="42">
        <f t="shared" si="477"/>
        <v>4580.9399999999996</v>
      </c>
      <c r="J668" s="42">
        <f t="shared" si="478"/>
        <v>730.99</v>
      </c>
      <c r="K668" s="42">
        <f t="shared" si="479"/>
        <v>5311.9299999999994</v>
      </c>
      <c r="L668" s="42">
        <f t="shared" si="480"/>
        <v>1256.27</v>
      </c>
      <c r="M668" s="42">
        <f t="shared" si="481"/>
        <v>6568.1999999999989</v>
      </c>
      <c r="N668" s="102">
        <f t="shared" si="466"/>
        <v>6.5682000131363952E-2</v>
      </c>
    </row>
    <row r="669" spans="1:14" ht="25.5" x14ac:dyDescent="0.2">
      <c r="A669" s="256" t="s">
        <v>607</v>
      </c>
      <c r="B669" s="119">
        <v>101896</v>
      </c>
      <c r="C669" s="220" t="s">
        <v>192</v>
      </c>
      <c r="D669" s="199" t="str">
        <f>IF(ISNUMBER(SEARCH("Com",B669)),VLOOKUP(B669,'[10]COMP.BG'!$A:$N,3,FALSE),VLOOKUP(B669,[10]SINAPI!$A:$M,2,FALSE))</f>
        <v>DISJUNTOR TERMOMAGNÉTICO TRIPOLAR , CORRENTE NOMINAL DE 200A - FORNECIMENTO E INSTALAÇÃO. AF_10/2020</v>
      </c>
      <c r="E669" s="41" t="str">
        <f>IF(ISNUMBER(SEARCH("Com",B669)),VLOOKUP(B669,'[10]COMP.BG'!$A:$N,5,FALSE),VLOOKUP(B669,[10]SINAPI!$A:$M,4,FALSE))</f>
        <v>UN</v>
      </c>
      <c r="F669" s="42">
        <v>13</v>
      </c>
      <c r="G669" s="133" t="str">
        <f>IF(ISNUMBER(SEARCH("COM",B669)),VLOOKUP(B669,'[10]COMP.BG'!$A:$M,13,FALSE),VLOOKUP(B669,[10]SINAPI!A:M,7,FALSE))</f>
        <v>548,10</v>
      </c>
      <c r="H669" s="133" t="str">
        <f>IF(ISNUMBER(SEARCH("COM",B669)),VLOOKUP(B669,'[10]COMP.BG'!$A:$N,14,FALSE),VLOOKUP(B669,[10]SINAPI!A:N,6,FALSE))</f>
        <v>56,23</v>
      </c>
      <c r="I669" s="42">
        <f t="shared" si="477"/>
        <v>7125.3</v>
      </c>
      <c r="J669" s="42">
        <f t="shared" si="478"/>
        <v>730.99</v>
      </c>
      <c r="K669" s="42">
        <f t="shared" si="479"/>
        <v>7856.29</v>
      </c>
      <c r="L669" s="42">
        <f t="shared" si="480"/>
        <v>1858.01</v>
      </c>
      <c r="M669" s="42">
        <f t="shared" si="481"/>
        <v>9714.2999999999993</v>
      </c>
      <c r="N669" s="102">
        <f t="shared" si="466"/>
        <v>9.7143000194285928E-2</v>
      </c>
    </row>
    <row r="670" spans="1:14" ht="25.5" x14ac:dyDescent="0.2">
      <c r="A670" s="256" t="s">
        <v>608</v>
      </c>
      <c r="B670" s="119">
        <v>101897</v>
      </c>
      <c r="C670" s="220" t="s">
        <v>192</v>
      </c>
      <c r="D670" s="199" t="str">
        <f>IF(ISNUMBER(SEARCH("Com",B670)),VLOOKUP(B670,'[10]COMP.BG'!$A:$N,3,FALSE),VLOOKUP(B670,[10]SINAPI!$A:$M,2,FALSE))</f>
        <v>DISJUNTOR TERMOMAGNÉTICO TRIPOLAR , CORRENTE NOMINAL DE 250A - FORNECIMENTO E INSTALAÇÃO. AF_10/2020</v>
      </c>
      <c r="E670" s="41" t="str">
        <f>IF(ISNUMBER(SEARCH("Com",B670)),VLOOKUP(B670,'[10]COMP.BG'!$A:$N,5,FALSE),VLOOKUP(B670,[10]SINAPI!$A:$M,4,FALSE))</f>
        <v>UN</v>
      </c>
      <c r="F670" s="42">
        <v>13</v>
      </c>
      <c r="G670" s="133" t="str">
        <f>IF(ISNUMBER(SEARCH("COM",B670)),VLOOKUP(B670,'[10]COMP.BG'!$A:$M,13,FALSE),VLOOKUP(B670,[10]SINAPI!A:M,7,FALSE))</f>
        <v>897,42</v>
      </c>
      <c r="H670" s="133" t="str">
        <f>IF(ISNUMBER(SEARCH("COM",B670)),VLOOKUP(B670,'[10]COMP.BG'!$A:$N,14,FALSE),VLOOKUP(B670,[10]SINAPI!A:N,6,FALSE))</f>
        <v>56,23</v>
      </c>
      <c r="I670" s="42">
        <f t="shared" si="477"/>
        <v>11666.46</v>
      </c>
      <c r="J670" s="42">
        <f t="shared" si="478"/>
        <v>730.99</v>
      </c>
      <c r="K670" s="42">
        <f t="shared" si="479"/>
        <v>12397.449999999999</v>
      </c>
      <c r="L670" s="42">
        <f t="shared" si="480"/>
        <v>2932</v>
      </c>
      <c r="M670" s="42">
        <f t="shared" si="481"/>
        <v>15329.449999999999</v>
      </c>
      <c r="N670" s="102">
        <f t="shared" si="466"/>
        <v>0.15329450030658889</v>
      </c>
    </row>
    <row r="671" spans="1:14" ht="25.5" x14ac:dyDescent="0.2">
      <c r="A671" s="256" t="s">
        <v>609</v>
      </c>
      <c r="B671" s="119">
        <v>101898</v>
      </c>
      <c r="C671" s="220" t="s">
        <v>192</v>
      </c>
      <c r="D671" s="199" t="str">
        <f>IF(ISNUMBER(SEARCH("Com",B671)),VLOOKUP(B671,'[10]COMP.BG'!$A:$N,3,FALSE),VLOOKUP(B671,[10]SINAPI!$A:$M,2,FALSE))</f>
        <v>DISJUNTOR TERMOMAGNÉTICO TRIPOLAR , CORRENTE NOMINAL DE 400A - FORNECIMENTO E INSTALAÇÃO. AF_10/2020</v>
      </c>
      <c r="E671" s="41" t="str">
        <f>IF(ISNUMBER(SEARCH("Com",B671)),VLOOKUP(B671,'[10]COMP.BG'!$A:$N,5,FALSE),VLOOKUP(B671,[10]SINAPI!$A:$M,4,FALSE))</f>
        <v>UN</v>
      </c>
      <c r="F671" s="42">
        <v>13</v>
      </c>
      <c r="G671" s="133" t="str">
        <f>IF(ISNUMBER(SEARCH("COM",B671)),VLOOKUP(B671,'[10]COMP.BG'!$A:$M,13,FALSE),VLOOKUP(B671,[10]SINAPI!A:M,7,FALSE))</f>
        <v>1.211,81</v>
      </c>
      <c r="H671" s="133" t="str">
        <f>IF(ISNUMBER(SEARCH("COM",B671)),VLOOKUP(B671,'[10]COMP.BG'!$A:$N,14,FALSE),VLOOKUP(B671,[10]SINAPI!A:N,6,FALSE))</f>
        <v>56,23</v>
      </c>
      <c r="I671" s="42">
        <f t="shared" si="477"/>
        <v>15753.53</v>
      </c>
      <c r="J671" s="42">
        <f t="shared" si="478"/>
        <v>730.99</v>
      </c>
      <c r="K671" s="42">
        <f t="shared" si="479"/>
        <v>16484.52</v>
      </c>
      <c r="L671" s="42">
        <f t="shared" si="480"/>
        <v>3898.59</v>
      </c>
      <c r="M671" s="42">
        <f t="shared" si="481"/>
        <v>20383.11</v>
      </c>
      <c r="N671" s="102">
        <f t="shared" si="466"/>
        <v>0.20383110040766206</v>
      </c>
    </row>
    <row r="672" spans="1:14" ht="25.5" x14ac:dyDescent="0.2">
      <c r="A672" s="256" t="s">
        <v>610</v>
      </c>
      <c r="B672" s="119">
        <v>101899</v>
      </c>
      <c r="C672" s="220" t="s">
        <v>192</v>
      </c>
      <c r="D672" s="199" t="str">
        <f>IF(ISNUMBER(SEARCH("Com",B672)),VLOOKUP(B672,'[10]COMP.BG'!$A:$N,3,FALSE),VLOOKUP(B672,[10]SINAPI!$A:$M,2,FALSE))</f>
        <v>DISJUNTOR TERMOMAGNÉTICO TRIPOLAR , CORRENTE NOMINAL DE 600A - FORNECIMENTO E INSTALAÇÃO. AF_10/2020</v>
      </c>
      <c r="E672" s="41" t="str">
        <f>IF(ISNUMBER(SEARCH("Com",B672)),VLOOKUP(B672,'[10]COMP.BG'!$A:$N,5,FALSE),VLOOKUP(B672,[10]SINAPI!$A:$M,4,FALSE))</f>
        <v>UN</v>
      </c>
      <c r="F672" s="42">
        <v>13</v>
      </c>
      <c r="G672" s="133" t="str">
        <f>IF(ISNUMBER(SEARCH("COM",B672)),VLOOKUP(B672,'[10]COMP.BG'!$A:$M,13,FALSE),VLOOKUP(B672,[10]SINAPI!A:M,7,FALSE))</f>
        <v>1.959,62</v>
      </c>
      <c r="H672" s="133" t="str">
        <f>IF(ISNUMBER(SEARCH("COM",B672)),VLOOKUP(B672,'[10]COMP.BG'!$A:$N,14,FALSE),VLOOKUP(B672,[10]SINAPI!A:N,6,FALSE))</f>
        <v>56,23</v>
      </c>
      <c r="I672" s="42">
        <f t="shared" si="477"/>
        <v>25475.06</v>
      </c>
      <c r="J672" s="42">
        <f t="shared" si="478"/>
        <v>730.99</v>
      </c>
      <c r="K672" s="42">
        <f t="shared" si="479"/>
        <v>26206.050000000003</v>
      </c>
      <c r="L672" s="42">
        <f t="shared" si="480"/>
        <v>6197.73</v>
      </c>
      <c r="M672" s="42">
        <f t="shared" si="481"/>
        <v>32403.780000000002</v>
      </c>
      <c r="N672" s="102">
        <f t="shared" si="466"/>
        <v>0.32403780064807541</v>
      </c>
    </row>
    <row r="673" spans="1:14" ht="25.5" x14ac:dyDescent="0.2">
      <c r="A673" s="256" t="s">
        <v>611</v>
      </c>
      <c r="B673" s="119">
        <v>93667</v>
      </c>
      <c r="C673" s="220" t="s">
        <v>192</v>
      </c>
      <c r="D673" s="199" t="str">
        <f>IF(ISNUMBER(SEARCH("Com",B673)),VLOOKUP(B673,'[10]COMP.BG'!$A:$N,3,FALSE),VLOOKUP(B673,[10]SINAPI!$A:$M,2,FALSE))</f>
        <v>DISJUNTOR TRIPOLAR TIPO DIN, CORRENTE NOMINAL DE 10A - FORNECIMENTO E INSTALAÇÃO. AF_10/2020</v>
      </c>
      <c r="E673" s="41" t="str">
        <f>IF(ISNUMBER(SEARCH("Com",B673)),VLOOKUP(B673,'[10]COMP.BG'!$A:$N,5,FALSE),VLOOKUP(B673,[10]SINAPI!$A:$M,4,FALSE))</f>
        <v>UN</v>
      </c>
      <c r="F673" s="42">
        <v>13</v>
      </c>
      <c r="G673" s="133" t="str">
        <f>IF(ISNUMBER(SEARCH("COM",B673)),VLOOKUP(B673,'[10]COMP.BG'!$A:$M,13,FALSE),VLOOKUP(B673,[10]SINAPI!A:M,7,FALSE))</f>
        <v>62,54</v>
      </c>
      <c r="H673" s="133" t="str">
        <f>IF(ISNUMBER(SEARCH("COM",B673)),VLOOKUP(B673,'[10]COMP.BG'!$A:$N,14,FALSE),VLOOKUP(B673,[10]SINAPI!A:N,6,FALSE))</f>
        <v>4,47</v>
      </c>
      <c r="I673" s="42">
        <f t="shared" si="461"/>
        <v>813.02</v>
      </c>
      <c r="J673" s="42">
        <f t="shared" si="462"/>
        <v>58.11</v>
      </c>
      <c r="K673" s="42">
        <f t="shared" si="463"/>
        <v>871.13</v>
      </c>
      <c r="L673" s="42">
        <f t="shared" si="464"/>
        <v>206.02</v>
      </c>
      <c r="M673" s="42">
        <f t="shared" si="465"/>
        <v>1077.1500000000001</v>
      </c>
      <c r="N673" s="102">
        <f t="shared" si="466"/>
        <v>1.0771500021542995E-2</v>
      </c>
    </row>
    <row r="674" spans="1:14" ht="25.5" x14ac:dyDescent="0.2">
      <c r="A674" s="256" t="s">
        <v>612</v>
      </c>
      <c r="B674" s="119">
        <v>93668</v>
      </c>
      <c r="C674" s="220" t="s">
        <v>192</v>
      </c>
      <c r="D674" s="199" t="str">
        <f>IF(ISNUMBER(SEARCH("Com",B674)),VLOOKUP(B674,'[10]COMP.BG'!$A:$N,3,FALSE),VLOOKUP(B674,[10]SINAPI!$A:$M,2,FALSE))</f>
        <v>DISJUNTOR TRIPOLAR TIPO DIN, CORRENTE NOMINAL DE 16A - FORNECIMENTO E INSTALAÇÃO. AF_10/2020</v>
      </c>
      <c r="E674" s="41" t="str">
        <f>IF(ISNUMBER(SEARCH("Com",B674)),VLOOKUP(B674,'[10]COMP.BG'!$A:$N,5,FALSE),VLOOKUP(B674,[10]SINAPI!$A:$M,4,FALSE))</f>
        <v>UN</v>
      </c>
      <c r="F674" s="42">
        <v>40</v>
      </c>
      <c r="G674" s="133" t="str">
        <f>IF(ISNUMBER(SEARCH("COM",B674)),VLOOKUP(B674,'[10]COMP.BG'!$A:$M,13,FALSE),VLOOKUP(B674,[10]SINAPI!A:M,7,FALSE))</f>
        <v>63,12</v>
      </c>
      <c r="H674" s="133" t="str">
        <f>IF(ISNUMBER(SEARCH("COM",B674)),VLOOKUP(B674,'[10]COMP.BG'!$A:$N,14,FALSE),VLOOKUP(B674,[10]SINAPI!A:N,6,FALSE))</f>
        <v>6,04</v>
      </c>
      <c r="I674" s="42">
        <f t="shared" ref="I674:I684" si="482">ROUND(F674*G674,2)</f>
        <v>2524.8000000000002</v>
      </c>
      <c r="J674" s="42">
        <f t="shared" ref="J674:J684" si="483">ROUND(F674*H674,2)</f>
        <v>241.6</v>
      </c>
      <c r="K674" s="42">
        <f t="shared" ref="K674:K684" si="484">I674+J674</f>
        <v>2766.4</v>
      </c>
      <c r="L674" s="42">
        <f t="shared" ref="L674:L684" si="485">ROUND($L$15*K674,2)</f>
        <v>654.25</v>
      </c>
      <c r="M674" s="42">
        <f t="shared" ref="M674:M684" si="486">K674+L674</f>
        <v>3420.65</v>
      </c>
      <c r="N674" s="102">
        <f t="shared" si="466"/>
        <v>3.4206500068412977E-2</v>
      </c>
    </row>
    <row r="675" spans="1:14" ht="25.5" x14ac:dyDescent="0.2">
      <c r="A675" s="256" t="s">
        <v>613</v>
      </c>
      <c r="B675" s="119">
        <v>93669</v>
      </c>
      <c r="C675" s="220" t="s">
        <v>192</v>
      </c>
      <c r="D675" s="199" t="str">
        <f>IF(ISNUMBER(SEARCH("Com",B675)),VLOOKUP(B675,'[10]COMP.BG'!$A:$N,3,FALSE),VLOOKUP(B675,[10]SINAPI!$A:$M,2,FALSE))</f>
        <v>DISJUNTOR TRIPOLAR TIPO DIN, CORRENTE NOMINAL DE 20A - FORNECIMENTO E INSTALAÇÃO. AF_10/2020</v>
      </c>
      <c r="E675" s="41" t="str">
        <f>IF(ISNUMBER(SEARCH("Com",B675)),VLOOKUP(B675,'[10]COMP.BG'!$A:$N,5,FALSE),VLOOKUP(B675,[10]SINAPI!$A:$M,4,FALSE))</f>
        <v>UN</v>
      </c>
      <c r="F675" s="42">
        <v>40</v>
      </c>
      <c r="G675" s="133" t="str">
        <f>IF(ISNUMBER(SEARCH("COM",B675)),VLOOKUP(B675,'[10]COMP.BG'!$A:$M,13,FALSE),VLOOKUP(B675,[10]SINAPI!A:M,7,FALSE))</f>
        <v>64,91</v>
      </c>
      <c r="H675" s="133" t="str">
        <f>IF(ISNUMBER(SEARCH("COM",B675)),VLOOKUP(B675,'[10]COMP.BG'!$A:$N,14,FALSE),VLOOKUP(B675,[10]SINAPI!A:N,6,FALSE))</f>
        <v>8,42</v>
      </c>
      <c r="I675" s="42">
        <f t="shared" si="482"/>
        <v>2596.4</v>
      </c>
      <c r="J675" s="42">
        <f t="shared" si="483"/>
        <v>336.8</v>
      </c>
      <c r="K675" s="42">
        <f t="shared" si="484"/>
        <v>2933.2000000000003</v>
      </c>
      <c r="L675" s="42">
        <f t="shared" si="485"/>
        <v>693.7</v>
      </c>
      <c r="M675" s="42">
        <f t="shared" si="486"/>
        <v>3626.9000000000005</v>
      </c>
      <c r="N675" s="102">
        <f t="shared" si="466"/>
        <v>3.6269000072537978E-2</v>
      </c>
    </row>
    <row r="676" spans="1:14" x14ac:dyDescent="0.2">
      <c r="A676" s="256" t="s">
        <v>1171</v>
      </c>
      <c r="B676" s="119" t="s">
        <v>1406</v>
      </c>
      <c r="C676" s="98" t="s">
        <v>197</v>
      </c>
      <c r="D676" s="199" t="str">
        <f>IF(ISNUMBER(SEARCH("Com",B676)),VLOOKUP(B676,'[10]COMP.BG'!$A:$N,3,FALSE),VLOOKUP(B676,[10]SINAPI!$A:$M,2,FALSE))</f>
        <v>DISJUNTOR TRIPOLAR TIPO DIN, CORRENTE NOMINAL DE 25A - FORNECIMENTO E INSTALAÇÃO</v>
      </c>
      <c r="E676" s="41" t="str">
        <f>IF(ISNUMBER(SEARCH("Com",B676)),VLOOKUP(B676,'[10]COMP.BG'!$A:$N,5,FALSE),VLOOKUP(B676,[10]SINAPI!$A:$M,4,FALSE))</f>
        <v>UN</v>
      </c>
      <c r="F676" s="42">
        <v>40</v>
      </c>
      <c r="G676" s="133">
        <f>IF(ISNUMBER(SEARCH("COM",B676)),VLOOKUP(B676,'[10]COMP.BG'!$A:$M,13,FALSE),VLOOKUP(B676,[10]SINAPI!A:M,7,FALSE))</f>
        <v>59.859999999999992</v>
      </c>
      <c r="H676" s="133">
        <f>IF(ISNUMBER(SEARCH("COM",B676)),VLOOKUP(B676,'[10]COMP.BG'!$A:$N,14,FALSE),VLOOKUP(B676,[10]SINAPI!A:N,6,FALSE))</f>
        <v>21.254999999999999</v>
      </c>
      <c r="I676" s="42">
        <f t="shared" si="482"/>
        <v>2394.4</v>
      </c>
      <c r="J676" s="42">
        <f t="shared" si="483"/>
        <v>850.2</v>
      </c>
      <c r="K676" s="42">
        <f t="shared" si="484"/>
        <v>3244.6000000000004</v>
      </c>
      <c r="L676" s="42">
        <f t="shared" si="485"/>
        <v>767.35</v>
      </c>
      <c r="M676" s="42">
        <f t="shared" si="486"/>
        <v>4011.9500000000003</v>
      </c>
      <c r="N676" s="102">
        <f t="shared" si="466"/>
        <v>4.0119500080238978E-2</v>
      </c>
    </row>
    <row r="677" spans="1:14" x14ac:dyDescent="0.2">
      <c r="A677" s="256" t="s">
        <v>1172</v>
      </c>
      <c r="B677" s="119" t="s">
        <v>1407</v>
      </c>
      <c r="C677" s="98" t="s">
        <v>197</v>
      </c>
      <c r="D677" s="199" t="str">
        <f>IF(ISNUMBER(SEARCH("Com",B677)),VLOOKUP(B677,'[10]COMP.BG'!$A:$N,3,FALSE),VLOOKUP(B677,[10]SINAPI!$A:$M,2,FALSE))</f>
        <v>DISJUNTOR TRIPOLAR TIPO DIN, CORRENTE NOMINAL DE 32A - FORNECIMENTO E INSTALAÇÃO</v>
      </c>
      <c r="E677" s="41" t="str">
        <f>IF(ISNUMBER(SEARCH("Com",B677)),VLOOKUP(B677,'[10]COMP.BG'!$A:$N,5,FALSE),VLOOKUP(B677,[10]SINAPI!$A:$M,4,FALSE))</f>
        <v>UN</v>
      </c>
      <c r="F677" s="42">
        <v>13</v>
      </c>
      <c r="G677" s="133">
        <f>IF(ISNUMBER(SEARCH("COM",B677)),VLOOKUP(B677,'[10]COMP.BG'!$A:$M,13,FALSE),VLOOKUP(B677,[10]SINAPI!A:M,7,FALSE))</f>
        <v>73.293000000000006</v>
      </c>
      <c r="H677" s="133">
        <f>IF(ISNUMBER(SEARCH("COM",B677)),VLOOKUP(B677,'[10]COMP.BG'!$A:$N,14,FALSE),VLOOKUP(B677,[10]SINAPI!A:N,6,FALSE))</f>
        <v>23.380500000000001</v>
      </c>
      <c r="I677" s="42">
        <f t="shared" si="482"/>
        <v>952.81</v>
      </c>
      <c r="J677" s="42">
        <f t="shared" si="483"/>
        <v>303.95</v>
      </c>
      <c r="K677" s="42">
        <f t="shared" si="484"/>
        <v>1256.76</v>
      </c>
      <c r="L677" s="42">
        <f t="shared" si="485"/>
        <v>297.22000000000003</v>
      </c>
      <c r="M677" s="42">
        <f t="shared" si="486"/>
        <v>1553.98</v>
      </c>
      <c r="N677" s="102">
        <f t="shared" si="466"/>
        <v>1.5539800031079591E-2</v>
      </c>
    </row>
    <row r="678" spans="1:14" x14ac:dyDescent="0.2">
      <c r="A678" s="256" t="s">
        <v>1173</v>
      </c>
      <c r="B678" s="119" t="s">
        <v>1408</v>
      </c>
      <c r="C678" s="98" t="s">
        <v>197</v>
      </c>
      <c r="D678" s="199" t="str">
        <f>IF(ISNUMBER(SEARCH("Com",B678)),VLOOKUP(B678,'[10]COMP.BG'!$A:$N,3,FALSE),VLOOKUP(B678,[10]SINAPI!$A:$M,2,FALSE))</f>
        <v>DISJUNTOR TRIPOLAR TIPO DIN, CORRENTE NOMINAL DE 40A - FORNECIMENTO E INSTALAÇÃO</v>
      </c>
      <c r="E678" s="41" t="str">
        <f>IF(ISNUMBER(SEARCH("Com",B678)),VLOOKUP(B678,'[10]COMP.BG'!$A:$N,5,FALSE),VLOOKUP(B678,[10]SINAPI!$A:$M,4,FALSE))</f>
        <v>UN</v>
      </c>
      <c r="F678" s="42">
        <v>13</v>
      </c>
      <c r="G678" s="133">
        <f>IF(ISNUMBER(SEARCH("COM",B678)),VLOOKUP(B678,'[10]COMP.BG'!$A:$M,13,FALSE),VLOOKUP(B678,[10]SINAPI!A:M,7,FALSE))</f>
        <v>73.598199999999991</v>
      </c>
      <c r="H678" s="133">
        <f>IF(ISNUMBER(SEARCH("COM",B678)),VLOOKUP(B678,'[10]COMP.BG'!$A:$N,14,FALSE),VLOOKUP(B678,[10]SINAPI!A:N,6,FALSE))</f>
        <v>24.230699999999995</v>
      </c>
      <c r="I678" s="42">
        <f t="shared" si="482"/>
        <v>956.78</v>
      </c>
      <c r="J678" s="42">
        <f t="shared" si="483"/>
        <v>315</v>
      </c>
      <c r="K678" s="42">
        <f t="shared" si="484"/>
        <v>1271.78</v>
      </c>
      <c r="L678" s="42">
        <f t="shared" si="485"/>
        <v>300.77999999999997</v>
      </c>
      <c r="M678" s="42">
        <f t="shared" si="486"/>
        <v>1572.56</v>
      </c>
      <c r="N678" s="102">
        <f t="shared" si="466"/>
        <v>1.5725600031451192E-2</v>
      </c>
    </row>
    <row r="679" spans="1:14" ht="25.5" x14ac:dyDescent="0.2">
      <c r="A679" s="256" t="s">
        <v>1174</v>
      </c>
      <c r="B679" s="119">
        <v>93673</v>
      </c>
      <c r="C679" s="220" t="s">
        <v>192</v>
      </c>
      <c r="D679" s="199" t="str">
        <f>IF(ISNUMBER(SEARCH("Com",B679)),VLOOKUP(B679,'[10]COMP.BG'!$A:$N,3,FALSE),VLOOKUP(B679,[10]SINAPI!$A:$M,2,FALSE))</f>
        <v>DISJUNTOR TRIPOLAR TIPO DIN, CORRENTE NOMINAL DE 50A - FORNECIMENTO E INSTALAÇÃO. AF_10/2020</v>
      </c>
      <c r="E679" s="41" t="str">
        <f>IF(ISNUMBER(SEARCH("Com",B679)),VLOOKUP(B679,'[10]COMP.BG'!$A:$N,5,FALSE),VLOOKUP(B679,[10]SINAPI!$A:$M,4,FALSE))</f>
        <v>UN</v>
      </c>
      <c r="F679" s="42">
        <v>13</v>
      </c>
      <c r="G679" s="133" t="str">
        <f>IF(ISNUMBER(SEARCH("COM",B679)),VLOOKUP(B679,'[10]COMP.BG'!$A:$M,13,FALSE),VLOOKUP(B679,[10]SINAPI!A:M,7,FALSE))</f>
        <v>72,63</v>
      </c>
      <c r="H679" s="133" t="str">
        <f>IF(ISNUMBER(SEARCH("COM",B679)),VLOOKUP(B679,'[10]COMP.BG'!$A:$N,14,FALSE),VLOOKUP(B679,[10]SINAPI!A:N,6,FALSE))</f>
        <v>24,14</v>
      </c>
      <c r="I679" s="42">
        <f t="shared" si="482"/>
        <v>944.19</v>
      </c>
      <c r="J679" s="42">
        <f t="shared" si="483"/>
        <v>313.82</v>
      </c>
      <c r="K679" s="42">
        <f t="shared" si="484"/>
        <v>1258.01</v>
      </c>
      <c r="L679" s="42">
        <f t="shared" si="485"/>
        <v>297.52</v>
      </c>
      <c r="M679" s="42">
        <f t="shared" si="486"/>
        <v>1555.53</v>
      </c>
      <c r="N679" s="102">
        <f t="shared" si="466"/>
        <v>1.5555300031110591E-2</v>
      </c>
    </row>
    <row r="680" spans="1:14" x14ac:dyDescent="0.2">
      <c r="A680" s="256" t="s">
        <v>1175</v>
      </c>
      <c r="B680" s="119" t="s">
        <v>1409</v>
      </c>
      <c r="C680" s="98" t="s">
        <v>197</v>
      </c>
      <c r="D680" s="199" t="str">
        <f>IF(ISNUMBER(SEARCH("Com",B680)),VLOOKUP(B680,'[10]COMP.BG'!$A:$N,3,FALSE),VLOOKUP(B680,[10]SINAPI!$A:$M,2,FALSE))</f>
        <v>DISJUNTOR TRIPOLAR TIPO DIN, CORRENTE NOMINAL DE 63A - FORNECIMENTO E INSTALAÇÃO</v>
      </c>
      <c r="E680" s="41" t="str">
        <f>IF(ISNUMBER(SEARCH("Com",B680)),VLOOKUP(B680,'[10]COMP.BG'!$A:$N,5,FALSE),VLOOKUP(B680,[10]SINAPI!$A:$M,4,FALSE))</f>
        <v>UN</v>
      </c>
      <c r="F680" s="42">
        <v>13</v>
      </c>
      <c r="G680" s="133">
        <f>IF(ISNUMBER(SEARCH("COM",B680)),VLOOKUP(B680,'[10]COMP.BG'!$A:$M,13,FALSE),VLOOKUP(B680,[10]SINAPI!A:M,7,FALSE))</f>
        <v>78.576000000000008</v>
      </c>
      <c r="H680" s="133">
        <f>IF(ISNUMBER(SEARCH("COM",B680)),VLOOKUP(B680,'[10]COMP.BG'!$A:$N,14,FALSE),VLOOKUP(B680,[10]SINAPI!A:N,6,FALSE))</f>
        <v>25.505999999999997</v>
      </c>
      <c r="I680" s="42">
        <f t="shared" si="482"/>
        <v>1021.49</v>
      </c>
      <c r="J680" s="42">
        <f t="shared" si="483"/>
        <v>331.58</v>
      </c>
      <c r="K680" s="42">
        <f t="shared" si="484"/>
        <v>1353.07</v>
      </c>
      <c r="L680" s="42">
        <f t="shared" si="485"/>
        <v>320</v>
      </c>
      <c r="M680" s="42">
        <f t="shared" si="486"/>
        <v>1673.07</v>
      </c>
      <c r="N680" s="102">
        <f t="shared" ref="N680:N696" si="487">M680/$M$1018*100</f>
        <v>1.6730700033461391E-2</v>
      </c>
    </row>
    <row r="681" spans="1:14" x14ac:dyDescent="0.2">
      <c r="A681" s="256" t="s">
        <v>1176</v>
      </c>
      <c r="B681" s="119" t="s">
        <v>1630</v>
      </c>
      <c r="C681" s="98" t="s">
        <v>197</v>
      </c>
      <c r="D681" s="199" t="str">
        <f>IF(ISNUMBER(SEARCH("Com",B681)),VLOOKUP(B681,'[10]COMP.BG'!$A:$N,3,FALSE),VLOOKUP(B681,[10]SINAPI!$A:$M,2,FALSE))</f>
        <v>DISJUNTOR TRIPOLAR TIPO DIN, CORRENTE NOMINAL DE 80A - FORNECIMENTO E INSTALAÇÃO</v>
      </c>
      <c r="E681" s="41" t="str">
        <f>IF(ISNUMBER(SEARCH("Com",B681)),VLOOKUP(B681,'[10]COMP.BG'!$A:$N,5,FALSE),VLOOKUP(B681,[10]SINAPI!$A:$M,4,FALSE))</f>
        <v>UN</v>
      </c>
      <c r="F681" s="42">
        <v>13</v>
      </c>
      <c r="G681" s="133">
        <f>IF(ISNUMBER(SEARCH("COM",B681)),VLOOKUP(B681,'[10]COMP.BG'!$A:$M,13,FALSE),VLOOKUP(B681,[10]SINAPI!A:M,7,FALSE))</f>
        <v>223.64600000000002</v>
      </c>
      <c r="H681" s="133">
        <f>IF(ISNUMBER(SEARCH("COM",B681)),VLOOKUP(B681,'[10]COMP.BG'!$A:$N,14,FALSE),VLOOKUP(B681,[10]SINAPI!A:N,6,FALSE))</f>
        <v>25.505999999999997</v>
      </c>
      <c r="I681" s="42">
        <f t="shared" ref="I681" si="488">ROUND(F681*G681,2)</f>
        <v>2907.4</v>
      </c>
      <c r="J681" s="42">
        <f t="shared" ref="J681" si="489">ROUND(F681*H681,2)</f>
        <v>331.58</v>
      </c>
      <c r="K681" s="42">
        <f t="shared" ref="K681" si="490">I681+J681</f>
        <v>3238.98</v>
      </c>
      <c r="L681" s="42">
        <f t="shared" ref="L681" si="491">ROUND($L$15*K681,2)</f>
        <v>766.02</v>
      </c>
      <c r="M681" s="42">
        <f t="shared" ref="M681" si="492">K681+L681</f>
        <v>4005</v>
      </c>
      <c r="N681" s="102">
        <f t="shared" si="487"/>
        <v>4.0050000080099978E-2</v>
      </c>
    </row>
    <row r="682" spans="1:14" x14ac:dyDescent="0.2">
      <c r="A682" s="256" t="s">
        <v>1177</v>
      </c>
      <c r="B682" s="119" t="s">
        <v>1368</v>
      </c>
      <c r="C682" s="98" t="s">
        <v>197</v>
      </c>
      <c r="D682" s="199" t="str">
        <f>IF(ISNUMBER(SEARCH("Com",B682)),VLOOKUP(B682,'[10]COMP.BG'!$A:$N,3,FALSE),VLOOKUP(B682,[10]SINAPI!$A:$M,2,FALSE))</f>
        <v>DISJUNTOR (INTERRUPTOR) DR 2X25A-30MA</v>
      </c>
      <c r="E682" s="41" t="str">
        <f>IF(ISNUMBER(SEARCH("Com",B682)),VLOOKUP(B682,'[10]COMP.BG'!$A:$N,5,FALSE),VLOOKUP(B682,[10]SINAPI!$A:$M,4,FALSE))</f>
        <v>UN</v>
      </c>
      <c r="F682" s="42">
        <v>13</v>
      </c>
      <c r="G682" s="133">
        <f>IF(ISNUMBER(SEARCH("COM",B682)),VLOOKUP(B682,'[10]COMP.BG'!$A:$M,13,FALSE),VLOOKUP(B682,[10]SINAPI!A:M,7,FALSE))</f>
        <v>103.03</v>
      </c>
      <c r="H682" s="133">
        <f>IF(ISNUMBER(SEARCH("COM",B682)),VLOOKUP(B682,'[10]COMP.BG'!$A:$N,14,FALSE),VLOOKUP(B682,[10]SINAPI!A:N,6,FALSE))</f>
        <v>21.254999999999999</v>
      </c>
      <c r="I682" s="42">
        <f t="shared" si="482"/>
        <v>1339.39</v>
      </c>
      <c r="J682" s="42">
        <f t="shared" si="483"/>
        <v>276.32</v>
      </c>
      <c r="K682" s="42">
        <f t="shared" si="484"/>
        <v>1615.71</v>
      </c>
      <c r="L682" s="42">
        <f t="shared" si="485"/>
        <v>382.12</v>
      </c>
      <c r="M682" s="42">
        <f t="shared" si="486"/>
        <v>1997.83</v>
      </c>
      <c r="N682" s="102">
        <f t="shared" si="487"/>
        <v>1.9978300039956588E-2</v>
      </c>
    </row>
    <row r="683" spans="1:14" x14ac:dyDescent="0.2">
      <c r="A683" s="256" t="s">
        <v>1178</v>
      </c>
      <c r="B683" s="119" t="s">
        <v>1402</v>
      </c>
      <c r="C683" s="98" t="s">
        <v>197</v>
      </c>
      <c r="D683" s="199" t="str">
        <f>IF(ISNUMBER(SEARCH("Com",B683)),VLOOKUP(B683,'[10]COMP.BG'!$A:$N,3,FALSE),VLOOKUP(B683,[10]SINAPI!$A:$M,2,FALSE))</f>
        <v>DISJUNTOR  (INTERRUPTOR) DR 2X40A-30MA</v>
      </c>
      <c r="E683" s="41" t="str">
        <f>IF(ISNUMBER(SEARCH("Com",B683)),VLOOKUP(B683,'[10]COMP.BG'!$A:$N,5,FALSE),VLOOKUP(B683,[10]SINAPI!$A:$M,4,FALSE))</f>
        <v>UN</v>
      </c>
      <c r="F683" s="42">
        <v>13</v>
      </c>
      <c r="G683" s="133">
        <f>IF(ISNUMBER(SEARCH("COM",B683)),VLOOKUP(B683,'[10]COMP.BG'!$A:$M,13,FALSE),VLOOKUP(B683,[10]SINAPI!A:M,7,FALSE))</f>
        <v>108.383</v>
      </c>
      <c r="H683" s="133">
        <f>IF(ISNUMBER(SEARCH("COM",B683)),VLOOKUP(B683,'[10]COMP.BG'!$A:$N,14,FALSE),VLOOKUP(B683,[10]SINAPI!A:N,6,FALSE))</f>
        <v>23.380500000000001</v>
      </c>
      <c r="I683" s="42">
        <f t="shared" si="482"/>
        <v>1408.98</v>
      </c>
      <c r="J683" s="42">
        <f t="shared" si="483"/>
        <v>303.95</v>
      </c>
      <c r="K683" s="42">
        <f t="shared" si="484"/>
        <v>1712.93</v>
      </c>
      <c r="L683" s="42">
        <f t="shared" si="485"/>
        <v>405.11</v>
      </c>
      <c r="M683" s="42">
        <f t="shared" si="486"/>
        <v>2118.04</v>
      </c>
      <c r="N683" s="102">
        <f t="shared" si="487"/>
        <v>2.1180400042360787E-2</v>
      </c>
    </row>
    <row r="684" spans="1:14" x14ac:dyDescent="0.2">
      <c r="A684" s="256" t="s">
        <v>1420</v>
      </c>
      <c r="B684" s="119" t="s">
        <v>1403</v>
      </c>
      <c r="C684" s="98" t="s">
        <v>197</v>
      </c>
      <c r="D684" s="199" t="str">
        <f>IF(ISNUMBER(SEARCH("Com",B684)),VLOOKUP(B684,'[10]COMP.BG'!$A:$N,3,FALSE),VLOOKUP(B684,[10]SINAPI!$A:$M,2,FALSE))</f>
        <v>DISJUNTOR  (INTERRUPTOR) DR 2X63A-30MA</v>
      </c>
      <c r="E684" s="41" t="str">
        <f>IF(ISNUMBER(SEARCH("Com",B684)),VLOOKUP(B684,'[10]COMP.BG'!$A:$N,5,FALSE),VLOOKUP(B684,[10]SINAPI!$A:$M,4,FALSE))</f>
        <v>UN</v>
      </c>
      <c r="F684" s="42">
        <v>13</v>
      </c>
      <c r="G684" s="133">
        <f>IF(ISNUMBER(SEARCH("COM",B684)),VLOOKUP(B684,'[10]COMP.BG'!$A:$M,13,FALSE),VLOOKUP(B684,[10]SINAPI!A:M,7,FALSE))</f>
        <v>131.76599999999999</v>
      </c>
      <c r="H684" s="133">
        <f>IF(ISNUMBER(SEARCH("COM",B684)),VLOOKUP(B684,'[10]COMP.BG'!$A:$N,14,FALSE),VLOOKUP(B684,[10]SINAPI!A:N,6,FALSE))</f>
        <v>25.505999999999997</v>
      </c>
      <c r="I684" s="42">
        <f t="shared" si="482"/>
        <v>1712.96</v>
      </c>
      <c r="J684" s="42">
        <f t="shared" si="483"/>
        <v>331.58</v>
      </c>
      <c r="K684" s="42">
        <f t="shared" si="484"/>
        <v>2044.54</v>
      </c>
      <c r="L684" s="42">
        <f t="shared" si="485"/>
        <v>483.53</v>
      </c>
      <c r="M684" s="42">
        <f t="shared" si="486"/>
        <v>2528.0699999999997</v>
      </c>
      <c r="N684" s="102">
        <f t="shared" si="487"/>
        <v>2.5280700050561381E-2</v>
      </c>
    </row>
    <row r="685" spans="1:14" x14ac:dyDescent="0.2">
      <c r="A685" s="256" t="s">
        <v>1421</v>
      </c>
      <c r="B685" s="119" t="s">
        <v>1643</v>
      </c>
      <c r="C685" s="98" t="s">
        <v>197</v>
      </c>
      <c r="D685" s="199" t="str">
        <f>IF(ISNUMBER(SEARCH("Com",B685)),VLOOKUP(B685,'[10]COMP.BG'!$A:$N,3,FALSE),VLOOKUP(B685,[10]SINAPI!$A:$M,2,FALSE))</f>
        <v>DISPOSITIVO DE PROTEÇÃO CONTRA SURTOS (DPS) 40KA-275V</v>
      </c>
      <c r="E685" s="41" t="str">
        <f>IF(ISNUMBER(SEARCH("Com",B685)),VLOOKUP(B685,'[10]COMP.BG'!$A:$N,5,FALSE),VLOOKUP(B685,[10]SINAPI!$A:$M,4,FALSE))</f>
        <v>UN</v>
      </c>
      <c r="F685" s="42">
        <v>19</v>
      </c>
      <c r="G685" s="133">
        <f>IF(ISNUMBER(SEARCH("COM",B685)),VLOOKUP(B685,'[10]COMP.BG'!$A:$M,13,FALSE),VLOOKUP(B685,[10]SINAPI!A:M,7,FALSE))</f>
        <v>55.004999999999995</v>
      </c>
      <c r="H685" s="133">
        <f>IF(ISNUMBER(SEARCH("COM",B685)),VLOOKUP(B685,'[10]COMP.BG'!$A:$N,14,FALSE),VLOOKUP(B685,[10]SINAPI!A:N,6,FALSE))</f>
        <v>10.6275</v>
      </c>
      <c r="I685" s="42">
        <f t="shared" ref="I685:I686" si="493">ROUND(F685*G685,2)</f>
        <v>1045.0999999999999</v>
      </c>
      <c r="J685" s="42">
        <f t="shared" ref="J685:J686" si="494">ROUND(F685*H685,2)</f>
        <v>201.92</v>
      </c>
      <c r="K685" s="42">
        <f t="shared" ref="K685:K686" si="495">I685+J685</f>
        <v>1247.02</v>
      </c>
      <c r="L685" s="42">
        <f t="shared" ref="L685:L686" si="496">ROUND($L$15*K685,2)</f>
        <v>294.92</v>
      </c>
      <c r="M685" s="42">
        <f t="shared" ref="M685:M686" si="497">K685+L685</f>
        <v>1541.94</v>
      </c>
      <c r="N685" s="102">
        <f t="shared" si="487"/>
        <v>1.5419400030838791E-2</v>
      </c>
    </row>
    <row r="686" spans="1:14" x14ac:dyDescent="0.2">
      <c r="A686" s="256" t="s">
        <v>1422</v>
      </c>
      <c r="B686" s="119" t="s">
        <v>1644</v>
      </c>
      <c r="C686" s="98" t="s">
        <v>197</v>
      </c>
      <c r="D686" s="199" t="str">
        <f>IF(ISNUMBER(SEARCH("Com",B686)),VLOOKUP(B686,'[10]COMP.BG'!$A:$N,3,FALSE),VLOOKUP(B686,[10]SINAPI!$A:$M,2,FALSE))</f>
        <v>DISPOSITIVO DE PROTEÇÃO CONTRA SURTOS (DPS) 20KA-275V</v>
      </c>
      <c r="E686" s="41" t="str">
        <f>IF(ISNUMBER(SEARCH("Com",B686)),VLOOKUP(B686,'[10]COMP.BG'!$A:$N,5,FALSE),VLOOKUP(B686,[10]SINAPI!$A:$M,4,FALSE))</f>
        <v>UN</v>
      </c>
      <c r="F686" s="42">
        <v>19</v>
      </c>
      <c r="G686" s="133">
        <f>IF(ISNUMBER(SEARCH("COM",B686)),VLOOKUP(B686,'[10]COMP.BG'!$A:$M,13,FALSE),VLOOKUP(B686,[10]SINAPI!A:M,7,FALSE))</f>
        <v>45.714999999999996</v>
      </c>
      <c r="H686" s="133">
        <f>IF(ISNUMBER(SEARCH("COM",B686)),VLOOKUP(B686,'[10]COMP.BG'!$A:$N,14,FALSE),VLOOKUP(B686,[10]SINAPI!A:N,6,FALSE))</f>
        <v>10.6275</v>
      </c>
      <c r="I686" s="42">
        <f t="shared" si="493"/>
        <v>868.59</v>
      </c>
      <c r="J686" s="42">
        <f t="shared" si="494"/>
        <v>201.92</v>
      </c>
      <c r="K686" s="42">
        <f t="shared" si="495"/>
        <v>1070.51</v>
      </c>
      <c r="L686" s="42">
        <f t="shared" si="496"/>
        <v>253.18</v>
      </c>
      <c r="M686" s="42">
        <f t="shared" si="497"/>
        <v>1323.69</v>
      </c>
      <c r="N686" s="102">
        <f t="shared" si="487"/>
        <v>1.3236900026473793E-2</v>
      </c>
    </row>
    <row r="687" spans="1:14" x14ac:dyDescent="0.2">
      <c r="A687" s="256" t="s">
        <v>1423</v>
      </c>
      <c r="B687" s="119" t="s">
        <v>1645</v>
      </c>
      <c r="C687" s="98" t="s">
        <v>197</v>
      </c>
      <c r="D687" s="199" t="str">
        <f>IF(ISNUMBER(SEARCH("Com",B687)),VLOOKUP(B687,'[10]COMP.BG'!$A:$N,3,FALSE),VLOOKUP(B687,[10]SINAPI!$A:$M,2,FALSE))</f>
        <v>DISPOSITIVO DE PROTEÇÃO CONTRA SURTOS (DPS) 40KA-175V</v>
      </c>
      <c r="E687" s="41" t="str">
        <f>IF(ISNUMBER(SEARCH("Com",B687)),VLOOKUP(B687,'[10]COMP.BG'!$A:$N,5,FALSE),VLOOKUP(B687,[10]SINAPI!$A:$M,4,FALSE))</f>
        <v>UN</v>
      </c>
      <c r="F687" s="42">
        <v>19</v>
      </c>
      <c r="G687" s="133">
        <f>IF(ISNUMBER(SEARCH("COM",B687)),VLOOKUP(B687,'[10]COMP.BG'!$A:$M,13,FALSE),VLOOKUP(B687,[10]SINAPI!A:M,7,FALSE))</f>
        <v>57.695</v>
      </c>
      <c r="H687" s="133">
        <f>IF(ISNUMBER(SEARCH("COM",B687)),VLOOKUP(B687,'[10]COMP.BG'!$A:$N,14,FALSE),VLOOKUP(B687,[10]SINAPI!A:N,6,FALSE))</f>
        <v>10.6275</v>
      </c>
      <c r="I687" s="42">
        <f t="shared" ref="I687" si="498">ROUND(F687*G687,2)</f>
        <v>1096.21</v>
      </c>
      <c r="J687" s="42">
        <f t="shared" ref="J687" si="499">ROUND(F687*H687,2)</f>
        <v>201.92</v>
      </c>
      <c r="K687" s="42">
        <f t="shared" ref="K687" si="500">I687+J687</f>
        <v>1298.1300000000001</v>
      </c>
      <c r="L687" s="42">
        <f t="shared" ref="L687" si="501">ROUND($L$15*K687,2)</f>
        <v>307.01</v>
      </c>
      <c r="M687" s="42">
        <f t="shared" ref="M687" si="502">K687+L687</f>
        <v>1605.14</v>
      </c>
      <c r="N687" s="102">
        <f t="shared" si="487"/>
        <v>1.605140003210279E-2</v>
      </c>
    </row>
    <row r="688" spans="1:14" x14ac:dyDescent="0.2">
      <c r="A688" s="256" t="s">
        <v>1424</v>
      </c>
      <c r="B688" s="119" t="s">
        <v>1646</v>
      </c>
      <c r="C688" s="98" t="s">
        <v>197</v>
      </c>
      <c r="D688" s="199" t="str">
        <f>IF(ISNUMBER(SEARCH("Com",B688)),VLOOKUP(B688,'[10]COMP.BG'!$A:$N,3,FALSE),VLOOKUP(B688,[10]SINAPI!$A:$M,2,FALSE))</f>
        <v>DISPOSITIVO DE PROTEÇÃO CONTRA SURTOS (DPS) 20KA-175V</v>
      </c>
      <c r="E688" s="41" t="str">
        <f>IF(ISNUMBER(SEARCH("Com",B688)),VLOOKUP(B688,'[10]COMP.BG'!$A:$N,5,FALSE),VLOOKUP(B688,[10]SINAPI!$A:$M,4,FALSE))</f>
        <v>UN</v>
      </c>
      <c r="F688" s="42">
        <v>19</v>
      </c>
      <c r="G688" s="133">
        <f>IF(ISNUMBER(SEARCH("COM",B688)),VLOOKUP(B688,'[10]COMP.BG'!$A:$M,13,FALSE),VLOOKUP(B688,[10]SINAPI!A:M,7,FALSE))</f>
        <v>45.714999999999996</v>
      </c>
      <c r="H688" s="133">
        <f>IF(ISNUMBER(SEARCH("COM",B688)),VLOOKUP(B688,'[10]COMP.BG'!$A:$N,14,FALSE),VLOOKUP(B688,[10]SINAPI!A:N,6,FALSE))</f>
        <v>10.6275</v>
      </c>
      <c r="I688" s="42">
        <f t="shared" ref="I688" si="503">ROUND(F688*G688,2)</f>
        <v>868.59</v>
      </c>
      <c r="J688" s="42">
        <f t="shared" ref="J688" si="504">ROUND(F688*H688,2)</f>
        <v>201.92</v>
      </c>
      <c r="K688" s="42">
        <f t="shared" ref="K688" si="505">I688+J688</f>
        <v>1070.51</v>
      </c>
      <c r="L688" s="42">
        <f t="shared" ref="L688" si="506">ROUND($L$15*K688,2)</f>
        <v>253.18</v>
      </c>
      <c r="M688" s="42">
        <f t="shared" ref="M688" si="507">K688+L688</f>
        <v>1323.69</v>
      </c>
      <c r="N688" s="102">
        <f t="shared" si="487"/>
        <v>1.3236900026473793E-2</v>
      </c>
    </row>
    <row r="689" spans="1:14" ht="25.5" x14ac:dyDescent="0.2">
      <c r="A689" s="256" t="s">
        <v>1425</v>
      </c>
      <c r="B689" s="119" t="s">
        <v>1323</v>
      </c>
      <c r="C689" s="98" t="s">
        <v>197</v>
      </c>
      <c r="D689" s="199" t="str">
        <f>IF(ISNUMBER(SEARCH("Com",B689)),VLOOKUP(B689,'[10]COMP.BG'!$A:$N,3,FALSE),VLOOKUP(B689,[10]SINAPI!$A:$M,2,FALSE))</f>
        <v>QUADRO DE COMANDO E AUTOMAÇÃO QD-AUT, MONTADO INTERNAMENTE CONFORME DIAGRAMA DO PROJETO ELÉTRICO</v>
      </c>
      <c r="E689" s="41" t="str">
        <f>IF(ISNUMBER(SEARCH("Com",B689)),VLOOKUP(B689,'[10]COMP.BG'!$A:$N,5,FALSE),VLOOKUP(B689,[10]SINAPI!$A:$M,4,FALSE))</f>
        <v>UN</v>
      </c>
      <c r="F689" s="42">
        <v>5</v>
      </c>
      <c r="G689" s="133">
        <f>IF(ISNUMBER(SEARCH("COM",B689)),VLOOKUP(B689,'[10]COMP.BG'!$A:$M,13,FALSE),VLOOKUP(B689,[10]SINAPI!A:M,7,FALSE))</f>
        <v>317.31600000000003</v>
      </c>
      <c r="H689" s="133">
        <f>IF(ISNUMBER(SEARCH("COM",B689)),VLOOKUP(B689,'[10]COMP.BG'!$A:$N,14,FALSE),VLOOKUP(B689,[10]SINAPI!A:N,6,FALSE))</f>
        <v>68.016000000000005</v>
      </c>
      <c r="I689" s="42">
        <f t="shared" ref="I689:I691" si="508">ROUND(F689*G689,2)</f>
        <v>1586.58</v>
      </c>
      <c r="J689" s="42">
        <f t="shared" ref="J689:J691" si="509">ROUND(F689*H689,2)</f>
        <v>340.08</v>
      </c>
      <c r="K689" s="42">
        <f t="shared" ref="K689:K691" si="510">I689+J689</f>
        <v>1926.6599999999999</v>
      </c>
      <c r="L689" s="42">
        <f t="shared" ref="L689:L691" si="511">ROUND($L$15*K689,2)</f>
        <v>455.66</v>
      </c>
      <c r="M689" s="42">
        <f t="shared" ref="M689:M691" si="512">K689+L689</f>
        <v>2382.3199999999997</v>
      </c>
      <c r="N689" s="102">
        <f t="shared" si="487"/>
        <v>2.3823200047646383E-2</v>
      </c>
    </row>
    <row r="690" spans="1:14" ht="38.25" x14ac:dyDescent="0.2">
      <c r="A690" s="256" t="s">
        <v>1426</v>
      </c>
      <c r="B690" s="119" t="s">
        <v>1324</v>
      </c>
      <c r="C690" s="98" t="s">
        <v>197</v>
      </c>
      <c r="D690" s="19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41" t="str">
        <f>IF(ISNUMBER(SEARCH("Com",B690)),VLOOKUP(B690,'[10]COMP.BG'!$A:$N,5,FALSE),VLOOKUP(B690,[10]SINAPI!$A:$M,4,FALSE))</f>
        <v>UN</v>
      </c>
      <c r="F690" s="42">
        <v>5</v>
      </c>
      <c r="G690" s="133">
        <f>IF(ISNUMBER(SEARCH("COM",B690)),VLOOKUP(B690,'[10]COMP.BG'!$A:$M,13,FALSE),VLOOKUP(B690,[10]SINAPI!A:M,7,FALSE))</f>
        <v>517.13</v>
      </c>
      <c r="H690" s="133">
        <f>IF(ISNUMBER(SEARCH("COM",B690)),VLOOKUP(B690,'[10]COMP.BG'!$A:$N,14,FALSE),VLOOKUP(B690,[10]SINAPI!A:N,6,FALSE))</f>
        <v>127.53</v>
      </c>
      <c r="I690" s="42">
        <f t="shared" si="508"/>
        <v>2585.65</v>
      </c>
      <c r="J690" s="42">
        <f t="shared" si="509"/>
        <v>637.65</v>
      </c>
      <c r="K690" s="42">
        <f t="shared" si="510"/>
        <v>3223.3</v>
      </c>
      <c r="L690" s="42">
        <f t="shared" si="511"/>
        <v>762.31</v>
      </c>
      <c r="M690" s="42">
        <f t="shared" si="512"/>
        <v>3985.61</v>
      </c>
      <c r="N690" s="102">
        <f t="shared" si="487"/>
        <v>3.985610007971218E-2</v>
      </c>
    </row>
    <row r="691" spans="1:14" ht="38.25" x14ac:dyDescent="0.2">
      <c r="A691" s="256" t="s">
        <v>1588</v>
      </c>
      <c r="B691" s="119" t="s">
        <v>1325</v>
      </c>
      <c r="C691" s="98" t="s">
        <v>197</v>
      </c>
      <c r="D691" s="19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41" t="str">
        <f>IF(ISNUMBER(SEARCH("Com",B691)),VLOOKUP(B691,'[10]COMP.BG'!$A:$N,5,FALSE),VLOOKUP(B691,[10]SINAPI!$A:$M,4,FALSE))</f>
        <v>UN</v>
      </c>
      <c r="F691" s="42">
        <v>5</v>
      </c>
      <c r="G691" s="133">
        <f>IF(ISNUMBER(SEARCH("COM",B691)),VLOOKUP(B691,'[10]COMP.BG'!$A:$M,13,FALSE),VLOOKUP(B691,[10]SINAPI!A:M,7,FALSE))</f>
        <v>650.01</v>
      </c>
      <c r="H691" s="133">
        <f>IF(ISNUMBER(SEARCH("COM",B691)),VLOOKUP(B691,'[10]COMP.BG'!$A:$N,14,FALSE),VLOOKUP(B691,[10]SINAPI!A:N,6,FALSE))</f>
        <v>170.04</v>
      </c>
      <c r="I691" s="42">
        <f t="shared" si="508"/>
        <v>3250.05</v>
      </c>
      <c r="J691" s="42">
        <f t="shared" si="509"/>
        <v>850.2</v>
      </c>
      <c r="K691" s="42">
        <f t="shared" si="510"/>
        <v>4100.25</v>
      </c>
      <c r="L691" s="42">
        <f t="shared" si="511"/>
        <v>969.71</v>
      </c>
      <c r="M691" s="42">
        <f t="shared" si="512"/>
        <v>5069.96</v>
      </c>
      <c r="N691" s="102">
        <f t="shared" si="487"/>
        <v>5.0699600101399171E-2</v>
      </c>
    </row>
    <row r="692" spans="1:14" ht="38.25" x14ac:dyDescent="0.2">
      <c r="A692" s="256" t="s">
        <v>1589</v>
      </c>
      <c r="B692" s="119" t="s">
        <v>1326</v>
      </c>
      <c r="C692" s="98" t="s">
        <v>197</v>
      </c>
      <c r="D692" s="19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41" t="str">
        <f>IF(ISNUMBER(SEARCH("Com",B692)),VLOOKUP(B692,'[10]COMP.BG'!$A:$N,5,FALSE),VLOOKUP(B692,[10]SINAPI!$A:$M,4,FALSE))</f>
        <v>UN</v>
      </c>
      <c r="F692" s="42">
        <v>5</v>
      </c>
      <c r="G692" s="133">
        <f>IF(ISNUMBER(SEARCH("COM",B692)),VLOOKUP(B692,'[10]COMP.BG'!$A:$M,13,FALSE),VLOOKUP(B692,[10]SINAPI!A:M,7,FALSE))</f>
        <v>620.91</v>
      </c>
      <c r="H692" s="133">
        <f>IF(ISNUMBER(SEARCH("COM",B692)),VLOOKUP(B692,'[10]COMP.BG'!$A:$N,14,FALSE),VLOOKUP(B692,[10]SINAPI!A:N,6,FALSE))</f>
        <v>212.54999999999998</v>
      </c>
      <c r="I692" s="42">
        <f t="shared" ref="I692:I693" si="513">ROUND(F692*G692,2)</f>
        <v>3104.55</v>
      </c>
      <c r="J692" s="42">
        <f t="shared" ref="J692:J693" si="514">ROUND(F692*H692,2)</f>
        <v>1062.75</v>
      </c>
      <c r="K692" s="42">
        <f t="shared" ref="K692:K693" si="515">I692+J692</f>
        <v>4167.3</v>
      </c>
      <c r="L692" s="42">
        <f t="shared" ref="L692:L693" si="516">ROUND($L$15*K692,2)</f>
        <v>985.57</v>
      </c>
      <c r="M692" s="42">
        <f t="shared" ref="M692:M693" si="517">K692+L692</f>
        <v>5152.87</v>
      </c>
      <c r="N692" s="102">
        <f t="shared" si="487"/>
        <v>5.1528700103057365E-2</v>
      </c>
    </row>
    <row r="693" spans="1:14" ht="38.25" x14ac:dyDescent="0.2">
      <c r="A693" s="256" t="s">
        <v>1590</v>
      </c>
      <c r="B693" s="119" t="s">
        <v>1327</v>
      </c>
      <c r="C693" s="98" t="s">
        <v>197</v>
      </c>
      <c r="D693" s="19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41" t="str">
        <f>IF(ISNUMBER(SEARCH("Com",B693)),VLOOKUP(B693,'[10]COMP.BG'!$A:$N,5,FALSE),VLOOKUP(B693,[10]SINAPI!$A:$M,4,FALSE))</f>
        <v>UN</v>
      </c>
      <c r="F693" s="42">
        <v>5</v>
      </c>
      <c r="G693" s="133">
        <f>IF(ISNUMBER(SEARCH("COM",B693)),VLOOKUP(B693,'[10]COMP.BG'!$A:$M,13,FALSE),VLOOKUP(B693,[10]SINAPI!A:M,7,FALSE))</f>
        <v>1071.78</v>
      </c>
      <c r="H693" s="133">
        <f>IF(ISNUMBER(SEARCH("COM",B693)),VLOOKUP(B693,'[10]COMP.BG'!$A:$N,14,FALSE),VLOOKUP(B693,[10]SINAPI!A:N,6,FALSE))</f>
        <v>255.06</v>
      </c>
      <c r="I693" s="42">
        <f t="shared" si="513"/>
        <v>5358.9</v>
      </c>
      <c r="J693" s="42">
        <f t="shared" si="514"/>
        <v>1275.3</v>
      </c>
      <c r="K693" s="42">
        <f t="shared" si="515"/>
        <v>6634.2</v>
      </c>
      <c r="L693" s="42">
        <f t="shared" si="516"/>
        <v>1568.99</v>
      </c>
      <c r="M693" s="42">
        <f t="shared" si="517"/>
        <v>8203.19</v>
      </c>
      <c r="N693" s="102">
        <f t="shared" si="487"/>
        <v>8.2031900164063754E-2</v>
      </c>
    </row>
    <row r="694" spans="1:14" ht="38.25" x14ac:dyDescent="0.2">
      <c r="A694" s="256" t="s">
        <v>1617</v>
      </c>
      <c r="B694" s="119" t="s">
        <v>1328</v>
      </c>
      <c r="C694" s="98" t="s">
        <v>197</v>
      </c>
      <c r="D694" s="19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41" t="str">
        <f>IF(ISNUMBER(SEARCH("Com",B694)),VLOOKUP(B694,'[10]COMP.BG'!$A:$N,5,FALSE),VLOOKUP(B694,[10]SINAPI!$A:$M,4,FALSE))</f>
        <v>UN</v>
      </c>
      <c r="F694" s="42">
        <v>5</v>
      </c>
      <c r="G694" s="133">
        <f>IF(ISNUMBER(SEARCH("COM",B694)),VLOOKUP(B694,'[10]COMP.BG'!$A:$M,13,FALSE),VLOOKUP(B694,[10]SINAPI!A:M,7,FALSE))</f>
        <v>1285.0700000000002</v>
      </c>
      <c r="H694" s="133">
        <f>IF(ISNUMBER(SEARCH("COM",B694)),VLOOKUP(B694,'[10]COMP.BG'!$A:$N,14,FALSE),VLOOKUP(B694,[10]SINAPI!A:N,6,FALSE))</f>
        <v>297.57</v>
      </c>
      <c r="I694" s="42">
        <f t="shared" ref="I694:I696" si="518">ROUND(F694*G694,2)</f>
        <v>6425.35</v>
      </c>
      <c r="J694" s="42">
        <f t="shared" ref="J694:J696" si="519">ROUND(F694*H694,2)</f>
        <v>1487.85</v>
      </c>
      <c r="K694" s="42">
        <f t="shared" ref="K694:K696" si="520">I694+J694</f>
        <v>7913.2000000000007</v>
      </c>
      <c r="L694" s="42">
        <f t="shared" ref="L694:L696" si="521">ROUND($L$15*K694,2)</f>
        <v>1871.47</v>
      </c>
      <c r="M694" s="42">
        <f t="shared" ref="M694:M696" si="522">K694+L694</f>
        <v>9784.67</v>
      </c>
      <c r="N694" s="102">
        <f t="shared" si="487"/>
        <v>9.7846700195693331E-2</v>
      </c>
    </row>
    <row r="695" spans="1:14" ht="38.25" x14ac:dyDescent="0.2">
      <c r="A695" s="256" t="s">
        <v>1618</v>
      </c>
      <c r="B695" s="119" t="s">
        <v>1329</v>
      </c>
      <c r="C695" s="98" t="s">
        <v>197</v>
      </c>
      <c r="D695" s="19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41" t="str">
        <f>IF(ISNUMBER(SEARCH("Com",B695)),VLOOKUP(B695,'[10]COMP.BG'!$A:$N,5,FALSE),VLOOKUP(B695,[10]SINAPI!$A:$M,4,FALSE))</f>
        <v>UN</v>
      </c>
      <c r="F695" s="42">
        <v>5</v>
      </c>
      <c r="G695" s="133">
        <f>IF(ISNUMBER(SEARCH("COM",B695)),VLOOKUP(B695,'[10]COMP.BG'!$A:$M,13,FALSE),VLOOKUP(B695,[10]SINAPI!A:M,7,FALSE))</f>
        <v>889.00999999999988</v>
      </c>
      <c r="H695" s="133">
        <f>IF(ISNUMBER(SEARCH("COM",B695)),VLOOKUP(B695,'[10]COMP.BG'!$A:$N,14,FALSE),VLOOKUP(B695,[10]SINAPI!A:N,6,FALSE))</f>
        <v>340.08</v>
      </c>
      <c r="I695" s="42">
        <f t="shared" si="518"/>
        <v>4445.05</v>
      </c>
      <c r="J695" s="42">
        <f t="shared" si="519"/>
        <v>1700.4</v>
      </c>
      <c r="K695" s="42">
        <f t="shared" si="520"/>
        <v>6145.4500000000007</v>
      </c>
      <c r="L695" s="42">
        <f t="shared" si="521"/>
        <v>1453.4</v>
      </c>
      <c r="M695" s="42">
        <f t="shared" si="522"/>
        <v>7598.85</v>
      </c>
      <c r="N695" s="102">
        <f t="shared" si="487"/>
        <v>7.5988500151976959E-2</v>
      </c>
    </row>
    <row r="696" spans="1:14" ht="38.25" x14ac:dyDescent="0.2">
      <c r="A696" s="256" t="s">
        <v>1619</v>
      </c>
      <c r="B696" s="119" t="s">
        <v>1330</v>
      </c>
      <c r="C696" s="98" t="s">
        <v>197</v>
      </c>
      <c r="D696" s="19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41" t="str">
        <f>IF(ISNUMBER(SEARCH("Com",B696)),VLOOKUP(B696,'[10]COMP.BG'!$A:$N,5,FALSE),VLOOKUP(B696,[10]SINAPI!$A:$M,4,FALSE))</f>
        <v>UN</v>
      </c>
      <c r="F696" s="42">
        <v>5</v>
      </c>
      <c r="G696" s="133">
        <f>IF(ISNUMBER(SEARCH("COM",B696)),VLOOKUP(B696,'[10]COMP.BG'!$A:$M,13,FALSE),VLOOKUP(B696,[10]SINAPI!A:M,7,FALSE))</f>
        <v>1771.84</v>
      </c>
      <c r="H696" s="133">
        <f>IF(ISNUMBER(SEARCH("COM",B696)),VLOOKUP(B696,'[10]COMP.BG'!$A:$N,14,FALSE),VLOOKUP(B696,[10]SINAPI!A:N,6,FALSE))</f>
        <v>425.09999999999997</v>
      </c>
      <c r="I696" s="42">
        <f t="shared" si="518"/>
        <v>8859.2000000000007</v>
      </c>
      <c r="J696" s="42">
        <f t="shared" si="519"/>
        <v>2125.5</v>
      </c>
      <c r="K696" s="42">
        <f t="shared" si="520"/>
        <v>10984.7</v>
      </c>
      <c r="L696" s="42">
        <f t="shared" si="521"/>
        <v>2597.88</v>
      </c>
      <c r="M696" s="42">
        <f t="shared" si="522"/>
        <v>13582.580000000002</v>
      </c>
      <c r="N696" s="102">
        <f t="shared" si="487"/>
        <v>0.13582580027165153</v>
      </c>
    </row>
    <row r="697" spans="1:14" s="40" customFormat="1" x14ac:dyDescent="0.2">
      <c r="A697" s="198" t="s">
        <v>109</v>
      </c>
      <c r="B697" s="197"/>
      <c r="C697" s="222"/>
      <c r="D697" s="209" t="s">
        <v>110</v>
      </c>
      <c r="E697" s="197"/>
      <c r="F697" s="255">
        <v>0</v>
      </c>
      <c r="G697" s="197"/>
      <c r="H697" s="197"/>
      <c r="I697" s="197"/>
      <c r="J697" s="197"/>
      <c r="K697" s="197"/>
      <c r="L697" s="197"/>
      <c r="M697" s="197"/>
      <c r="N697" s="216"/>
    </row>
    <row r="698" spans="1:14" x14ac:dyDescent="0.2">
      <c r="A698" s="228" t="s">
        <v>111</v>
      </c>
      <c r="B698" s="119" t="s">
        <v>1138</v>
      </c>
      <c r="C698" s="98" t="s">
        <v>197</v>
      </c>
      <c r="D698" s="199" t="str">
        <f>IF(ISNUMBER(SEARCH("Com",B698)),VLOOKUP(B698,'[10]COMP.BG'!$A:$N,3,FALSE),VLOOKUP(B698,[10]SINAPI!$A:$M,2,FALSE))</f>
        <v>ADAPTADOR CANALETA 25MM /  3X ELETRODUTO Ø1"</v>
      </c>
      <c r="E698" s="41" t="str">
        <f>IF(ISNUMBER(SEARCH("Com",B698)),VLOOKUP(B698,'[10]COMP.BG'!$A:$N,5,FALSE),VLOOKUP(B698,[10]SINAPI!$A:$M,4,FALSE))</f>
        <v>UN</v>
      </c>
      <c r="F698" s="42">
        <v>5</v>
      </c>
      <c r="G698" s="133">
        <f>IF(ISNUMBER(SEARCH("COM",B698)),VLOOKUP(B698,'[10]COMP.BG'!$A:$M,13,FALSE),VLOOKUP(B698,[10]SINAPI!A:M,7,FALSE))</f>
        <v>78.094999999999999</v>
      </c>
      <c r="H698" s="133">
        <f>IF(ISNUMBER(SEARCH("COM",B698)),VLOOKUP(B698,'[10]COMP.BG'!$A:$N,14,FALSE),VLOOKUP(B698,[10]SINAPI!A:N,6,FALSE))</f>
        <v>10.6275</v>
      </c>
      <c r="I698" s="42">
        <f t="shared" ref="I698:I726" si="523">ROUND(F698*G698,2)</f>
        <v>390.48</v>
      </c>
      <c r="J698" s="42">
        <f t="shared" ref="J698:J726" si="524">ROUND(F698*H698,2)</f>
        <v>53.14</v>
      </c>
      <c r="K698" s="42">
        <f t="shared" ref="K698:K726" si="525">I698+J698</f>
        <v>443.62</v>
      </c>
      <c r="L698" s="42">
        <f t="shared" ref="L698:L726" si="526">ROUND($L$15*K698,2)</f>
        <v>104.92</v>
      </c>
      <c r="M698" s="42">
        <f t="shared" ref="M698:M726" si="527">K698+L698</f>
        <v>548.54</v>
      </c>
      <c r="N698" s="102">
        <f t="shared" ref="N698:N729" si="528">M698/$M$1018*100</f>
        <v>5.4854000109707968E-3</v>
      </c>
    </row>
    <row r="699" spans="1:14" x14ac:dyDescent="0.2">
      <c r="A699" s="228" t="s">
        <v>112</v>
      </c>
      <c r="B699" s="119" t="s">
        <v>1139</v>
      </c>
      <c r="C699" s="98" t="s">
        <v>197</v>
      </c>
      <c r="D699" s="199" t="str">
        <f>IF(ISNUMBER(SEARCH("Com",B699)),VLOOKUP(B699,'[10]COMP.BG'!$A:$N,3,FALSE),VLOOKUP(B699,[10]SINAPI!$A:$M,2,FALSE))</f>
        <v>ADAPTADOR CANALETA 25MM /  2X ELETRODUTO Ø1"</v>
      </c>
      <c r="E699" s="41" t="str">
        <f>IF(ISNUMBER(SEARCH("Com",B699)),VLOOKUP(B699,'[10]COMP.BG'!$A:$N,5,FALSE),VLOOKUP(B699,[10]SINAPI!$A:$M,4,FALSE))</f>
        <v>UN</v>
      </c>
      <c r="F699" s="42">
        <v>5</v>
      </c>
      <c r="G699" s="133">
        <f>IF(ISNUMBER(SEARCH("COM",B699)),VLOOKUP(B699,'[10]COMP.BG'!$A:$M,13,FALSE),VLOOKUP(B699,[10]SINAPI!A:M,7,FALSE))</f>
        <v>60.482000000000006</v>
      </c>
      <c r="H699" s="133">
        <f>IF(ISNUMBER(SEARCH("COM",B699)),VLOOKUP(B699,'[10]COMP.BG'!$A:$N,14,FALSE),VLOOKUP(B699,[10]SINAPI!A:N,6,FALSE))</f>
        <v>8.5020000000000007</v>
      </c>
      <c r="I699" s="42">
        <f t="shared" si="523"/>
        <v>302.41000000000003</v>
      </c>
      <c r="J699" s="42">
        <f t="shared" si="524"/>
        <v>42.51</v>
      </c>
      <c r="K699" s="42">
        <f t="shared" si="525"/>
        <v>344.92</v>
      </c>
      <c r="L699" s="42">
        <f t="shared" si="526"/>
        <v>81.569999999999993</v>
      </c>
      <c r="M699" s="42">
        <f t="shared" si="527"/>
        <v>426.49</v>
      </c>
      <c r="N699" s="102">
        <f t="shared" si="528"/>
        <v>4.2649000085297978E-3</v>
      </c>
    </row>
    <row r="700" spans="1:14" x14ac:dyDescent="0.2">
      <c r="A700" s="228" t="s">
        <v>113</v>
      </c>
      <c r="B700" s="119" t="s">
        <v>1140</v>
      </c>
      <c r="C700" s="98" t="s">
        <v>197</v>
      </c>
      <c r="D700" s="199" t="str">
        <f>IF(ISNUMBER(SEARCH("Com",B700)),VLOOKUP(B700,'[10]COMP.BG'!$A:$N,3,FALSE),VLOOKUP(B700,[10]SINAPI!$A:$M,2,FALSE))</f>
        <v>ARAME GUIA DE AÇO GALVANIZADO COM OU SEM REVESTIMENTO EM PVC DIÂMETRO 1.65MM</v>
      </c>
      <c r="E700" s="41" t="str">
        <f>IF(ISNUMBER(SEARCH("Com",B700)),VLOOKUP(B700,'[10]COMP.BG'!$A:$N,5,FALSE),VLOOKUP(B700,[10]SINAPI!$A:$M,4,FALSE))</f>
        <v>M</v>
      </c>
      <c r="F700" s="42">
        <v>67</v>
      </c>
      <c r="G700" s="133">
        <f>IF(ISNUMBER(SEARCH("COM",B700)),VLOOKUP(B700,'[10]COMP.BG'!$A:$M,13,FALSE),VLOOKUP(B700,[10]SINAPI!A:M,7,FALSE))</f>
        <v>1.799204</v>
      </c>
      <c r="H700" s="133">
        <f>IF(ISNUMBER(SEARCH("COM",B700)),VLOOKUP(B700,'[10]COMP.BG'!$A:$N,14,FALSE),VLOOKUP(B700,[10]SINAPI!A:N,6,FALSE))</f>
        <v>3.0445000000000002</v>
      </c>
      <c r="I700" s="42">
        <f t="shared" si="523"/>
        <v>120.55</v>
      </c>
      <c r="J700" s="42">
        <f t="shared" si="524"/>
        <v>203.98</v>
      </c>
      <c r="K700" s="42">
        <f t="shared" si="525"/>
        <v>324.52999999999997</v>
      </c>
      <c r="L700" s="42">
        <f t="shared" si="526"/>
        <v>76.75</v>
      </c>
      <c r="M700" s="42">
        <f t="shared" si="527"/>
        <v>401.28</v>
      </c>
      <c r="N700" s="102">
        <f t="shared" si="528"/>
        <v>4.0128000080255971E-3</v>
      </c>
    </row>
    <row r="701" spans="1:14" x14ac:dyDescent="0.2">
      <c r="A701" s="228" t="s">
        <v>114</v>
      </c>
      <c r="B701" s="119" t="s">
        <v>1415</v>
      </c>
      <c r="C701" s="98" t="s">
        <v>197</v>
      </c>
      <c r="D701" s="199" t="str">
        <f>IF(ISNUMBER(SEARCH("Com",B701)),VLOOKUP(B701,'[10]COMP.BG'!$A:$N,3,FALSE),VLOOKUP(B701,[10]SINAPI!$A:$M,2,FALSE))</f>
        <v>ARREMATE DE TAMPA, REF. DX 18640</v>
      </c>
      <c r="E701" s="41" t="str">
        <f>IF(ISNUMBER(SEARCH("Com",B701)),VLOOKUP(B701,'[10]COMP.BG'!$A:$N,5,FALSE),VLOOKUP(B701,[10]SINAPI!$A:$M,4,FALSE))</f>
        <v>UN</v>
      </c>
      <c r="F701" s="42">
        <v>8</v>
      </c>
      <c r="G701" s="133">
        <f>IF(ISNUMBER(SEARCH("COM",B701)),VLOOKUP(B701,'[10]COMP.BG'!$A:$M,13,FALSE),VLOOKUP(B701,[10]SINAPI!A:M,7,FALSE))</f>
        <v>5.3644999999999996</v>
      </c>
      <c r="H701" s="133">
        <f>IF(ISNUMBER(SEARCH("COM",B701)),VLOOKUP(B701,'[10]COMP.BG'!$A:$N,14,FALSE),VLOOKUP(B701,[10]SINAPI!A:N,6,FALSE))</f>
        <v>3.3320000000000003</v>
      </c>
      <c r="I701" s="42">
        <f t="shared" si="523"/>
        <v>42.92</v>
      </c>
      <c r="J701" s="42">
        <f t="shared" si="524"/>
        <v>26.66</v>
      </c>
      <c r="K701" s="42">
        <f t="shared" si="525"/>
        <v>69.58</v>
      </c>
      <c r="L701" s="42">
        <f t="shared" si="526"/>
        <v>16.46</v>
      </c>
      <c r="M701" s="42">
        <f t="shared" si="527"/>
        <v>86.039999999999992</v>
      </c>
      <c r="N701" s="102">
        <f t="shared" si="528"/>
        <v>8.6040000172079938E-4</v>
      </c>
    </row>
    <row r="702" spans="1:14" x14ac:dyDescent="0.2">
      <c r="A702" s="228" t="s">
        <v>115</v>
      </c>
      <c r="B702" s="119" t="s">
        <v>1416</v>
      </c>
      <c r="C702" s="98" t="s">
        <v>197</v>
      </c>
      <c r="D702" s="199" t="str">
        <f>IF(ISNUMBER(SEARCH("Com",B702)),VLOOKUP(B702,'[10]COMP.BG'!$A:$N,3,FALSE),VLOOKUP(B702,[10]SINAPI!$A:$M,2,FALSE))</f>
        <v>CAIXA DE DERIVAÇÃO 4X2" MODELO UNIVERSAL, REF. DX 18942</v>
      </c>
      <c r="E702" s="41" t="str">
        <f>IF(ISNUMBER(SEARCH("Com",B702)),VLOOKUP(B702,'[10]COMP.BG'!$A:$N,5,FALSE),VLOOKUP(B702,[10]SINAPI!$A:$M,4,FALSE))</f>
        <v>UN</v>
      </c>
      <c r="F702" s="42">
        <v>13</v>
      </c>
      <c r="G702" s="133">
        <f>IF(ISNUMBER(SEARCH("COM",B702)),VLOOKUP(B702,'[10]COMP.BG'!$A:$M,13,FALSE),VLOOKUP(B702,[10]SINAPI!A:M,7,FALSE))</f>
        <v>22.088000000000001</v>
      </c>
      <c r="H702" s="133">
        <f>IF(ISNUMBER(SEARCH("COM",B702)),VLOOKUP(B702,'[10]COMP.BG'!$A:$N,14,FALSE),VLOOKUP(B702,[10]SINAPI!A:N,6,FALSE))</f>
        <v>12.752999999999998</v>
      </c>
      <c r="I702" s="42">
        <f t="shared" si="523"/>
        <v>287.14</v>
      </c>
      <c r="J702" s="42">
        <f t="shared" si="524"/>
        <v>165.79</v>
      </c>
      <c r="K702" s="42">
        <f t="shared" si="525"/>
        <v>452.92999999999995</v>
      </c>
      <c r="L702" s="42">
        <f t="shared" si="526"/>
        <v>107.12</v>
      </c>
      <c r="M702" s="42">
        <f t="shared" si="527"/>
        <v>560.04999999999995</v>
      </c>
      <c r="N702" s="102">
        <f t="shared" si="528"/>
        <v>5.6005000112009963E-3</v>
      </c>
    </row>
    <row r="703" spans="1:14" x14ac:dyDescent="0.2">
      <c r="A703" s="228" t="s">
        <v>116</v>
      </c>
      <c r="B703" s="119" t="s">
        <v>1410</v>
      </c>
      <c r="C703" s="98" t="s">
        <v>197</v>
      </c>
      <c r="D703" s="199" t="str">
        <f>IF(ISNUMBER(SEARCH("Com",B703)),VLOOKUP(B703,'[10]COMP.BG'!$A:$N,3,FALSE),VLOOKUP(B703,[10]SINAPI!$A:$M,2,FALSE))</f>
        <v>CAIXA DE DERIVAÇÃO TIPO "X" 2 X 2 BRANCO</v>
      </c>
      <c r="E703" s="41" t="str">
        <f>IF(ISNUMBER(SEARCH("Com",B703)),VLOOKUP(B703,'[10]COMP.BG'!$A:$N,5,FALSE),VLOOKUP(B703,[10]SINAPI!$A:$M,4,FALSE))</f>
        <v>UN</v>
      </c>
      <c r="F703" s="42">
        <v>13</v>
      </c>
      <c r="G703" s="133">
        <f>IF(ISNUMBER(SEARCH("COM",B703)),VLOOKUP(B703,'[10]COMP.BG'!$A:$M,13,FALSE),VLOOKUP(B703,[10]SINAPI!A:M,7,FALSE))</f>
        <v>78.814999999999998</v>
      </c>
      <c r="H703" s="133">
        <f>IF(ISNUMBER(SEARCH("COM",B703)),VLOOKUP(B703,'[10]COMP.BG'!$A:$N,14,FALSE),VLOOKUP(B703,[10]SINAPI!A:N,6,FALSE))</f>
        <v>10.6275</v>
      </c>
      <c r="I703" s="42">
        <f t="shared" si="523"/>
        <v>1024.5999999999999</v>
      </c>
      <c r="J703" s="42">
        <f t="shared" si="524"/>
        <v>138.16</v>
      </c>
      <c r="K703" s="42">
        <f t="shared" si="525"/>
        <v>1162.76</v>
      </c>
      <c r="L703" s="42">
        <f t="shared" si="526"/>
        <v>274.99</v>
      </c>
      <c r="M703" s="42">
        <f t="shared" si="527"/>
        <v>1437.75</v>
      </c>
      <c r="N703" s="102">
        <f t="shared" si="528"/>
        <v>1.4377500028754991E-2</v>
      </c>
    </row>
    <row r="704" spans="1:14" x14ac:dyDescent="0.2">
      <c r="A704" s="228" t="s">
        <v>117</v>
      </c>
      <c r="B704" s="119" t="s">
        <v>1417</v>
      </c>
      <c r="C704" s="98" t="s">
        <v>197</v>
      </c>
      <c r="D704" s="199" t="str">
        <f>IF(ISNUMBER(SEARCH("Com",B704)),VLOOKUP(B704,'[10]COMP.BG'!$A:$N,3,FALSE),VLOOKUP(B704,[10]SINAPI!$A:$M,2,FALSE))</f>
        <v>CAIXA DE DERIVAÇÃO TIPO T (1X1), REF. DT 52440.00</v>
      </c>
      <c r="E704" s="41" t="str">
        <f>IF(ISNUMBER(SEARCH("Com",B704)),VLOOKUP(B704,'[10]COMP.BG'!$A:$N,5,FALSE),VLOOKUP(B704,[10]SINAPI!$A:$M,4,FALSE))</f>
        <v>UN</v>
      </c>
      <c r="F704" s="42">
        <v>13</v>
      </c>
      <c r="G704" s="133">
        <f>IF(ISNUMBER(SEARCH("COM",B704)),VLOOKUP(B704,'[10]COMP.BG'!$A:$M,13,FALSE),VLOOKUP(B704,[10]SINAPI!A:M,7,FALSE))</f>
        <v>43.694000000000003</v>
      </c>
      <c r="H704" s="133">
        <f>IF(ISNUMBER(SEARCH("COM",B704)),VLOOKUP(B704,'[10]COMP.BG'!$A:$N,14,FALSE),VLOOKUP(B704,[10]SINAPI!A:N,6,FALSE))</f>
        <v>17.004000000000001</v>
      </c>
      <c r="I704" s="42">
        <f t="shared" si="523"/>
        <v>568.02</v>
      </c>
      <c r="J704" s="42">
        <f t="shared" si="524"/>
        <v>221.05</v>
      </c>
      <c r="K704" s="42">
        <f t="shared" si="525"/>
        <v>789.06999999999994</v>
      </c>
      <c r="L704" s="42">
        <f t="shared" si="526"/>
        <v>186.62</v>
      </c>
      <c r="M704" s="42">
        <f t="shared" si="527"/>
        <v>975.68999999999994</v>
      </c>
      <c r="N704" s="102">
        <f t="shared" si="528"/>
        <v>9.756900019513794E-3</v>
      </c>
    </row>
    <row r="705" spans="1:14" x14ac:dyDescent="0.2">
      <c r="A705" s="228" t="s">
        <v>118</v>
      </c>
      <c r="B705" s="119" t="s">
        <v>1418</v>
      </c>
      <c r="C705" s="98" t="s">
        <v>197</v>
      </c>
      <c r="D705" s="199" t="str">
        <f>IF(ISNUMBER(SEARCH("Com",B705)),VLOOKUP(B705,'[10]COMP.BG'!$A:$N,3,FALSE),VLOOKUP(B705,[10]SINAPI!$A:$M,2,FALSE))</f>
        <v>CAIXA DE DERIVAÇÃO TIPO X (1X1), REF. DT 52240.00</v>
      </c>
      <c r="E705" s="41" t="str">
        <f>IF(ISNUMBER(SEARCH("Com",B705)),VLOOKUP(B705,'[10]COMP.BG'!$A:$N,5,FALSE),VLOOKUP(B705,[10]SINAPI!$A:$M,4,FALSE))</f>
        <v>UN</v>
      </c>
      <c r="F705" s="42">
        <v>13</v>
      </c>
      <c r="G705" s="133">
        <f>IF(ISNUMBER(SEARCH("COM",B705)),VLOOKUP(B705,'[10]COMP.BG'!$A:$M,13,FALSE),VLOOKUP(B705,[10]SINAPI!A:M,7,FALSE))</f>
        <v>48.533999999999999</v>
      </c>
      <c r="H705" s="133">
        <f>IF(ISNUMBER(SEARCH("COM",B705)),VLOOKUP(B705,'[10]COMP.BG'!$A:$N,14,FALSE),VLOOKUP(B705,[10]SINAPI!A:N,6,FALSE))</f>
        <v>17.004000000000001</v>
      </c>
      <c r="I705" s="42">
        <f t="shared" si="523"/>
        <v>630.94000000000005</v>
      </c>
      <c r="J705" s="42">
        <f t="shared" si="524"/>
        <v>221.05</v>
      </c>
      <c r="K705" s="42">
        <f t="shared" si="525"/>
        <v>851.99</v>
      </c>
      <c r="L705" s="42">
        <f t="shared" si="526"/>
        <v>201.5</v>
      </c>
      <c r="M705" s="42">
        <f t="shared" si="527"/>
        <v>1053.49</v>
      </c>
      <c r="N705" s="102">
        <f t="shared" si="528"/>
        <v>1.0534900021069793E-2</v>
      </c>
    </row>
    <row r="706" spans="1:14" x14ac:dyDescent="0.2">
      <c r="A706" s="228" t="s">
        <v>119</v>
      </c>
      <c r="B706" s="119" t="s">
        <v>1419</v>
      </c>
      <c r="C706" s="98" t="s">
        <v>197</v>
      </c>
      <c r="D706" s="199" t="str">
        <f>IF(ISNUMBER(SEARCH("Com",B706)),VLOOKUP(B706,'[10]COMP.BG'!$A:$N,3,FALSE),VLOOKUP(B706,[10]SINAPI!$A:$M,2,FALSE))</f>
        <v>CAIXA DE DERIVAÇÃO TIPO XT, REF. DX 18745</v>
      </c>
      <c r="E706" s="41" t="str">
        <f>IF(ISNUMBER(SEARCH("Com",B706)),VLOOKUP(B706,'[10]COMP.BG'!$A:$N,5,FALSE),VLOOKUP(B706,[10]SINAPI!$A:$M,4,FALSE))</f>
        <v>UN</v>
      </c>
      <c r="F706" s="42">
        <v>13</v>
      </c>
      <c r="G706" s="133">
        <f>IF(ISNUMBER(SEARCH("COM",B706)),VLOOKUP(B706,'[10]COMP.BG'!$A:$M,13,FALSE),VLOOKUP(B706,[10]SINAPI!A:M,7,FALSE))</f>
        <v>66.867999999999995</v>
      </c>
      <c r="H706" s="133">
        <f>IF(ISNUMBER(SEARCH("COM",B706)),VLOOKUP(B706,'[10]COMP.BG'!$A:$N,14,FALSE),VLOOKUP(B706,[10]SINAPI!A:N,6,FALSE))</f>
        <v>12.752999999999998</v>
      </c>
      <c r="I706" s="42">
        <f t="shared" ref="I706" si="529">ROUND(F706*G706,2)</f>
        <v>869.28</v>
      </c>
      <c r="J706" s="42">
        <f t="shared" ref="J706" si="530">ROUND(F706*H706,2)</f>
        <v>165.79</v>
      </c>
      <c r="K706" s="42">
        <f t="shared" ref="K706" si="531">I706+J706</f>
        <v>1035.07</v>
      </c>
      <c r="L706" s="42">
        <f t="shared" ref="L706" si="532">ROUND($L$15*K706,2)</f>
        <v>244.79</v>
      </c>
      <c r="M706" s="42">
        <f t="shared" ref="M706" si="533">K706+L706</f>
        <v>1279.8599999999999</v>
      </c>
      <c r="N706" s="102">
        <f t="shared" si="528"/>
        <v>1.2798600025597191E-2</v>
      </c>
    </row>
    <row r="707" spans="1:14" x14ac:dyDescent="0.2">
      <c r="A707" s="228" t="s">
        <v>120</v>
      </c>
      <c r="B707" s="119" t="s">
        <v>1411</v>
      </c>
      <c r="C707" s="98" t="s">
        <v>197</v>
      </c>
      <c r="D707" s="199" t="str">
        <f>IF(ISNUMBER(SEARCH("Com",B707)),VLOOKUP(B707,'[10]COMP.BG'!$A:$N,3,FALSE),VLOOKUP(B707,[10]SINAPI!$A:$M,2,FALSE))</f>
        <v>CAIXA DE PISO DUPLA PARA 2 TOMADAS RJ45 E 2 TOMADAS ELÉTRICAS</v>
      </c>
      <c r="E707" s="41" t="str">
        <f>IF(ISNUMBER(SEARCH("Com",B707)),VLOOKUP(B707,'[10]COMP.BG'!$A:$N,5,FALSE),VLOOKUP(B707,[10]SINAPI!$A:$M,4,FALSE))</f>
        <v>UN</v>
      </c>
      <c r="F707" s="42">
        <v>3</v>
      </c>
      <c r="G707" s="133">
        <f>IF(ISNUMBER(SEARCH("COM",B707)),VLOOKUP(B707,'[10]COMP.BG'!$A:$M,13,FALSE),VLOOKUP(B707,[10]SINAPI!A:M,7,FALSE))</f>
        <v>203.57799999999997</v>
      </c>
      <c r="H707" s="133">
        <f>IF(ISNUMBER(SEARCH("COM",B707)),VLOOKUP(B707,'[10]COMP.BG'!$A:$N,14,FALSE),VLOOKUP(B707,[10]SINAPI!A:N,6,FALSE))</f>
        <v>12.752999999999998</v>
      </c>
      <c r="I707" s="42">
        <f t="shared" si="523"/>
        <v>610.73</v>
      </c>
      <c r="J707" s="42">
        <f t="shared" si="524"/>
        <v>38.26</v>
      </c>
      <c r="K707" s="42">
        <f t="shared" si="525"/>
        <v>648.99</v>
      </c>
      <c r="L707" s="42">
        <f t="shared" si="526"/>
        <v>153.49</v>
      </c>
      <c r="M707" s="42">
        <f t="shared" si="527"/>
        <v>802.48</v>
      </c>
      <c r="N707" s="102">
        <f t="shared" si="528"/>
        <v>8.024800016049596E-3</v>
      </c>
    </row>
    <row r="708" spans="1:14" x14ac:dyDescent="0.2">
      <c r="A708" s="228" t="s">
        <v>1488</v>
      </c>
      <c r="B708" s="119" t="s">
        <v>1412</v>
      </c>
      <c r="C708" s="98" t="s">
        <v>197</v>
      </c>
      <c r="D708" s="199" t="str">
        <f>IF(ISNUMBER(SEARCH("Com",B708)),VLOOKUP(B708,'[10]COMP.BG'!$A:$N,3,FALSE),VLOOKUP(B708,[10]SINAPI!$A:$M,2,FALSE))</f>
        <v>CAIXA DE PISO TRIPLA PARA 2 TOMADAS RJ45 E 2 TOMADAS ELÉTRICAS</v>
      </c>
      <c r="E708" s="41" t="str">
        <f>IF(ISNUMBER(SEARCH("Com",B708)),VLOOKUP(B708,'[10]COMP.BG'!$A:$N,5,FALSE),VLOOKUP(B708,[10]SINAPI!$A:$M,4,FALSE))</f>
        <v>UN</v>
      </c>
      <c r="F708" s="42">
        <v>5</v>
      </c>
      <c r="G708" s="133">
        <f>IF(ISNUMBER(SEARCH("COM",B708)),VLOOKUP(B708,'[10]COMP.BG'!$A:$M,13,FALSE),VLOOKUP(B708,[10]SINAPI!A:M,7,FALSE))</f>
        <v>205.10399999999998</v>
      </c>
      <c r="H708" s="133">
        <f>IF(ISNUMBER(SEARCH("COM",B708)),VLOOKUP(B708,'[10]COMP.BG'!$A:$N,14,FALSE),VLOOKUP(B708,[10]SINAPI!A:N,6,FALSE))</f>
        <v>17.004000000000001</v>
      </c>
      <c r="I708" s="42">
        <f t="shared" si="523"/>
        <v>1025.52</v>
      </c>
      <c r="J708" s="42">
        <f t="shared" si="524"/>
        <v>85.02</v>
      </c>
      <c r="K708" s="42">
        <f t="shared" si="525"/>
        <v>1110.54</v>
      </c>
      <c r="L708" s="42">
        <f t="shared" si="526"/>
        <v>262.64</v>
      </c>
      <c r="M708" s="42">
        <f t="shared" si="527"/>
        <v>1373.1799999999998</v>
      </c>
      <c r="N708" s="102">
        <f t="shared" si="528"/>
        <v>1.3731800027463591E-2</v>
      </c>
    </row>
    <row r="709" spans="1:14" x14ac:dyDescent="0.2">
      <c r="A709" s="228" t="s">
        <v>1489</v>
      </c>
      <c r="B709" s="119">
        <v>92865</v>
      </c>
      <c r="C709" s="98" t="s">
        <v>192</v>
      </c>
      <c r="D709" s="271" t="str">
        <f>IF(ISNUMBER(SEARCH("Com",B709)),VLOOKUP(B709,'[10]COMP.BG'!$A:$N,3,FALSE),VLOOKUP(B709,[10]SINAPI!$A:$M,2,FALSE))</f>
        <v>CAIXA OCTOGONAL 4" X 4", METÁLICA, INSTALADA EM LAJE - FORNECIMENTO E INSTALAÇÃO. AF_12/2015</v>
      </c>
      <c r="E709" s="41" t="str">
        <f>IF(ISNUMBER(SEARCH("Com",B709)),VLOOKUP(B709,'[10]COMP.BG'!$A:$N,5,FALSE),VLOOKUP(B709,[10]SINAPI!$A:$M,4,FALSE))</f>
        <v>UN</v>
      </c>
      <c r="F709" s="42">
        <v>13</v>
      </c>
      <c r="G709" s="133" t="str">
        <f>IF(ISNUMBER(SEARCH("COM",B709)),VLOOKUP(B709,'[10]COMP.BG'!$A:$M,13,FALSE),VLOOKUP(B709,[10]SINAPI!A:M,7,FALSE))</f>
        <v>6,40</v>
      </c>
      <c r="H709" s="133" t="str">
        <f>IF(ISNUMBER(SEARCH("COM",B709)),VLOOKUP(B709,'[10]COMP.BG'!$A:$N,14,FALSE),VLOOKUP(B709,[10]SINAPI!A:N,6,FALSE))</f>
        <v>6,09</v>
      </c>
      <c r="I709" s="42">
        <f t="shared" si="523"/>
        <v>83.2</v>
      </c>
      <c r="J709" s="42">
        <f t="shared" si="524"/>
        <v>79.17</v>
      </c>
      <c r="K709" s="42">
        <f t="shared" si="525"/>
        <v>162.37</v>
      </c>
      <c r="L709" s="42">
        <f t="shared" si="526"/>
        <v>38.4</v>
      </c>
      <c r="M709" s="42">
        <f t="shared" si="527"/>
        <v>200.77</v>
      </c>
      <c r="N709" s="102">
        <f t="shared" si="528"/>
        <v>2.0077000040153985E-3</v>
      </c>
    </row>
    <row r="710" spans="1:14" x14ac:dyDescent="0.2">
      <c r="A710" s="228" t="s">
        <v>1490</v>
      </c>
      <c r="B710" s="231" t="s">
        <v>1542</v>
      </c>
      <c r="C710" s="98" t="s">
        <v>197</v>
      </c>
      <c r="D710" s="199" t="str">
        <f>IF(ISNUMBER(SEARCH("Com",B710)),VLOOKUP(B710,'[10]COMP.BG'!$A:$N,3,FALSE),VLOOKUP(B710,[10]SINAPI!$A:$M,2,FALSE))</f>
        <v>BLOCOS DE ENGATE RÁPIDO, TIPO M10, PARA TELEFONIA, 10 PARES.</v>
      </c>
      <c r="E710" s="41" t="str">
        <f>IF(ISNUMBER(SEARCH("Com",B710)),VLOOKUP(B710,'[10]COMP.BG'!$A:$N,5,FALSE),VLOOKUP(B710,[10]SINAPI!$A:$M,4,FALSE))</f>
        <v>UN</v>
      </c>
      <c r="F710" s="42">
        <v>13</v>
      </c>
      <c r="G710" s="133">
        <f>IF(ISNUMBER(SEARCH("COM",B710)),VLOOKUP(B710,'[10]COMP.BG'!$A:$M,13,FALSE),VLOOKUP(B710,[10]SINAPI!A:M,7,FALSE))</f>
        <v>15.2514</v>
      </c>
      <c r="H710" s="133">
        <f>IF(ISNUMBER(SEARCH("COM",B710)),VLOOKUP(B710,'[10]COMP.BG'!$A:$N,14,FALSE),VLOOKUP(B710,[10]SINAPI!A:N,6,FALSE))</f>
        <v>16.578900000000001</v>
      </c>
      <c r="I710" s="42">
        <f t="shared" si="523"/>
        <v>198.27</v>
      </c>
      <c r="J710" s="42">
        <f t="shared" si="524"/>
        <v>215.53</v>
      </c>
      <c r="K710" s="42">
        <f t="shared" si="525"/>
        <v>413.8</v>
      </c>
      <c r="L710" s="42">
        <f t="shared" si="526"/>
        <v>97.86</v>
      </c>
      <c r="M710" s="42">
        <f t="shared" si="527"/>
        <v>511.66</v>
      </c>
      <c r="N710" s="102">
        <f t="shared" si="528"/>
        <v>5.1166000102331969E-3</v>
      </c>
    </row>
    <row r="711" spans="1:14" ht="25.5" x14ac:dyDescent="0.2">
      <c r="A711" s="228" t="s">
        <v>121</v>
      </c>
      <c r="B711" s="132">
        <v>100556</v>
      </c>
      <c r="C711" s="223" t="s">
        <v>192</v>
      </c>
      <c r="D711" s="199" t="str">
        <f>IF(ISNUMBER(SEARCH("Com",B711)),VLOOKUP(B711,'[10]COMP.BG'!$A:$N,3,FALSE),VLOOKUP(B711,[10]SINAPI!$A:$M,2,FALSE))</f>
        <v>CAIXA DE PASSAGEM PARA TELEFONE 15X15X10CM (SOBREPOR), FORNECIMENTO E INSTALACAO. AF_11/2019</v>
      </c>
      <c r="E711" s="41" t="str">
        <f>IF(ISNUMBER(SEARCH("Com",B711)),VLOOKUP(B711,'[10]COMP.BG'!$A:$N,5,FALSE),VLOOKUP(B711,[10]SINAPI!$A:$M,4,FALSE))</f>
        <v>UN</v>
      </c>
      <c r="F711" s="42">
        <v>5</v>
      </c>
      <c r="G711" s="133" t="str">
        <f>IF(ISNUMBER(SEARCH("COM",B711)),VLOOKUP(B711,'[10]COMP.BG'!$A:$M,13,FALSE),VLOOKUP(B711,[10]SINAPI!A:M,7,FALSE))</f>
        <v>33,82</v>
      </c>
      <c r="H711" s="133" t="str">
        <f>IF(ISNUMBER(SEARCH("COM",B711)),VLOOKUP(B711,'[10]COMP.BG'!$A:$N,14,FALSE),VLOOKUP(B711,[10]SINAPI!A:N,6,FALSE))</f>
        <v>14,70</v>
      </c>
      <c r="I711" s="42">
        <f t="shared" si="523"/>
        <v>169.1</v>
      </c>
      <c r="J711" s="42">
        <f t="shared" si="524"/>
        <v>73.5</v>
      </c>
      <c r="K711" s="42">
        <f t="shared" si="525"/>
        <v>242.6</v>
      </c>
      <c r="L711" s="42">
        <f t="shared" si="526"/>
        <v>57.37</v>
      </c>
      <c r="M711" s="42">
        <f t="shared" si="527"/>
        <v>299.96999999999997</v>
      </c>
      <c r="N711" s="102">
        <f t="shared" si="528"/>
        <v>2.9997000059993981E-3</v>
      </c>
    </row>
    <row r="712" spans="1:14" x14ac:dyDescent="0.2">
      <c r="A712" s="228" t="s">
        <v>122</v>
      </c>
      <c r="B712" s="231" t="s">
        <v>1538</v>
      </c>
      <c r="C712" s="220" t="s">
        <v>197</v>
      </c>
      <c r="D712" s="271" t="str">
        <f>IF(ISNUMBER(SEARCH("Com",B712)),VLOOKUP(B712,'[10]COMP.BG'!$A:$N,3,FALSE),VLOOKUP(B712,[10]SINAPI!$A:$M,2,FALSE))</f>
        <v>CAIXA DE PASSAGEM PARA TELEFONE 20X20X10CM (SOBREPOR), FORNECIMENTO E INSTALACAO.</v>
      </c>
      <c r="E712" s="41" t="str">
        <f>IF(ISNUMBER(SEARCH("Com",B712)),VLOOKUP(B712,'[10]COMP.BG'!$A:$N,5,FALSE),VLOOKUP(B712,[10]SINAPI!$A:$M,4,FALSE))</f>
        <v>UN</v>
      </c>
      <c r="F712" s="42">
        <v>5</v>
      </c>
      <c r="G712" s="133">
        <f>IF(ISNUMBER(SEARCH("COM",B712)),VLOOKUP(B712,'[10]COMP.BG'!$A:$M,13,FALSE),VLOOKUP(B712,[10]SINAPI!A:M,7,FALSE))</f>
        <v>41.208320000000001</v>
      </c>
      <c r="H712" s="133">
        <f>IF(ISNUMBER(SEARCH("COM",B712)),VLOOKUP(B712,'[10]COMP.BG'!$A:$N,14,FALSE),VLOOKUP(B712,[10]SINAPI!A:N,6,FALSE))</f>
        <v>1.36032</v>
      </c>
      <c r="I712" s="42">
        <f t="shared" si="523"/>
        <v>206.04</v>
      </c>
      <c r="J712" s="42">
        <f t="shared" si="524"/>
        <v>6.8</v>
      </c>
      <c r="K712" s="42">
        <f t="shared" si="525"/>
        <v>212.84</v>
      </c>
      <c r="L712" s="42">
        <f t="shared" si="526"/>
        <v>50.34</v>
      </c>
      <c r="M712" s="42">
        <f t="shared" si="527"/>
        <v>263.18</v>
      </c>
      <c r="N712" s="102">
        <f t="shared" si="528"/>
        <v>2.6318000052635983E-3</v>
      </c>
    </row>
    <row r="713" spans="1:14" x14ac:dyDescent="0.2">
      <c r="A713" s="228" t="s">
        <v>123</v>
      </c>
      <c r="B713" s="231" t="s">
        <v>1539</v>
      </c>
      <c r="C713" s="220" t="s">
        <v>197</v>
      </c>
      <c r="D713" s="271" t="str">
        <f>IF(ISNUMBER(SEARCH("Com",B713)),VLOOKUP(B713,'[10]COMP.BG'!$A:$N,3,FALSE),VLOOKUP(B713,[10]SINAPI!$A:$M,2,FALSE))</f>
        <v>CAIXA DE PASSAGEM PARA TELEFONE 30X30X10CM (SOBREPOR), FORNECIMENTO E INSTALACAO.</v>
      </c>
      <c r="E713" s="41" t="str">
        <f>IF(ISNUMBER(SEARCH("Com",B713)),VLOOKUP(B713,'[10]COMP.BG'!$A:$N,5,FALSE),VLOOKUP(B713,[10]SINAPI!$A:$M,4,FALSE))</f>
        <v>UN</v>
      </c>
      <c r="F713" s="42">
        <v>5</v>
      </c>
      <c r="G713" s="133">
        <f>IF(ISNUMBER(SEARCH("COM",B713)),VLOOKUP(B713,'[10]COMP.BG'!$A:$M,13,FALSE),VLOOKUP(B713,[10]SINAPI!A:M,7,FALSE))</f>
        <v>80.528319999999994</v>
      </c>
      <c r="H713" s="133">
        <f>IF(ISNUMBER(SEARCH("COM",B713)),VLOOKUP(B713,'[10]COMP.BG'!$A:$N,14,FALSE),VLOOKUP(B713,[10]SINAPI!A:N,6,FALSE))</f>
        <v>1.36032</v>
      </c>
      <c r="I713" s="42">
        <f t="shared" si="523"/>
        <v>402.64</v>
      </c>
      <c r="J713" s="42">
        <f t="shared" si="524"/>
        <v>6.8</v>
      </c>
      <c r="K713" s="42">
        <f t="shared" si="525"/>
        <v>409.44</v>
      </c>
      <c r="L713" s="42">
        <f t="shared" si="526"/>
        <v>96.83</v>
      </c>
      <c r="M713" s="42">
        <f t="shared" si="527"/>
        <v>506.27</v>
      </c>
      <c r="N713" s="102">
        <f t="shared" si="528"/>
        <v>5.0627000101253969E-3</v>
      </c>
    </row>
    <row r="714" spans="1:14" ht="25.5" x14ac:dyDescent="0.2">
      <c r="A714" s="228" t="s">
        <v>495</v>
      </c>
      <c r="B714" s="119">
        <v>100557</v>
      </c>
      <c r="C714" s="220" t="s">
        <v>192</v>
      </c>
      <c r="D714" s="199" t="str">
        <f>IF(ISNUMBER(SEARCH("Com",B714)),VLOOKUP(B714,'[10]COMP.BG'!$A:$N,3,FALSE),VLOOKUP(B714,[10]SINAPI!$A:$M,2,FALSE))</f>
        <v>CAIXA DE PASSAGEM PARA TELEFONE 80X80X15CM (SOBREPOR) FORNECIMENTO E INSTALACAO. AF_11/2019</v>
      </c>
      <c r="E714" s="41" t="str">
        <f>IF(ISNUMBER(SEARCH("Com",B714)),VLOOKUP(B714,'[10]COMP.BG'!$A:$N,5,FALSE),VLOOKUP(B714,[10]SINAPI!$A:$M,4,FALSE))</f>
        <v>UN</v>
      </c>
      <c r="F714" s="42">
        <v>5</v>
      </c>
      <c r="G714" s="133" t="str">
        <f>IF(ISNUMBER(SEARCH("COM",B714)),VLOOKUP(B714,'[10]COMP.BG'!$A:$M,13,FALSE),VLOOKUP(B714,[10]SINAPI!A:M,7,FALSE))</f>
        <v>549,32</v>
      </c>
      <c r="H714" s="133" t="str">
        <f>IF(ISNUMBER(SEARCH("COM",B714)),VLOOKUP(B714,'[10]COMP.BG'!$A:$N,14,FALSE),VLOOKUP(B714,[10]SINAPI!A:N,6,FALSE))</f>
        <v>43,93</v>
      </c>
      <c r="I714" s="42">
        <f t="shared" si="523"/>
        <v>2746.6</v>
      </c>
      <c r="J714" s="42">
        <f t="shared" si="524"/>
        <v>219.65</v>
      </c>
      <c r="K714" s="42">
        <f t="shared" si="525"/>
        <v>2966.25</v>
      </c>
      <c r="L714" s="42">
        <f t="shared" si="526"/>
        <v>701.52</v>
      </c>
      <c r="M714" s="42">
        <f t="shared" si="527"/>
        <v>3667.77</v>
      </c>
      <c r="N714" s="102">
        <f t="shared" si="528"/>
        <v>3.6677700073355378E-2</v>
      </c>
    </row>
    <row r="715" spans="1:14" ht="25.5" x14ac:dyDescent="0.2">
      <c r="A715" s="228" t="s">
        <v>496</v>
      </c>
      <c r="B715" s="119">
        <v>92867</v>
      </c>
      <c r="C715" s="98" t="s">
        <v>192</v>
      </c>
      <c r="D715" s="199" t="str">
        <f>IF(ISNUMBER(SEARCH("Com",B715)),VLOOKUP(B715,'[10]COMP.BG'!$A:$N,3,FALSE),VLOOKUP(B715,[10]SINAPI!$A:$M,2,FALSE))</f>
        <v>CAIXA RETANGULAR 4" X 2" ALTA (2,00 M DO PISO), METÁLICA, INSTALADA EM PAREDE - FORNECIMENTO E INSTALAÇÃO. AF_12/2015</v>
      </c>
      <c r="E715" s="41" t="str">
        <f>IF(ISNUMBER(SEARCH("Com",B715)),VLOOKUP(B715,'[10]COMP.BG'!$A:$N,5,FALSE),VLOOKUP(B715,[10]SINAPI!$A:$M,4,FALSE))</f>
        <v>UN</v>
      </c>
      <c r="F715" s="42">
        <v>5</v>
      </c>
      <c r="G715" s="133" t="str">
        <f>IF(ISNUMBER(SEARCH("COM",B715)),VLOOKUP(B715,'[10]COMP.BG'!$A:$M,13,FALSE),VLOOKUP(B715,[10]SINAPI!A:M,7,FALSE))</f>
        <v>10,24</v>
      </c>
      <c r="H715" s="133" t="str">
        <f>IF(ISNUMBER(SEARCH("COM",B715)),VLOOKUP(B715,'[10]COMP.BG'!$A:$N,14,FALSE),VLOOKUP(B715,[10]SINAPI!A:N,6,FALSE))</f>
        <v>22,25</v>
      </c>
      <c r="I715" s="42">
        <f t="shared" si="523"/>
        <v>51.2</v>
      </c>
      <c r="J715" s="42">
        <f t="shared" si="524"/>
        <v>111.25</v>
      </c>
      <c r="K715" s="42">
        <f t="shared" si="525"/>
        <v>162.44999999999999</v>
      </c>
      <c r="L715" s="42">
        <f t="shared" si="526"/>
        <v>38.42</v>
      </c>
      <c r="M715" s="42">
        <f t="shared" si="527"/>
        <v>200.87</v>
      </c>
      <c r="N715" s="102">
        <f t="shared" si="528"/>
        <v>2.0087000040173988E-3</v>
      </c>
    </row>
    <row r="716" spans="1:14" ht="25.5" x14ac:dyDescent="0.2">
      <c r="A716" s="228" t="s">
        <v>497</v>
      </c>
      <c r="B716" s="119">
        <v>91939</v>
      </c>
      <c r="C716" s="98" t="s">
        <v>192</v>
      </c>
      <c r="D716" s="199" t="str">
        <f>IF(ISNUMBER(SEARCH("Com",B716)),VLOOKUP(B716,'[10]COMP.BG'!$A:$N,3,FALSE),VLOOKUP(B716,[10]SINAPI!$A:$M,2,FALSE))</f>
        <v>CAIXA RETANGULAR 4" X 2" ALTA (2,00 M DO PISO), PVC, INSTALADA EM PAREDE - FORNECIMENTO E INSTALAÇÃO. AF_12/2015</v>
      </c>
      <c r="E716" s="41" t="str">
        <f>IF(ISNUMBER(SEARCH("Com",B716)),VLOOKUP(B716,'[10]COMP.BG'!$A:$N,5,FALSE),VLOOKUP(B716,[10]SINAPI!$A:$M,4,FALSE))</f>
        <v>UN</v>
      </c>
      <c r="F716" s="42">
        <v>5</v>
      </c>
      <c r="G716" s="133" t="str">
        <f>IF(ISNUMBER(SEARCH("COM",B716)),VLOOKUP(B716,'[10]COMP.BG'!$A:$M,13,FALSE),VLOOKUP(B716,[10]SINAPI!A:M,7,FALSE))</f>
        <v>10,42</v>
      </c>
      <c r="H716" s="133" t="str">
        <f>IF(ISNUMBER(SEARCH("COM",B716)),VLOOKUP(B716,'[10]COMP.BG'!$A:$N,14,FALSE),VLOOKUP(B716,[10]SINAPI!A:N,6,FALSE))</f>
        <v>22,25</v>
      </c>
      <c r="I716" s="42">
        <f t="shared" si="523"/>
        <v>52.1</v>
      </c>
      <c r="J716" s="42">
        <f t="shared" si="524"/>
        <v>111.25</v>
      </c>
      <c r="K716" s="42">
        <f t="shared" si="525"/>
        <v>163.35</v>
      </c>
      <c r="L716" s="42">
        <f t="shared" si="526"/>
        <v>38.630000000000003</v>
      </c>
      <c r="M716" s="42">
        <f t="shared" si="527"/>
        <v>201.98</v>
      </c>
      <c r="N716" s="102">
        <f t="shared" si="528"/>
        <v>2.0198000040395985E-3</v>
      </c>
    </row>
    <row r="717" spans="1:14" ht="25.5" x14ac:dyDescent="0.2">
      <c r="A717" s="228" t="s">
        <v>498</v>
      </c>
      <c r="B717" s="119">
        <v>92869</v>
      </c>
      <c r="C717" s="98" t="s">
        <v>192</v>
      </c>
      <c r="D717" s="199" t="str">
        <f>IF(ISNUMBER(SEARCH("Com",B717)),VLOOKUP(B717,'[10]COMP.BG'!$A:$N,3,FALSE),VLOOKUP(B717,[10]SINAPI!$A:$M,2,FALSE))</f>
        <v>CAIXA RETANGULAR 4" X 2" BAIXA (0,30 M DO PISO), METÁLICA, INSTALADA EM PAREDE - FORNECIMENTO E INSTALAÇÃO. AF_12/2015</v>
      </c>
      <c r="E717" s="41" t="str">
        <f>IF(ISNUMBER(SEARCH("Com",B717)),VLOOKUP(B717,'[10]COMP.BG'!$A:$N,5,FALSE),VLOOKUP(B717,[10]SINAPI!$A:$M,4,FALSE))</f>
        <v>UN</v>
      </c>
      <c r="F717" s="42">
        <v>5</v>
      </c>
      <c r="G717" s="133" t="str">
        <f>IF(ISNUMBER(SEARCH("COM",B717)),VLOOKUP(B717,'[10]COMP.BG'!$A:$M,13,FALSE),VLOOKUP(B717,[10]SINAPI!A:M,7,FALSE))</f>
        <v>4,54</v>
      </c>
      <c r="H717" s="133" t="str">
        <f>IF(ISNUMBER(SEARCH("COM",B717)),VLOOKUP(B717,'[10]COMP.BG'!$A:$N,14,FALSE),VLOOKUP(B717,[10]SINAPI!A:N,6,FALSE))</f>
        <v>6,35</v>
      </c>
      <c r="I717" s="42">
        <f t="shared" si="523"/>
        <v>22.7</v>
      </c>
      <c r="J717" s="42">
        <f t="shared" si="524"/>
        <v>31.75</v>
      </c>
      <c r="K717" s="42">
        <f t="shared" si="525"/>
        <v>54.45</v>
      </c>
      <c r="L717" s="42">
        <f t="shared" si="526"/>
        <v>12.88</v>
      </c>
      <c r="M717" s="42">
        <f t="shared" si="527"/>
        <v>67.33</v>
      </c>
      <c r="N717" s="102">
        <f t="shared" si="528"/>
        <v>6.7330000134659953E-4</v>
      </c>
    </row>
    <row r="718" spans="1:14" ht="25.5" x14ac:dyDescent="0.2">
      <c r="A718" s="228" t="s">
        <v>499</v>
      </c>
      <c r="B718" s="119">
        <v>91941</v>
      </c>
      <c r="C718" s="98" t="s">
        <v>192</v>
      </c>
      <c r="D718" s="199" t="str">
        <f>IF(ISNUMBER(SEARCH("Com",B718)),VLOOKUP(B718,'[10]COMP.BG'!$A:$N,3,FALSE),VLOOKUP(B718,[10]SINAPI!$A:$M,2,FALSE))</f>
        <v>CAIXA RETANGULAR 4" X 2" BAIXA (0,30 M DO PISO), PVC, INSTALADA EM PAREDE - FORNECIMENTO E INSTALAÇÃO. AF_12/2015</v>
      </c>
      <c r="E718" s="41" t="str">
        <f>IF(ISNUMBER(SEARCH("Com",B718)),VLOOKUP(B718,'[10]COMP.BG'!$A:$N,5,FALSE),VLOOKUP(B718,[10]SINAPI!$A:$M,4,FALSE))</f>
        <v>UN</v>
      </c>
      <c r="F718" s="42">
        <v>5</v>
      </c>
      <c r="G718" s="133" t="str">
        <f>IF(ISNUMBER(SEARCH("COM",B718)),VLOOKUP(B718,'[10]COMP.BG'!$A:$M,13,FALSE),VLOOKUP(B718,[10]SINAPI!A:M,7,FALSE))</f>
        <v>4,72</v>
      </c>
      <c r="H718" s="133" t="str">
        <f>IF(ISNUMBER(SEARCH("COM",B718)),VLOOKUP(B718,'[10]COMP.BG'!$A:$N,14,FALSE),VLOOKUP(B718,[10]SINAPI!A:N,6,FALSE))</f>
        <v>6,35</v>
      </c>
      <c r="I718" s="42">
        <f t="shared" si="523"/>
        <v>23.6</v>
      </c>
      <c r="J718" s="42">
        <f t="shared" si="524"/>
        <v>31.75</v>
      </c>
      <c r="K718" s="42">
        <f t="shared" si="525"/>
        <v>55.35</v>
      </c>
      <c r="L718" s="42">
        <f t="shared" si="526"/>
        <v>13.09</v>
      </c>
      <c r="M718" s="42">
        <f t="shared" si="527"/>
        <v>68.44</v>
      </c>
      <c r="N718" s="102">
        <f t="shared" si="528"/>
        <v>6.8440000136879954E-4</v>
      </c>
    </row>
    <row r="719" spans="1:14" ht="25.5" x14ac:dyDescent="0.2">
      <c r="A719" s="228" t="s">
        <v>500</v>
      </c>
      <c r="B719" s="119">
        <v>92868</v>
      </c>
      <c r="C719" s="98" t="s">
        <v>192</v>
      </c>
      <c r="D719" s="199" t="str">
        <f>IF(ISNUMBER(SEARCH("Com",B719)),VLOOKUP(B719,'[10]COMP.BG'!$A:$N,3,FALSE),VLOOKUP(B719,[10]SINAPI!$A:$M,2,FALSE))</f>
        <v>CAIXA RETANGULAR 4" X 2" MÉDIA (1,30 M DO PISO), METÁLICA, INSTALADA EM PAREDE - FORNECIMENTO E INSTALAÇÃO. AF_12/2015</v>
      </c>
      <c r="E719" s="41" t="str">
        <f>IF(ISNUMBER(SEARCH("Com",B719)),VLOOKUP(B719,'[10]COMP.BG'!$A:$N,5,FALSE),VLOOKUP(B719,[10]SINAPI!$A:$M,4,FALSE))</f>
        <v>UN</v>
      </c>
      <c r="F719" s="42">
        <v>5</v>
      </c>
      <c r="G719" s="133" t="str">
        <f>IF(ISNUMBER(SEARCH("COM",B719)),VLOOKUP(B719,'[10]COMP.BG'!$A:$M,13,FALSE),VLOOKUP(B719,[10]SINAPI!A:M,7,FALSE))</f>
        <v>6,10</v>
      </c>
      <c r="H719" s="133" t="str">
        <f>IF(ISNUMBER(SEARCH("COM",B719)),VLOOKUP(B719,'[10]COMP.BG'!$A:$N,14,FALSE),VLOOKUP(B719,[10]SINAPI!A:N,6,FALSE))</f>
        <v>10,68</v>
      </c>
      <c r="I719" s="42">
        <f t="shared" si="523"/>
        <v>30.5</v>
      </c>
      <c r="J719" s="42">
        <f t="shared" si="524"/>
        <v>53.4</v>
      </c>
      <c r="K719" s="42">
        <f t="shared" si="525"/>
        <v>83.9</v>
      </c>
      <c r="L719" s="42">
        <f t="shared" si="526"/>
        <v>19.84</v>
      </c>
      <c r="M719" s="42">
        <f t="shared" si="527"/>
        <v>103.74000000000001</v>
      </c>
      <c r="N719" s="102">
        <f t="shared" si="528"/>
        <v>1.0374000020747995E-3</v>
      </c>
    </row>
    <row r="720" spans="1:14" ht="25.5" x14ac:dyDescent="0.2">
      <c r="A720" s="228" t="s">
        <v>501</v>
      </c>
      <c r="B720" s="119">
        <v>91940</v>
      </c>
      <c r="C720" s="98" t="s">
        <v>192</v>
      </c>
      <c r="D720" s="199" t="str">
        <f>IF(ISNUMBER(SEARCH("Com",B720)),VLOOKUP(B720,'[10]COMP.BG'!$A:$N,3,FALSE),VLOOKUP(B720,[10]SINAPI!$A:$M,2,FALSE))</f>
        <v>CAIXA RETANGULAR 4" X 2" MÉDIA (1,30 M DO PISO), PVC, INSTALADA EM PAREDE - FORNECIMENTO E INSTALAÇÃO. AF_12/2015</v>
      </c>
      <c r="E720" s="41" t="str">
        <f>IF(ISNUMBER(SEARCH("Com",B720)),VLOOKUP(B720,'[10]COMP.BG'!$A:$N,5,FALSE),VLOOKUP(B720,[10]SINAPI!$A:$M,4,FALSE))</f>
        <v>UN</v>
      </c>
      <c r="F720" s="42">
        <v>5</v>
      </c>
      <c r="G720" s="133" t="str">
        <f>IF(ISNUMBER(SEARCH("COM",B720)),VLOOKUP(B720,'[10]COMP.BG'!$A:$M,13,FALSE),VLOOKUP(B720,[10]SINAPI!A:M,7,FALSE))</f>
        <v>6,28</v>
      </c>
      <c r="H720" s="133" t="str">
        <f>IF(ISNUMBER(SEARCH("COM",B720)),VLOOKUP(B720,'[10]COMP.BG'!$A:$N,14,FALSE),VLOOKUP(B720,[10]SINAPI!A:N,6,FALSE))</f>
        <v>10,68</v>
      </c>
      <c r="I720" s="42">
        <f t="shared" si="523"/>
        <v>31.4</v>
      </c>
      <c r="J720" s="42">
        <f t="shared" si="524"/>
        <v>53.4</v>
      </c>
      <c r="K720" s="42">
        <f t="shared" si="525"/>
        <v>84.8</v>
      </c>
      <c r="L720" s="42">
        <f t="shared" si="526"/>
        <v>20.059999999999999</v>
      </c>
      <c r="M720" s="42">
        <f t="shared" si="527"/>
        <v>104.86</v>
      </c>
      <c r="N720" s="102">
        <f t="shared" si="528"/>
        <v>1.0486000020971994E-3</v>
      </c>
    </row>
    <row r="721" spans="1:14" ht="25.5" x14ac:dyDescent="0.2">
      <c r="A721" s="228" t="s">
        <v>502</v>
      </c>
      <c r="B721" s="119">
        <v>92870</v>
      </c>
      <c r="C721" s="98" t="s">
        <v>192</v>
      </c>
      <c r="D721" s="199" t="str">
        <f>IF(ISNUMBER(SEARCH("Com",B721)),VLOOKUP(B721,'[10]COMP.BG'!$A:$N,3,FALSE),VLOOKUP(B721,[10]SINAPI!$A:$M,2,FALSE))</f>
        <v>CAIXA RETANGULAR 4" X 4" ALTA (2,00 M DO PISO), METÁLICA, INSTALADA EM PAREDE - FORNECIMENTO E INSTALAÇÃO. AF_12/2015</v>
      </c>
      <c r="E721" s="41" t="str">
        <f>IF(ISNUMBER(SEARCH("Com",B721)),VLOOKUP(B721,'[10]COMP.BG'!$A:$N,5,FALSE),VLOOKUP(B721,[10]SINAPI!$A:$M,4,FALSE))</f>
        <v>UN</v>
      </c>
      <c r="F721" s="42">
        <v>5</v>
      </c>
      <c r="G721" s="133" t="str">
        <f>IF(ISNUMBER(SEARCH("COM",B721)),VLOOKUP(B721,'[10]COMP.BG'!$A:$M,13,FALSE),VLOOKUP(B721,[10]SINAPI!A:M,7,FALSE))</f>
        <v>13,80</v>
      </c>
      <c r="H721" s="133" t="str">
        <f>IF(ISNUMBER(SEARCH("COM",B721)),VLOOKUP(B721,'[10]COMP.BG'!$A:$N,14,FALSE),VLOOKUP(B721,[10]SINAPI!A:N,6,FALSE))</f>
        <v>25,55</v>
      </c>
      <c r="I721" s="42">
        <f t="shared" si="523"/>
        <v>69</v>
      </c>
      <c r="J721" s="42">
        <f t="shared" si="524"/>
        <v>127.75</v>
      </c>
      <c r="K721" s="42">
        <f t="shared" si="525"/>
        <v>196.75</v>
      </c>
      <c r="L721" s="42">
        <f t="shared" si="526"/>
        <v>46.53</v>
      </c>
      <c r="M721" s="42">
        <f t="shared" si="527"/>
        <v>243.28</v>
      </c>
      <c r="N721" s="102">
        <f t="shared" si="528"/>
        <v>2.4328000048655985E-3</v>
      </c>
    </row>
    <row r="722" spans="1:14" ht="25.5" x14ac:dyDescent="0.2">
      <c r="A722" s="228" t="s">
        <v>503</v>
      </c>
      <c r="B722" s="119">
        <v>91942</v>
      </c>
      <c r="C722" s="98" t="s">
        <v>192</v>
      </c>
      <c r="D722" s="199" t="str">
        <f>IF(ISNUMBER(SEARCH("Com",B722)),VLOOKUP(B722,'[10]COMP.BG'!$A:$N,3,FALSE),VLOOKUP(B722,[10]SINAPI!$A:$M,2,FALSE))</f>
        <v>CAIXA RETANGULAR 4" X 4" ALTA (2,00 M DO PISO), PVC, INSTALADA EM PAREDE - FORNECIMENTO E INSTALAÇÃO. AF_12/2015</v>
      </c>
      <c r="E722" s="41" t="str">
        <f>IF(ISNUMBER(SEARCH("Com",B722)),VLOOKUP(B722,'[10]COMP.BG'!$A:$N,5,FALSE),VLOOKUP(B722,[10]SINAPI!$A:$M,4,FALSE))</f>
        <v>UN</v>
      </c>
      <c r="F722" s="42">
        <v>5</v>
      </c>
      <c r="G722" s="133" t="str">
        <f>IF(ISNUMBER(SEARCH("COM",B722)),VLOOKUP(B722,'[10]COMP.BG'!$A:$M,13,FALSE),VLOOKUP(B722,[10]SINAPI!A:M,7,FALSE))</f>
        <v>13,90</v>
      </c>
      <c r="H722" s="133" t="str">
        <f>IF(ISNUMBER(SEARCH("COM",B722)),VLOOKUP(B722,'[10]COMP.BG'!$A:$N,14,FALSE),VLOOKUP(B722,[10]SINAPI!A:N,6,FALSE))</f>
        <v>25,55</v>
      </c>
      <c r="I722" s="42">
        <f t="shared" si="523"/>
        <v>69.5</v>
      </c>
      <c r="J722" s="42">
        <f t="shared" si="524"/>
        <v>127.75</v>
      </c>
      <c r="K722" s="42">
        <f t="shared" si="525"/>
        <v>197.25</v>
      </c>
      <c r="L722" s="42">
        <f t="shared" si="526"/>
        <v>46.65</v>
      </c>
      <c r="M722" s="42">
        <f t="shared" si="527"/>
        <v>243.9</v>
      </c>
      <c r="N722" s="102">
        <f t="shared" si="528"/>
        <v>2.4390000048779984E-3</v>
      </c>
    </row>
    <row r="723" spans="1:14" ht="25.5" x14ac:dyDescent="0.2">
      <c r="A723" s="228" t="s">
        <v>504</v>
      </c>
      <c r="B723" s="119">
        <v>92872</v>
      </c>
      <c r="C723" s="98" t="s">
        <v>192</v>
      </c>
      <c r="D723" s="199" t="str">
        <f>IF(ISNUMBER(SEARCH("Com",B723)),VLOOKUP(B723,'[10]COMP.BG'!$A:$N,3,FALSE),VLOOKUP(B723,[10]SINAPI!$A:$M,2,FALSE))</f>
        <v>CAIXA RETANGULAR 4" X 4" BAIXA (0,30 M DO PISO), METÁLICA, INSTALADA EM PAREDE - FORNECIMENTO E INSTALAÇÃO. AF_12/2015</v>
      </c>
      <c r="E723" s="41" t="str">
        <f>IF(ISNUMBER(SEARCH("Com",B723)),VLOOKUP(B723,'[10]COMP.BG'!$A:$N,5,FALSE),VLOOKUP(B723,[10]SINAPI!$A:$M,4,FALSE))</f>
        <v>UN</v>
      </c>
      <c r="F723" s="42">
        <v>5</v>
      </c>
      <c r="G723" s="133" t="str">
        <f>IF(ISNUMBER(SEARCH("COM",B723)),VLOOKUP(B723,'[10]COMP.BG'!$A:$M,13,FALSE),VLOOKUP(B723,[10]SINAPI!A:M,7,FALSE))</f>
        <v>7,23</v>
      </c>
      <c r="H723" s="133" t="str">
        <f>IF(ISNUMBER(SEARCH("COM",B723)),VLOOKUP(B723,'[10]COMP.BG'!$A:$N,14,FALSE),VLOOKUP(B723,[10]SINAPI!A:N,6,FALSE))</f>
        <v>7,28</v>
      </c>
      <c r="I723" s="42">
        <f t="shared" si="523"/>
        <v>36.15</v>
      </c>
      <c r="J723" s="42">
        <f t="shared" si="524"/>
        <v>36.4</v>
      </c>
      <c r="K723" s="42">
        <f t="shared" si="525"/>
        <v>72.55</v>
      </c>
      <c r="L723" s="42">
        <f t="shared" si="526"/>
        <v>17.16</v>
      </c>
      <c r="M723" s="42">
        <f t="shared" si="527"/>
        <v>89.71</v>
      </c>
      <c r="N723" s="102">
        <f t="shared" si="528"/>
        <v>8.9710000179419941E-4</v>
      </c>
    </row>
    <row r="724" spans="1:14" ht="25.5" x14ac:dyDescent="0.2">
      <c r="A724" s="228" t="s">
        <v>1491</v>
      </c>
      <c r="B724" s="119">
        <v>91944</v>
      </c>
      <c r="C724" s="98" t="s">
        <v>192</v>
      </c>
      <c r="D724" s="199" t="str">
        <f>IF(ISNUMBER(SEARCH("Com",B724)),VLOOKUP(B724,'[10]COMP.BG'!$A:$N,3,FALSE),VLOOKUP(B724,[10]SINAPI!$A:$M,2,FALSE))</f>
        <v>CAIXA RETANGULAR 4" X 4" BAIXA (0,30 M DO PISO), PVC, INSTALADA EM PAREDE - FORNECIMENTO E INSTALAÇÃO. AF_12/2015</v>
      </c>
      <c r="E724" s="41" t="str">
        <f>IF(ISNUMBER(SEARCH("Com",B724)),VLOOKUP(B724,'[10]COMP.BG'!$A:$N,5,FALSE),VLOOKUP(B724,[10]SINAPI!$A:$M,4,FALSE))</f>
        <v>UN</v>
      </c>
      <c r="F724" s="42">
        <v>5</v>
      </c>
      <c r="G724" s="133" t="str">
        <f>IF(ISNUMBER(SEARCH("COM",B724)),VLOOKUP(B724,'[10]COMP.BG'!$A:$M,13,FALSE),VLOOKUP(B724,[10]SINAPI!A:M,7,FALSE))</f>
        <v>7,35</v>
      </c>
      <c r="H724" s="133" t="str">
        <f>IF(ISNUMBER(SEARCH("COM",B724)),VLOOKUP(B724,'[10]COMP.BG'!$A:$N,14,FALSE),VLOOKUP(B724,[10]SINAPI!A:N,6,FALSE))</f>
        <v>7,26</v>
      </c>
      <c r="I724" s="42">
        <f t="shared" si="523"/>
        <v>36.75</v>
      </c>
      <c r="J724" s="42">
        <f t="shared" si="524"/>
        <v>36.299999999999997</v>
      </c>
      <c r="K724" s="42">
        <f t="shared" si="525"/>
        <v>73.05</v>
      </c>
      <c r="L724" s="42">
        <f t="shared" si="526"/>
        <v>17.28</v>
      </c>
      <c r="M724" s="42">
        <f t="shared" si="527"/>
        <v>90.33</v>
      </c>
      <c r="N724" s="102">
        <f t="shared" si="528"/>
        <v>9.0330000180659947E-4</v>
      </c>
    </row>
    <row r="725" spans="1:14" ht="25.5" x14ac:dyDescent="0.2">
      <c r="A725" s="228" t="s">
        <v>1492</v>
      </c>
      <c r="B725" s="119">
        <v>92871</v>
      </c>
      <c r="C725" s="98" t="s">
        <v>192</v>
      </c>
      <c r="D725" s="199" t="str">
        <f>IF(ISNUMBER(SEARCH("Com",B725)),VLOOKUP(B725,'[10]COMP.BG'!$A:$N,3,FALSE),VLOOKUP(B725,[10]SINAPI!$A:$M,2,FALSE))</f>
        <v>CAIXA RETANGULAR 4" X 4" MÉDIA (1,30 M DO PISO), METÁLICA, INSTALADA EM PAREDE - FORNECIMENTO E INSTALAÇÃO. AF_12/2015</v>
      </c>
      <c r="E725" s="41" t="str">
        <f>IF(ISNUMBER(SEARCH("Com",B725)),VLOOKUP(B725,'[10]COMP.BG'!$A:$N,5,FALSE),VLOOKUP(B725,[10]SINAPI!$A:$M,4,FALSE))</f>
        <v>UN</v>
      </c>
      <c r="F725" s="42">
        <v>5</v>
      </c>
      <c r="G725" s="133" t="str">
        <f>IF(ISNUMBER(SEARCH("COM",B725)),VLOOKUP(B725,'[10]COMP.BG'!$A:$M,13,FALSE),VLOOKUP(B725,[10]SINAPI!A:M,7,FALSE))</f>
        <v>9,03</v>
      </c>
      <c r="H725" s="133" t="str">
        <f>IF(ISNUMBER(SEARCH("COM",B725)),VLOOKUP(B725,'[10]COMP.BG'!$A:$N,14,FALSE),VLOOKUP(B725,[10]SINAPI!A:N,6,FALSE))</f>
        <v>12,24</v>
      </c>
      <c r="I725" s="42">
        <f t="shared" si="523"/>
        <v>45.15</v>
      </c>
      <c r="J725" s="42">
        <f t="shared" si="524"/>
        <v>61.2</v>
      </c>
      <c r="K725" s="42">
        <f t="shared" si="525"/>
        <v>106.35</v>
      </c>
      <c r="L725" s="42">
        <f t="shared" si="526"/>
        <v>25.15</v>
      </c>
      <c r="M725" s="42">
        <f t="shared" si="527"/>
        <v>131.5</v>
      </c>
      <c r="N725" s="102">
        <f t="shared" si="528"/>
        <v>1.3150000026299991E-3</v>
      </c>
    </row>
    <row r="726" spans="1:14" ht="25.5" x14ac:dyDescent="0.2">
      <c r="A726" s="228" t="s">
        <v>1493</v>
      </c>
      <c r="B726" s="119">
        <v>91943</v>
      </c>
      <c r="C726" s="98" t="s">
        <v>192</v>
      </c>
      <c r="D726" s="199" t="str">
        <f>IF(ISNUMBER(SEARCH("Com",B726)),VLOOKUP(B726,'[10]COMP.BG'!$A:$N,3,FALSE),VLOOKUP(B726,[10]SINAPI!$A:$M,2,FALSE))</f>
        <v>CAIXA RETANGULAR 4" X 4" MÉDIA (1,30 M DO PISO), PVC, INSTALADA EM PAREDE - FORNECIMENTO E INSTALAÇÃO. AF_12/2015</v>
      </c>
      <c r="E726" s="41" t="str">
        <f>IF(ISNUMBER(SEARCH("Com",B726)),VLOOKUP(B726,'[10]COMP.BG'!$A:$N,5,FALSE),VLOOKUP(B726,[10]SINAPI!$A:$M,4,FALSE))</f>
        <v>UN</v>
      </c>
      <c r="F726" s="42">
        <v>5</v>
      </c>
      <c r="G726" s="133" t="str">
        <f>IF(ISNUMBER(SEARCH("COM",B726)),VLOOKUP(B726,'[10]COMP.BG'!$A:$M,13,FALSE),VLOOKUP(B726,[10]SINAPI!A:M,7,FALSE))</f>
        <v>9,13</v>
      </c>
      <c r="H726" s="133" t="str">
        <f>IF(ISNUMBER(SEARCH("COM",B726)),VLOOKUP(B726,'[10]COMP.BG'!$A:$N,14,FALSE),VLOOKUP(B726,[10]SINAPI!A:N,6,FALSE))</f>
        <v>12,24</v>
      </c>
      <c r="I726" s="42">
        <f t="shared" si="523"/>
        <v>45.65</v>
      </c>
      <c r="J726" s="42">
        <f t="shared" si="524"/>
        <v>61.2</v>
      </c>
      <c r="K726" s="42">
        <f t="shared" si="525"/>
        <v>106.85</v>
      </c>
      <c r="L726" s="42">
        <f t="shared" si="526"/>
        <v>25.27</v>
      </c>
      <c r="M726" s="42">
        <f t="shared" si="527"/>
        <v>132.12</v>
      </c>
      <c r="N726" s="102">
        <f t="shared" si="528"/>
        <v>1.3212000026423991E-3</v>
      </c>
    </row>
    <row r="727" spans="1:14" x14ac:dyDescent="0.2">
      <c r="A727" s="228" t="s">
        <v>1494</v>
      </c>
      <c r="B727" s="119" t="s">
        <v>1430</v>
      </c>
      <c r="C727" s="98" t="s">
        <v>197</v>
      </c>
      <c r="D727" s="199" t="str">
        <f>IF(ISNUMBER(SEARCH("Com",B727)),VLOOKUP(B727,'[10]COMP.BG'!$A:$N,3,FALSE),VLOOKUP(B727,[10]SINAPI!$A:$M,2,FALSE))</f>
        <v>CHICOTE PARA LIGAÇÃO DA LUMINÁRIA (CABO 3X1MM2+PLUG 2P+T MACHO)</v>
      </c>
      <c r="E727" s="41" t="str">
        <f>IF(ISNUMBER(SEARCH("Com",B727)),VLOOKUP(B727,'[10]COMP.BG'!$A:$N,5,FALSE),VLOOKUP(B727,[10]SINAPI!$A:$M,4,FALSE))</f>
        <v>UN</v>
      </c>
      <c r="F727" s="42">
        <v>5</v>
      </c>
      <c r="G727" s="133">
        <f>IF(ISNUMBER(SEARCH("COM",B727)),VLOOKUP(B727,'[10]COMP.BG'!$A:$M,13,FALSE),VLOOKUP(B727,[10]SINAPI!A:M,7,FALSE))</f>
        <v>33.094000000000001</v>
      </c>
      <c r="H727" s="133">
        <f>IF(ISNUMBER(SEARCH("COM",B727)),VLOOKUP(B727,'[10]COMP.BG'!$A:$N,14,FALSE),VLOOKUP(B727,[10]SINAPI!A:N,6,FALSE))</f>
        <v>17.004000000000001</v>
      </c>
      <c r="I727" s="42">
        <f t="shared" ref="I727:I757" si="534">ROUND(F727*G727,2)</f>
        <v>165.47</v>
      </c>
      <c r="J727" s="42">
        <f t="shared" ref="J727:J757" si="535">ROUND(F727*H727,2)</f>
        <v>85.02</v>
      </c>
      <c r="K727" s="42">
        <f t="shared" ref="K727:K757" si="536">I727+J727</f>
        <v>250.49</v>
      </c>
      <c r="L727" s="42">
        <f t="shared" ref="L727:L757" si="537">ROUND($L$15*K727,2)</f>
        <v>59.24</v>
      </c>
      <c r="M727" s="42">
        <f t="shared" ref="M727:M757" si="538">K727+L727</f>
        <v>309.73</v>
      </c>
      <c r="N727" s="102">
        <f t="shared" si="528"/>
        <v>3.0973000061945981E-3</v>
      </c>
    </row>
    <row r="728" spans="1:14" ht="25.5" x14ac:dyDescent="0.2">
      <c r="A728" s="228" t="s">
        <v>1495</v>
      </c>
      <c r="B728" s="119">
        <v>95777</v>
      </c>
      <c r="C728" s="98" t="s">
        <v>192</v>
      </c>
      <c r="D728" s="199" t="str">
        <f>IF(ISNUMBER(SEARCH("Com",B728)),VLOOKUP(B728,'[10]COMP.BG'!$A:$N,3,FALSE),VLOOKUP(B728,[10]SINAPI!$A:$M,2,FALSE))</f>
        <v>CONDULETE DE ALUMÍNIO, TIPO B, PARA ELETRODUTO DE AÇO GALVANIZADO DN 20 MM (3/4''), APARENTE - FORNECIMENTO E INSTALAÇÃO. AF_11/2016_P</v>
      </c>
      <c r="E728" s="41" t="str">
        <f>IF(ISNUMBER(SEARCH("Com",B728)),VLOOKUP(B728,'[10]COMP.BG'!$A:$N,5,FALSE),VLOOKUP(B728,[10]SINAPI!$A:$M,4,FALSE))</f>
        <v>UN</v>
      </c>
      <c r="F728" s="42">
        <v>27</v>
      </c>
      <c r="G728" s="133" t="str">
        <f>IF(ISNUMBER(SEARCH("COM",B728)),VLOOKUP(B728,'[10]COMP.BG'!$A:$M,13,FALSE),VLOOKUP(B728,[10]SINAPI!A:M,7,FALSE))</f>
        <v>17,10</v>
      </c>
      <c r="H728" s="133" t="str">
        <f>IF(ISNUMBER(SEARCH("COM",B728)),VLOOKUP(B728,'[10]COMP.BG'!$A:$N,14,FALSE),VLOOKUP(B728,[10]SINAPI!A:N,6,FALSE))</f>
        <v>14,61</v>
      </c>
      <c r="I728" s="42">
        <f t="shared" si="534"/>
        <v>461.7</v>
      </c>
      <c r="J728" s="42">
        <f t="shared" si="535"/>
        <v>394.47</v>
      </c>
      <c r="K728" s="42">
        <f t="shared" si="536"/>
        <v>856.17000000000007</v>
      </c>
      <c r="L728" s="42">
        <f t="shared" si="537"/>
        <v>202.48</v>
      </c>
      <c r="M728" s="42">
        <f t="shared" si="538"/>
        <v>1058.6500000000001</v>
      </c>
      <c r="N728" s="102">
        <f t="shared" si="528"/>
        <v>1.0586500021172994E-2</v>
      </c>
    </row>
    <row r="729" spans="1:14" ht="25.5" x14ac:dyDescent="0.2">
      <c r="A729" s="228" t="s">
        <v>1496</v>
      </c>
      <c r="B729" s="119">
        <v>95780</v>
      </c>
      <c r="C729" s="98" t="s">
        <v>192</v>
      </c>
      <c r="D729" s="199" t="str">
        <f>IF(ISNUMBER(SEARCH("Com",B729)),VLOOKUP(B729,'[10]COMP.BG'!$A:$N,3,FALSE),VLOOKUP(B729,[10]SINAPI!$A:$M,2,FALSE))</f>
        <v>CONDULETE DE ALUMÍNIO, TIPO B, PARA ELETRODUTO DE AÇO GALVANIZADO DN 25 MM (1''), APARENTE - FORNECIMENTO E INSTALAÇÃO. AF_11/2016_P</v>
      </c>
      <c r="E729" s="41" t="str">
        <f>IF(ISNUMBER(SEARCH("Com",B729)),VLOOKUP(B729,'[10]COMP.BG'!$A:$N,5,FALSE),VLOOKUP(B729,[10]SINAPI!$A:$M,4,FALSE))</f>
        <v>UN</v>
      </c>
      <c r="F729" s="42">
        <v>27</v>
      </c>
      <c r="G729" s="133" t="str">
        <f>IF(ISNUMBER(SEARCH("COM",B729)),VLOOKUP(B729,'[10]COMP.BG'!$A:$M,13,FALSE),VLOOKUP(B729,[10]SINAPI!A:M,7,FALSE))</f>
        <v>20,53</v>
      </c>
      <c r="H729" s="133" t="str">
        <f>IF(ISNUMBER(SEARCH("COM",B729)),VLOOKUP(B729,'[10]COMP.BG'!$A:$N,14,FALSE),VLOOKUP(B729,[10]SINAPI!A:N,6,FALSE))</f>
        <v>15,18</v>
      </c>
      <c r="I729" s="42">
        <f t="shared" si="534"/>
        <v>554.30999999999995</v>
      </c>
      <c r="J729" s="42">
        <f t="shared" si="535"/>
        <v>409.86</v>
      </c>
      <c r="K729" s="42">
        <f t="shared" si="536"/>
        <v>964.17</v>
      </c>
      <c r="L729" s="42">
        <f t="shared" si="537"/>
        <v>228.03</v>
      </c>
      <c r="M729" s="42">
        <f t="shared" si="538"/>
        <v>1192.2</v>
      </c>
      <c r="N729" s="102">
        <f t="shared" si="528"/>
        <v>1.1922000023843993E-2</v>
      </c>
    </row>
    <row r="730" spans="1:14" ht="25.5" x14ac:dyDescent="0.2">
      <c r="A730" s="228" t="s">
        <v>505</v>
      </c>
      <c r="B730" s="119">
        <v>95778</v>
      </c>
      <c r="C730" s="98" t="s">
        <v>192</v>
      </c>
      <c r="D730" s="199" t="str">
        <f>IF(ISNUMBER(SEARCH("Com",B730)),VLOOKUP(B730,'[10]COMP.BG'!$A:$N,3,FALSE),VLOOKUP(B730,[10]SINAPI!$A:$M,2,FALSE))</f>
        <v>CONDULETE DE ALUMÍNIO, TIPO C, PARA ELETRODUTO DE AÇO GALVANIZADO DN 20 MM (3/4''), APARENTE - FORNECIMENTO E INSTALAÇÃO. AF_11/2016_P</v>
      </c>
      <c r="E730" s="41" t="str">
        <f>IF(ISNUMBER(SEARCH("Com",B730)),VLOOKUP(B730,'[10]COMP.BG'!$A:$N,5,FALSE),VLOOKUP(B730,[10]SINAPI!$A:$M,4,FALSE))</f>
        <v>UN</v>
      </c>
      <c r="F730" s="42">
        <v>27</v>
      </c>
      <c r="G730" s="133" t="str">
        <f>IF(ISNUMBER(SEARCH("COM",B730)),VLOOKUP(B730,'[10]COMP.BG'!$A:$M,13,FALSE),VLOOKUP(B730,[10]SINAPI!A:M,7,FALSE))</f>
        <v>17,79</v>
      </c>
      <c r="H730" s="133" t="str">
        <f>IF(ISNUMBER(SEARCH("COM",B730)),VLOOKUP(B730,'[10]COMP.BG'!$A:$N,14,FALSE),VLOOKUP(B730,[10]SINAPI!A:N,6,FALSE))</f>
        <v>14,61</v>
      </c>
      <c r="I730" s="42">
        <f t="shared" si="534"/>
        <v>480.33</v>
      </c>
      <c r="J730" s="42">
        <f t="shared" si="535"/>
        <v>394.47</v>
      </c>
      <c r="K730" s="42">
        <f t="shared" si="536"/>
        <v>874.8</v>
      </c>
      <c r="L730" s="42">
        <f t="shared" si="537"/>
        <v>206.89</v>
      </c>
      <c r="M730" s="42">
        <f t="shared" si="538"/>
        <v>1081.69</v>
      </c>
      <c r="N730" s="102">
        <f t="shared" ref="N730:N761" si="539">M730/$M$1018*100</f>
        <v>1.0816900021633793E-2</v>
      </c>
    </row>
    <row r="731" spans="1:14" ht="25.5" x14ac:dyDescent="0.2">
      <c r="A731" s="228" t="s">
        <v>1497</v>
      </c>
      <c r="B731" s="119">
        <v>95781</v>
      </c>
      <c r="C731" s="98" t="s">
        <v>192</v>
      </c>
      <c r="D731" s="199" t="str">
        <f>IF(ISNUMBER(SEARCH("Com",B731)),VLOOKUP(B731,'[10]COMP.BG'!$A:$N,3,FALSE),VLOOKUP(B731,[10]SINAPI!$A:$M,2,FALSE))</f>
        <v>CONDULETE DE ALUMÍNIO, TIPO C, PARA ELETRODUTO DE AÇO GALVANIZADO DN 25 MM (1''), APARENTE - FORNECIMENTO E INSTALAÇÃO. AF_11/2016_P</v>
      </c>
      <c r="E731" s="41" t="str">
        <f>IF(ISNUMBER(SEARCH("Com",B731)),VLOOKUP(B731,'[10]COMP.BG'!$A:$N,5,FALSE),VLOOKUP(B731,[10]SINAPI!$A:$M,4,FALSE))</f>
        <v>UN</v>
      </c>
      <c r="F731" s="42">
        <v>27</v>
      </c>
      <c r="G731" s="133" t="str">
        <f>IF(ISNUMBER(SEARCH("COM",B731)),VLOOKUP(B731,'[10]COMP.BG'!$A:$M,13,FALSE),VLOOKUP(B731,[10]SINAPI!A:M,7,FALSE))</f>
        <v>21,05</v>
      </c>
      <c r="H731" s="133" t="str">
        <f>IF(ISNUMBER(SEARCH("COM",B731)),VLOOKUP(B731,'[10]COMP.BG'!$A:$N,14,FALSE),VLOOKUP(B731,[10]SINAPI!A:N,6,FALSE))</f>
        <v>15,18</v>
      </c>
      <c r="I731" s="42">
        <f t="shared" si="534"/>
        <v>568.35</v>
      </c>
      <c r="J731" s="42">
        <f t="shared" si="535"/>
        <v>409.86</v>
      </c>
      <c r="K731" s="42">
        <f t="shared" si="536"/>
        <v>978.21</v>
      </c>
      <c r="L731" s="42">
        <f t="shared" si="537"/>
        <v>231.35</v>
      </c>
      <c r="M731" s="42">
        <f t="shared" si="538"/>
        <v>1209.56</v>
      </c>
      <c r="N731" s="102">
        <f t="shared" si="539"/>
        <v>1.2095600024191192E-2</v>
      </c>
    </row>
    <row r="732" spans="1:14" ht="25.5" x14ac:dyDescent="0.2">
      <c r="A732" s="228" t="s">
        <v>506</v>
      </c>
      <c r="B732" s="119">
        <v>95782</v>
      </c>
      <c r="C732" s="98" t="s">
        <v>192</v>
      </c>
      <c r="D732" s="199" t="str">
        <f>IF(ISNUMBER(SEARCH("Com",B732)),VLOOKUP(B732,'[10]COMP.BG'!$A:$N,3,FALSE),VLOOKUP(B732,[10]SINAPI!$A:$M,2,FALSE))</f>
        <v>CONDULETE DE ALUMÍNIO, TIPO E, ELETRODUTO DE AÇO GALVANIZADO DN 25 MM (1''), APARENTE - FORNECIMENTO E INSTALAÇÃO. AF_11/2016_P</v>
      </c>
      <c r="E732" s="41" t="str">
        <f>IF(ISNUMBER(SEARCH("Com",B732)),VLOOKUP(B732,'[10]COMP.BG'!$A:$N,5,FALSE),VLOOKUP(B732,[10]SINAPI!$A:$M,4,FALSE))</f>
        <v>UN</v>
      </c>
      <c r="F732" s="42">
        <v>27</v>
      </c>
      <c r="G732" s="133" t="str">
        <f>IF(ISNUMBER(SEARCH("COM",B732)),VLOOKUP(B732,'[10]COMP.BG'!$A:$M,13,FALSE),VLOOKUP(B732,[10]SINAPI!A:M,7,FALSE))</f>
        <v>22,39</v>
      </c>
      <c r="H732" s="133" t="str">
        <f>IF(ISNUMBER(SEARCH("COM",B732)),VLOOKUP(B732,'[10]COMP.BG'!$A:$N,14,FALSE),VLOOKUP(B732,[10]SINAPI!A:N,6,FALSE))</f>
        <v>15,18</v>
      </c>
      <c r="I732" s="42">
        <f t="shared" si="534"/>
        <v>604.53</v>
      </c>
      <c r="J732" s="42">
        <f t="shared" si="535"/>
        <v>409.86</v>
      </c>
      <c r="K732" s="42">
        <f t="shared" si="536"/>
        <v>1014.39</v>
      </c>
      <c r="L732" s="42">
        <f t="shared" si="537"/>
        <v>239.9</v>
      </c>
      <c r="M732" s="42">
        <f t="shared" si="538"/>
        <v>1254.29</v>
      </c>
      <c r="N732" s="102">
        <f t="shared" si="539"/>
        <v>1.254290002508579E-2</v>
      </c>
    </row>
    <row r="733" spans="1:14" ht="25.5" x14ac:dyDescent="0.2">
      <c r="A733" s="228" t="s">
        <v>507</v>
      </c>
      <c r="B733" s="119">
        <v>95779</v>
      </c>
      <c r="C733" s="98" t="s">
        <v>192</v>
      </c>
      <c r="D733" s="199" t="str">
        <f>IF(ISNUMBER(SEARCH("Com",B733)),VLOOKUP(B733,'[10]COMP.BG'!$A:$N,3,FALSE),VLOOKUP(B733,[10]SINAPI!$A:$M,2,FALSE))</f>
        <v>CONDULETE DE ALUMÍNIO, TIPO E, PARA ELETRODUTO DE AÇO GALVANIZADO DN 20 MM (3/4''), APARENTE - FORNECIMENTO E INSTALAÇÃO. AF_11/2016_P</v>
      </c>
      <c r="E733" s="41" t="str">
        <f>IF(ISNUMBER(SEARCH("Com",B733)),VLOOKUP(B733,'[10]COMP.BG'!$A:$N,5,FALSE),VLOOKUP(B733,[10]SINAPI!$A:$M,4,FALSE))</f>
        <v>UN</v>
      </c>
      <c r="F733" s="42">
        <v>27</v>
      </c>
      <c r="G733" s="133" t="str">
        <f>IF(ISNUMBER(SEARCH("COM",B733)),VLOOKUP(B733,'[10]COMP.BG'!$A:$M,13,FALSE),VLOOKUP(B733,[10]SINAPI!A:M,7,FALSE))</f>
        <v>15,48</v>
      </c>
      <c r="H733" s="133" t="str">
        <f>IF(ISNUMBER(SEARCH("COM",B733)),VLOOKUP(B733,'[10]COMP.BG'!$A:$N,14,FALSE),VLOOKUP(B733,[10]SINAPI!A:N,6,FALSE))</f>
        <v>14,61</v>
      </c>
      <c r="I733" s="42">
        <f t="shared" si="534"/>
        <v>417.96</v>
      </c>
      <c r="J733" s="42">
        <f t="shared" si="535"/>
        <v>394.47</v>
      </c>
      <c r="K733" s="42">
        <f t="shared" si="536"/>
        <v>812.43000000000006</v>
      </c>
      <c r="L733" s="42">
        <f t="shared" si="537"/>
        <v>192.14</v>
      </c>
      <c r="M733" s="42">
        <f t="shared" si="538"/>
        <v>1004.57</v>
      </c>
      <c r="N733" s="102">
        <f t="shared" si="539"/>
        <v>1.0045700020091395E-2</v>
      </c>
    </row>
    <row r="734" spans="1:14" ht="25.5" x14ac:dyDescent="0.2">
      <c r="A734" s="228" t="s">
        <v>508</v>
      </c>
      <c r="B734" s="119">
        <v>95785</v>
      </c>
      <c r="C734" s="98" t="s">
        <v>192</v>
      </c>
      <c r="D734" s="199" t="str">
        <f>IF(ISNUMBER(SEARCH("Com",B734)),VLOOKUP(B734,'[10]COMP.BG'!$A:$N,3,FALSE),VLOOKUP(B734,[10]SINAPI!$A:$M,2,FALSE))</f>
        <v>CONDULETE DE ALUMÍNIO, TIPO E, PARA ELETRODUTO DE AÇO GALVANIZADO DN 32 MM (1 1/4''), APARENTE - FORNECIMENTO E INSTALAÇÃO. AF_11/2016_P</v>
      </c>
      <c r="E734" s="41" t="str">
        <f>IF(ISNUMBER(SEARCH("Com",B734)),VLOOKUP(B734,'[10]COMP.BG'!$A:$N,5,FALSE),VLOOKUP(B734,[10]SINAPI!$A:$M,4,FALSE))</f>
        <v>UN</v>
      </c>
      <c r="F734" s="42">
        <v>27</v>
      </c>
      <c r="G734" s="133" t="str">
        <f>IF(ISNUMBER(SEARCH("COM",B734)),VLOOKUP(B734,'[10]COMP.BG'!$A:$M,13,FALSE),VLOOKUP(B734,[10]SINAPI!A:M,7,FALSE))</f>
        <v>26,44</v>
      </c>
      <c r="H734" s="133" t="str">
        <f>IF(ISNUMBER(SEARCH("COM",B734)),VLOOKUP(B734,'[10]COMP.BG'!$A:$N,14,FALSE),VLOOKUP(B734,[10]SINAPI!A:N,6,FALSE))</f>
        <v>15,98</v>
      </c>
      <c r="I734" s="42">
        <f t="shared" si="534"/>
        <v>713.88</v>
      </c>
      <c r="J734" s="42">
        <f t="shared" si="535"/>
        <v>431.46</v>
      </c>
      <c r="K734" s="42">
        <f t="shared" si="536"/>
        <v>1145.3399999999999</v>
      </c>
      <c r="L734" s="42">
        <f t="shared" si="537"/>
        <v>270.87</v>
      </c>
      <c r="M734" s="42">
        <f t="shared" si="538"/>
        <v>1416.21</v>
      </c>
      <c r="N734" s="102">
        <f t="shared" si="539"/>
        <v>1.4162100028324191E-2</v>
      </c>
    </row>
    <row r="735" spans="1:14" ht="25.5" x14ac:dyDescent="0.2">
      <c r="A735" s="228" t="s">
        <v>509</v>
      </c>
      <c r="B735" s="119">
        <v>95787</v>
      </c>
      <c r="C735" s="98" t="s">
        <v>192</v>
      </c>
      <c r="D735" s="199" t="str">
        <f>IF(ISNUMBER(SEARCH("Com",B735)),VLOOKUP(B735,'[10]COMP.BG'!$A:$N,3,FALSE),VLOOKUP(B735,[10]SINAPI!$A:$M,2,FALSE))</f>
        <v>CONDULETE DE ALUMÍNIO, TIPO LR, PARA ELETRODUTO DE AÇO GALVANIZADO DN 20 MM (3/4''), APARENTE - FORNECIMENTO E INSTALAÇÃO. AF_11/2016_P</v>
      </c>
      <c r="E735" s="41" t="str">
        <f>IF(ISNUMBER(SEARCH("Com",B735)),VLOOKUP(B735,'[10]COMP.BG'!$A:$N,5,FALSE),VLOOKUP(B735,[10]SINAPI!$A:$M,4,FALSE))</f>
        <v>UN</v>
      </c>
      <c r="F735" s="42">
        <v>27</v>
      </c>
      <c r="G735" s="133" t="str">
        <f>IF(ISNUMBER(SEARCH("COM",B735)),VLOOKUP(B735,'[10]COMP.BG'!$A:$M,13,FALSE),VLOOKUP(B735,[10]SINAPI!A:M,7,FALSE))</f>
        <v>16,32</v>
      </c>
      <c r="H735" s="133" t="str">
        <f>IF(ISNUMBER(SEARCH("COM",B735)),VLOOKUP(B735,'[10]COMP.BG'!$A:$N,14,FALSE),VLOOKUP(B735,[10]SINAPI!A:N,6,FALSE))</f>
        <v>16,03</v>
      </c>
      <c r="I735" s="42">
        <f t="shared" si="534"/>
        <v>440.64</v>
      </c>
      <c r="J735" s="42">
        <f t="shared" si="535"/>
        <v>432.81</v>
      </c>
      <c r="K735" s="42">
        <f t="shared" si="536"/>
        <v>873.45</v>
      </c>
      <c r="L735" s="42">
        <f t="shared" si="537"/>
        <v>206.57</v>
      </c>
      <c r="M735" s="42">
        <f t="shared" si="538"/>
        <v>1080.02</v>
      </c>
      <c r="N735" s="102">
        <f t="shared" si="539"/>
        <v>1.0800200021600393E-2</v>
      </c>
    </row>
    <row r="736" spans="1:14" ht="25.5" x14ac:dyDescent="0.2">
      <c r="A736" s="228" t="s">
        <v>510</v>
      </c>
      <c r="B736" s="119">
        <v>95789</v>
      </c>
      <c r="C736" s="98" t="s">
        <v>192</v>
      </c>
      <c r="D736" s="199" t="str">
        <f>IF(ISNUMBER(SEARCH("Com",B736)),VLOOKUP(B736,'[10]COMP.BG'!$A:$N,3,FALSE),VLOOKUP(B736,[10]SINAPI!$A:$M,2,FALSE))</f>
        <v>CONDULETE DE ALUMÍNIO, TIPO LR, PARA ELETRODUTO DE AÇO GALVANIZADO DN 25 MM (1''), APARENTE - FORNECIMENTO E INSTALAÇÃO. AF_11/2016_P</v>
      </c>
      <c r="E736" s="41" t="str">
        <f>IF(ISNUMBER(SEARCH("Com",B736)),VLOOKUP(B736,'[10]COMP.BG'!$A:$N,5,FALSE),VLOOKUP(B736,[10]SINAPI!$A:$M,4,FALSE))</f>
        <v>UN</v>
      </c>
      <c r="F736" s="42">
        <v>27</v>
      </c>
      <c r="G736" s="133" t="str">
        <f>IF(ISNUMBER(SEARCH("COM",B736)),VLOOKUP(B736,'[10]COMP.BG'!$A:$M,13,FALSE),VLOOKUP(B736,[10]SINAPI!A:M,7,FALSE))</f>
        <v>22,46</v>
      </c>
      <c r="H736" s="133" t="str">
        <f>IF(ISNUMBER(SEARCH("COM",B736)),VLOOKUP(B736,'[10]COMP.BG'!$A:$N,14,FALSE),VLOOKUP(B736,[10]SINAPI!A:N,6,FALSE))</f>
        <v>16,92</v>
      </c>
      <c r="I736" s="42">
        <f t="shared" si="534"/>
        <v>606.41999999999996</v>
      </c>
      <c r="J736" s="42">
        <f t="shared" si="535"/>
        <v>456.84</v>
      </c>
      <c r="K736" s="42">
        <f t="shared" si="536"/>
        <v>1063.26</v>
      </c>
      <c r="L736" s="42">
        <f t="shared" si="537"/>
        <v>251.46</v>
      </c>
      <c r="M736" s="42">
        <f t="shared" si="538"/>
        <v>1314.72</v>
      </c>
      <c r="N736" s="102">
        <f t="shared" si="539"/>
        <v>1.3147200026294393E-2</v>
      </c>
    </row>
    <row r="737" spans="1:14" ht="25.5" x14ac:dyDescent="0.2">
      <c r="A737" s="228" t="s">
        <v>511</v>
      </c>
      <c r="B737" s="119">
        <v>95789</v>
      </c>
      <c r="C737" s="98" t="s">
        <v>192</v>
      </c>
      <c r="D737" s="199" t="str">
        <f>IF(ISNUMBER(SEARCH("Com",B737)),VLOOKUP(B737,'[10]COMP.BG'!$A:$N,3,FALSE),VLOOKUP(B737,[10]SINAPI!$A:$M,2,FALSE))</f>
        <v>CONDULETE DE ALUMÍNIO, TIPO LR, PARA ELETRODUTO DE AÇO GALVANIZADO DN 25 MM (1''), APARENTE - FORNECIMENTO E INSTALAÇÃO. AF_11/2016_P</v>
      </c>
      <c r="E737" s="41" t="str">
        <f>IF(ISNUMBER(SEARCH("Com",B737)),VLOOKUP(B737,'[10]COMP.BG'!$A:$N,5,FALSE),VLOOKUP(B737,[10]SINAPI!$A:$M,4,FALSE))</f>
        <v>UN</v>
      </c>
      <c r="F737" s="42">
        <v>27</v>
      </c>
      <c r="G737" s="133" t="str">
        <f>IF(ISNUMBER(SEARCH("COM",B737)),VLOOKUP(B737,'[10]COMP.BG'!$A:$M,13,FALSE),VLOOKUP(B737,[10]SINAPI!A:M,7,FALSE))</f>
        <v>22,46</v>
      </c>
      <c r="H737" s="133" t="str">
        <f>IF(ISNUMBER(SEARCH("COM",B737)),VLOOKUP(B737,'[10]COMP.BG'!$A:$N,14,FALSE),VLOOKUP(B737,[10]SINAPI!A:N,6,FALSE))</f>
        <v>16,92</v>
      </c>
      <c r="I737" s="42">
        <f t="shared" si="534"/>
        <v>606.41999999999996</v>
      </c>
      <c r="J737" s="42">
        <f t="shared" si="535"/>
        <v>456.84</v>
      </c>
      <c r="K737" s="42">
        <f t="shared" si="536"/>
        <v>1063.26</v>
      </c>
      <c r="L737" s="42">
        <f t="shared" si="537"/>
        <v>251.46</v>
      </c>
      <c r="M737" s="42">
        <f t="shared" si="538"/>
        <v>1314.72</v>
      </c>
      <c r="N737" s="102">
        <f t="shared" si="539"/>
        <v>1.3147200026294393E-2</v>
      </c>
    </row>
    <row r="738" spans="1:14" ht="25.5" x14ac:dyDescent="0.2">
      <c r="A738" s="228" t="s">
        <v>512</v>
      </c>
      <c r="B738" s="119">
        <v>95797</v>
      </c>
      <c r="C738" s="98" t="s">
        <v>192</v>
      </c>
      <c r="D738" s="199" t="str">
        <f>IF(ISNUMBER(SEARCH("Com",B738)),VLOOKUP(B738,'[10]COMP.BG'!$A:$N,3,FALSE),VLOOKUP(B738,[10]SINAPI!$A:$M,2,FALSE))</f>
        <v>CONDULETE DE ALUMÍNIO, TIPO T, PARA ELETRODUTO DE AÇO GALVANIZADO DN 32 MM (1 1/4''), APARENTE - FORNECIMENTO E INSTALAÇÃO. AF_11/2016_P</v>
      </c>
      <c r="E738" s="41" t="str">
        <f>IF(ISNUMBER(SEARCH("Com",B738)),VLOOKUP(B738,'[10]COMP.BG'!$A:$N,5,FALSE),VLOOKUP(B738,[10]SINAPI!$A:$M,4,FALSE))</f>
        <v>UN</v>
      </c>
      <c r="F738" s="42">
        <v>27</v>
      </c>
      <c r="G738" s="133" t="str">
        <f>IF(ISNUMBER(SEARCH("COM",B738)),VLOOKUP(B738,'[10]COMP.BG'!$A:$M,13,FALSE),VLOOKUP(B738,[10]SINAPI!A:M,7,FALSE))</f>
        <v>36,30</v>
      </c>
      <c r="H738" s="133" t="str">
        <f>IF(ISNUMBER(SEARCH("COM",B738)),VLOOKUP(B738,'[10]COMP.BG'!$A:$N,14,FALSE),VLOOKUP(B738,[10]SINAPI!A:N,6,FALSE))</f>
        <v>21,77</v>
      </c>
      <c r="I738" s="42">
        <f t="shared" si="534"/>
        <v>980.1</v>
      </c>
      <c r="J738" s="42">
        <f t="shared" si="535"/>
        <v>587.79</v>
      </c>
      <c r="K738" s="42">
        <f t="shared" si="536"/>
        <v>1567.8899999999999</v>
      </c>
      <c r="L738" s="42">
        <f t="shared" si="537"/>
        <v>370.81</v>
      </c>
      <c r="M738" s="42">
        <f t="shared" si="538"/>
        <v>1938.6999999999998</v>
      </c>
      <c r="N738" s="102">
        <f t="shared" si="539"/>
        <v>1.9387000038773989E-2</v>
      </c>
    </row>
    <row r="739" spans="1:14" ht="25.5" x14ac:dyDescent="0.2">
      <c r="A739" s="228" t="s">
        <v>513</v>
      </c>
      <c r="B739" s="119">
        <v>95801</v>
      </c>
      <c r="C739" s="98" t="s">
        <v>192</v>
      </c>
      <c r="D739" s="199" t="str">
        <f>IF(ISNUMBER(SEARCH("Com",B739)),VLOOKUP(B739,'[10]COMP.BG'!$A:$N,3,FALSE),VLOOKUP(B739,[10]SINAPI!$A:$M,2,FALSE))</f>
        <v>CONDULETE DE ALUMÍNIO, TIPO X, PARA ELETRODUTO DE AÇO GALVANIZADO DN 20 MM (3/4''), APARENTE - FORNECIMENTO E INSTALAÇÃO. AF_11/2016_P</v>
      </c>
      <c r="E739" s="41" t="str">
        <f>IF(ISNUMBER(SEARCH("Com",B739)),VLOOKUP(B739,'[10]COMP.BG'!$A:$N,5,FALSE),VLOOKUP(B739,[10]SINAPI!$A:$M,4,FALSE))</f>
        <v>UN</v>
      </c>
      <c r="F739" s="42">
        <v>27</v>
      </c>
      <c r="G739" s="133" t="str">
        <f>IF(ISNUMBER(SEARCH("COM",B739)),VLOOKUP(B739,'[10]COMP.BG'!$A:$M,13,FALSE),VLOOKUP(B739,[10]SINAPI!A:M,7,FALSE))</f>
        <v>23,47</v>
      </c>
      <c r="H739" s="133" t="str">
        <f>IF(ISNUMBER(SEARCH("COM",B739)),VLOOKUP(B739,'[10]COMP.BG'!$A:$N,14,FALSE),VLOOKUP(B739,[10]SINAPI!A:N,6,FALSE))</f>
        <v>21,12</v>
      </c>
      <c r="I739" s="42">
        <f t="shared" si="534"/>
        <v>633.69000000000005</v>
      </c>
      <c r="J739" s="42">
        <f t="shared" si="535"/>
        <v>570.24</v>
      </c>
      <c r="K739" s="42">
        <f t="shared" si="536"/>
        <v>1203.93</v>
      </c>
      <c r="L739" s="42">
        <f t="shared" si="537"/>
        <v>284.73</v>
      </c>
      <c r="M739" s="42">
        <f t="shared" si="538"/>
        <v>1488.66</v>
      </c>
      <c r="N739" s="102">
        <f t="shared" si="539"/>
        <v>1.4886600029773191E-2</v>
      </c>
    </row>
    <row r="740" spans="1:14" ht="25.5" x14ac:dyDescent="0.2">
      <c r="A740" s="228" t="s">
        <v>514</v>
      </c>
      <c r="B740" s="119">
        <v>95802</v>
      </c>
      <c r="C740" s="98" t="s">
        <v>192</v>
      </c>
      <c r="D740" s="199" t="str">
        <f>IF(ISNUMBER(SEARCH("Com",B740)),VLOOKUP(B740,'[10]COMP.BG'!$A:$N,3,FALSE),VLOOKUP(B740,[10]SINAPI!$A:$M,2,FALSE))</f>
        <v>CONDULETE DE ALUMÍNIO, TIPO X, PARA ELETRODUTO DE AÇO GALVANIZADO DN 25 MM (1''), APARENTE - FORNECIMENTO E INSTALAÇÃO. AF_11/2016_P</v>
      </c>
      <c r="E740" s="41" t="str">
        <f>IF(ISNUMBER(SEARCH("Com",B740)),VLOOKUP(B740,'[10]COMP.BG'!$A:$N,5,FALSE),VLOOKUP(B740,[10]SINAPI!$A:$M,4,FALSE))</f>
        <v>UN</v>
      </c>
      <c r="F740" s="42">
        <v>27</v>
      </c>
      <c r="G740" s="133" t="str">
        <f>IF(ISNUMBER(SEARCH("COM",B740)),VLOOKUP(B740,'[10]COMP.BG'!$A:$M,13,FALSE),VLOOKUP(B740,[10]SINAPI!A:M,7,FALSE))</f>
        <v>26,70</v>
      </c>
      <c r="H740" s="133" t="str">
        <f>IF(ISNUMBER(SEARCH("COM",B740)),VLOOKUP(B740,'[10]COMP.BG'!$A:$N,14,FALSE),VLOOKUP(B740,[10]SINAPI!A:N,6,FALSE))</f>
        <v>22,90</v>
      </c>
      <c r="I740" s="42">
        <f t="shared" si="534"/>
        <v>720.9</v>
      </c>
      <c r="J740" s="42">
        <f t="shared" si="535"/>
        <v>618.29999999999995</v>
      </c>
      <c r="K740" s="42">
        <f t="shared" si="536"/>
        <v>1339.1999999999998</v>
      </c>
      <c r="L740" s="42">
        <f t="shared" si="537"/>
        <v>316.72000000000003</v>
      </c>
      <c r="M740" s="42">
        <f t="shared" si="538"/>
        <v>1655.9199999999998</v>
      </c>
      <c r="N740" s="102">
        <f t="shared" si="539"/>
        <v>1.655920003311839E-2</v>
      </c>
    </row>
    <row r="741" spans="1:14" ht="25.5" x14ac:dyDescent="0.2">
      <c r="A741" s="228" t="s">
        <v>515</v>
      </c>
      <c r="B741" s="119">
        <v>95803</v>
      </c>
      <c r="C741" s="98" t="s">
        <v>192</v>
      </c>
      <c r="D741" s="199" t="str">
        <f>IF(ISNUMBER(SEARCH("Com",B741)),VLOOKUP(B741,'[10]COMP.BG'!$A:$N,3,FALSE),VLOOKUP(B741,[10]SINAPI!$A:$M,2,FALSE))</f>
        <v>CONDULETE DE ALUMÍNIO, TIPO X, PARA ELETRODUTO DE AÇO GALVANIZADO DN 32 MM (1 1/4''), APARENTE - FORNECIMENTO E INSTALAÇÃO. AF_11/2016_P</v>
      </c>
      <c r="E741" s="41" t="str">
        <f>IF(ISNUMBER(SEARCH("Com",B741)),VLOOKUP(B741,'[10]COMP.BG'!$A:$N,5,FALSE),VLOOKUP(B741,[10]SINAPI!$A:$M,4,FALSE))</f>
        <v>UN</v>
      </c>
      <c r="F741" s="42">
        <v>27</v>
      </c>
      <c r="G741" s="133" t="str">
        <f>IF(ISNUMBER(SEARCH("COM",B741)),VLOOKUP(B741,'[10]COMP.BG'!$A:$M,13,FALSE),VLOOKUP(B741,[10]SINAPI!A:M,7,FALSE))</f>
        <v>39,22</v>
      </c>
      <c r="H741" s="133" t="str">
        <f>IF(ISNUMBER(SEARCH("COM",B741)),VLOOKUP(B741,'[10]COMP.BG'!$A:$N,14,FALSE),VLOOKUP(B741,[10]SINAPI!A:N,6,FALSE))</f>
        <v>25,39</v>
      </c>
      <c r="I741" s="42">
        <f t="shared" si="534"/>
        <v>1058.94</v>
      </c>
      <c r="J741" s="42">
        <f t="shared" si="535"/>
        <v>685.53</v>
      </c>
      <c r="K741" s="42">
        <f t="shared" si="536"/>
        <v>1744.47</v>
      </c>
      <c r="L741" s="42">
        <f t="shared" si="537"/>
        <v>412.57</v>
      </c>
      <c r="M741" s="42">
        <f t="shared" si="538"/>
        <v>2157.04</v>
      </c>
      <c r="N741" s="102">
        <f t="shared" si="539"/>
        <v>2.1570400043140786E-2</v>
      </c>
    </row>
    <row r="742" spans="1:14" ht="25.5" x14ac:dyDescent="0.2">
      <c r="A742" s="228" t="s">
        <v>516</v>
      </c>
      <c r="B742" s="119">
        <v>95805</v>
      </c>
      <c r="C742" s="98" t="s">
        <v>192</v>
      </c>
      <c r="D742" s="199" t="str">
        <f>IF(ISNUMBER(SEARCH("Com",B742)),VLOOKUP(B742,'[10]COMP.BG'!$A:$N,3,FALSE),VLOOKUP(B742,[10]SINAPI!$A:$M,2,FALSE))</f>
        <v>CONDULETE DE PVC, TIPO B, PARA ELETRODUTO DE PVC SOLDÁVEL DN 25 MM (3/4''), APARENTE - FORNECIMENTO E INSTALAÇÃO. AF_11/2016</v>
      </c>
      <c r="E742" s="41" t="str">
        <f>IF(ISNUMBER(SEARCH("Com",B742)),VLOOKUP(B742,'[10]COMP.BG'!$A:$N,5,FALSE),VLOOKUP(B742,[10]SINAPI!$A:$M,4,FALSE))</f>
        <v>UN</v>
      </c>
      <c r="F742" s="42">
        <v>27</v>
      </c>
      <c r="G742" s="133" t="str">
        <f>IF(ISNUMBER(SEARCH("COM",B742)),VLOOKUP(B742,'[10]COMP.BG'!$A:$M,13,FALSE),VLOOKUP(B742,[10]SINAPI!A:M,7,FALSE))</f>
        <v>13,96</v>
      </c>
      <c r="H742" s="133" t="str">
        <f>IF(ISNUMBER(SEARCH("COM",B742)),VLOOKUP(B742,'[10]COMP.BG'!$A:$N,14,FALSE),VLOOKUP(B742,[10]SINAPI!A:N,6,FALSE))</f>
        <v>12,30</v>
      </c>
      <c r="I742" s="42">
        <f t="shared" si="534"/>
        <v>376.92</v>
      </c>
      <c r="J742" s="42">
        <f t="shared" si="535"/>
        <v>332.1</v>
      </c>
      <c r="K742" s="42">
        <f t="shared" si="536"/>
        <v>709.02</v>
      </c>
      <c r="L742" s="42">
        <f t="shared" si="537"/>
        <v>167.68</v>
      </c>
      <c r="M742" s="42">
        <f t="shared" si="538"/>
        <v>876.7</v>
      </c>
      <c r="N742" s="102">
        <f t="shared" si="539"/>
        <v>8.7670000175339938E-3</v>
      </c>
    </row>
    <row r="743" spans="1:14" ht="25.5" x14ac:dyDescent="0.2">
      <c r="A743" s="228" t="s">
        <v>517</v>
      </c>
      <c r="B743" s="119">
        <v>95811</v>
      </c>
      <c r="C743" s="98" t="s">
        <v>192</v>
      </c>
      <c r="D743" s="199" t="str">
        <f>IF(ISNUMBER(SEARCH("Com",B743)),VLOOKUP(B743,'[10]COMP.BG'!$A:$N,3,FALSE),VLOOKUP(B743,[10]SINAPI!$A:$M,2,FALSE))</f>
        <v>CONDULETE DE PVC, TIPO LB, PARA ELETRODUTO DE PVC SOLDÁVEL DN 25 MM (3/4''), APARENTE - FORNECIMENTO E INSTALAÇÃO. AF_11/2016</v>
      </c>
      <c r="E743" s="41" t="str">
        <f>IF(ISNUMBER(SEARCH("Com",B743)),VLOOKUP(B743,'[10]COMP.BG'!$A:$N,5,FALSE),VLOOKUP(B743,[10]SINAPI!$A:$M,4,FALSE))</f>
        <v>UN</v>
      </c>
      <c r="F743" s="42">
        <v>27</v>
      </c>
      <c r="G743" s="133" t="str">
        <f>IF(ISNUMBER(SEARCH("COM",B743)),VLOOKUP(B743,'[10]COMP.BG'!$A:$M,13,FALSE),VLOOKUP(B743,[10]SINAPI!A:M,7,FALSE))</f>
        <v>11,57</v>
      </c>
      <c r="H743" s="133" t="str">
        <f>IF(ISNUMBER(SEARCH("COM",B743)),VLOOKUP(B743,'[10]COMP.BG'!$A:$N,14,FALSE),VLOOKUP(B743,[10]SINAPI!A:N,6,FALSE))</f>
        <v>4,04</v>
      </c>
      <c r="I743" s="42">
        <f t="shared" si="534"/>
        <v>312.39</v>
      </c>
      <c r="J743" s="42">
        <f t="shared" si="535"/>
        <v>109.08</v>
      </c>
      <c r="K743" s="42">
        <f t="shared" si="536"/>
        <v>421.46999999999997</v>
      </c>
      <c r="L743" s="42">
        <f t="shared" si="537"/>
        <v>99.68</v>
      </c>
      <c r="M743" s="42">
        <f t="shared" si="538"/>
        <v>521.15</v>
      </c>
      <c r="N743" s="102">
        <f t="shared" si="539"/>
        <v>5.2115000104229967E-3</v>
      </c>
    </row>
    <row r="744" spans="1:14" ht="25.5" x14ac:dyDescent="0.2">
      <c r="A744" s="228" t="s">
        <v>518</v>
      </c>
      <c r="B744" s="119">
        <v>95808</v>
      </c>
      <c r="C744" s="98" t="s">
        <v>192</v>
      </c>
      <c r="D744" s="199" t="str">
        <f>IF(ISNUMBER(SEARCH("Com",B744)),VLOOKUP(B744,'[10]COMP.BG'!$A:$N,3,FALSE),VLOOKUP(B744,[10]SINAPI!$A:$M,2,FALSE))</f>
        <v>CONDULETE DE PVC, TIPO LL, PARA ELETRODUTO DE PVC SOLDÁVEL DN 25 MM (3/4''), APARENTE - FORNECIMENTO E INSTALAÇÃO. AF_11/2016</v>
      </c>
      <c r="E744" s="41" t="str">
        <f>IF(ISNUMBER(SEARCH("Com",B744)),VLOOKUP(B744,'[10]COMP.BG'!$A:$N,5,FALSE),VLOOKUP(B744,[10]SINAPI!$A:$M,4,FALSE))</f>
        <v>UN</v>
      </c>
      <c r="F744" s="42">
        <v>27</v>
      </c>
      <c r="G744" s="133" t="str">
        <f>IF(ISNUMBER(SEARCH("COM",B744)),VLOOKUP(B744,'[10]COMP.BG'!$A:$M,13,FALSE),VLOOKUP(B744,[10]SINAPI!A:M,7,FALSE))</f>
        <v>15,88</v>
      </c>
      <c r="H744" s="133" t="str">
        <f>IF(ISNUMBER(SEARCH("COM",B744)),VLOOKUP(B744,'[10]COMP.BG'!$A:$N,14,FALSE),VLOOKUP(B744,[10]SINAPI!A:N,6,FALSE))</f>
        <v>14,98</v>
      </c>
      <c r="I744" s="42">
        <f t="shared" si="534"/>
        <v>428.76</v>
      </c>
      <c r="J744" s="42">
        <f t="shared" si="535"/>
        <v>404.46</v>
      </c>
      <c r="K744" s="42">
        <f t="shared" si="536"/>
        <v>833.22</v>
      </c>
      <c r="L744" s="42">
        <f t="shared" si="537"/>
        <v>197.06</v>
      </c>
      <c r="M744" s="42">
        <f t="shared" si="538"/>
        <v>1030.28</v>
      </c>
      <c r="N744" s="102">
        <f t="shared" si="539"/>
        <v>1.0302800020605593E-2</v>
      </c>
    </row>
    <row r="745" spans="1:14" ht="25.5" x14ac:dyDescent="0.2">
      <c r="A745" s="228" t="s">
        <v>519</v>
      </c>
      <c r="B745" s="119">
        <v>95814</v>
      </c>
      <c r="C745" s="98" t="s">
        <v>192</v>
      </c>
      <c r="D745" s="199" t="str">
        <f>IF(ISNUMBER(SEARCH("Com",B745)),VLOOKUP(B745,'[10]COMP.BG'!$A:$N,3,FALSE),VLOOKUP(B745,[10]SINAPI!$A:$M,2,FALSE))</f>
        <v>CONDULETE DE PVC, TIPO TB, PARA ELETRODUTO DE PVC SOLDÁVEL DN 25 MM (3/4''), APARENTE - FORNECIMENTO E INSTALAÇÃO. AF_11/2016</v>
      </c>
      <c r="E745" s="41" t="str">
        <f>IF(ISNUMBER(SEARCH("Com",B745)),VLOOKUP(B745,'[10]COMP.BG'!$A:$N,5,FALSE),VLOOKUP(B745,[10]SINAPI!$A:$M,4,FALSE))</f>
        <v>UN</v>
      </c>
      <c r="F745" s="42">
        <v>27</v>
      </c>
      <c r="G745" s="133" t="str">
        <f>IF(ISNUMBER(SEARCH("COM",B745)),VLOOKUP(B745,'[10]COMP.BG'!$A:$M,13,FALSE),VLOOKUP(B745,[10]SINAPI!A:M,7,FALSE))</f>
        <v>13,34</v>
      </c>
      <c r="H745" s="133" t="str">
        <f>IF(ISNUMBER(SEARCH("COM",B745)),VLOOKUP(B745,'[10]COMP.BG'!$A:$N,14,FALSE),VLOOKUP(B745,[10]SINAPI!A:N,6,FALSE))</f>
        <v>6,06</v>
      </c>
      <c r="I745" s="42">
        <f t="shared" si="534"/>
        <v>360.18</v>
      </c>
      <c r="J745" s="42">
        <f t="shared" si="535"/>
        <v>163.62</v>
      </c>
      <c r="K745" s="42">
        <f t="shared" si="536"/>
        <v>523.79999999999995</v>
      </c>
      <c r="L745" s="42">
        <f t="shared" si="537"/>
        <v>123.88</v>
      </c>
      <c r="M745" s="42">
        <f t="shared" si="538"/>
        <v>647.67999999999995</v>
      </c>
      <c r="N745" s="102">
        <f t="shared" si="539"/>
        <v>6.4768000129535952E-3</v>
      </c>
    </row>
    <row r="746" spans="1:14" ht="25.5" x14ac:dyDescent="0.2">
      <c r="A746" s="228" t="s">
        <v>520</v>
      </c>
      <c r="B746" s="119">
        <v>95817</v>
      </c>
      <c r="C746" s="98" t="s">
        <v>192</v>
      </c>
      <c r="D746" s="199" t="str">
        <f>IF(ISNUMBER(SEARCH("Com",B746)),VLOOKUP(B746,'[10]COMP.BG'!$A:$N,3,FALSE),VLOOKUP(B746,[10]SINAPI!$A:$M,2,FALSE))</f>
        <v>CONDULETE DE PVC, TIPO X, PARA ELETRODUTO DE PVC SOLDÁVEL DN 25 MM (3/4''), APARENTE - FORNECIMENTO E INSTALAÇÃO. AF_11/2016</v>
      </c>
      <c r="E746" s="41" t="str">
        <f>IF(ISNUMBER(SEARCH("Com",B746)),VLOOKUP(B746,'[10]COMP.BG'!$A:$N,5,FALSE),VLOOKUP(B746,[10]SINAPI!$A:$M,4,FALSE))</f>
        <v>UN</v>
      </c>
      <c r="F746" s="42">
        <v>27</v>
      </c>
      <c r="G746" s="133" t="str">
        <f>IF(ISNUMBER(SEARCH("COM",B746)),VLOOKUP(B746,'[10]COMP.BG'!$A:$M,13,FALSE),VLOOKUP(B746,[10]SINAPI!A:M,7,FALSE))</f>
        <v>19,23</v>
      </c>
      <c r="H746" s="133" t="str">
        <f>IF(ISNUMBER(SEARCH("COM",B746)),VLOOKUP(B746,'[10]COMP.BG'!$A:$N,14,FALSE),VLOOKUP(B746,[10]SINAPI!A:N,6,FALSE))</f>
        <v>19,04</v>
      </c>
      <c r="I746" s="42">
        <f t="shared" si="534"/>
        <v>519.21</v>
      </c>
      <c r="J746" s="42">
        <f t="shared" si="535"/>
        <v>514.08000000000004</v>
      </c>
      <c r="K746" s="42">
        <f t="shared" si="536"/>
        <v>1033.29</v>
      </c>
      <c r="L746" s="42">
        <f t="shared" si="537"/>
        <v>244.37</v>
      </c>
      <c r="M746" s="42">
        <f t="shared" si="538"/>
        <v>1277.6599999999999</v>
      </c>
      <c r="N746" s="102">
        <f t="shared" si="539"/>
        <v>1.2776600025553192E-2</v>
      </c>
    </row>
    <row r="747" spans="1:14" x14ac:dyDescent="0.2">
      <c r="A747" s="228" t="s">
        <v>521</v>
      </c>
      <c r="B747" s="119" t="s">
        <v>1431</v>
      </c>
      <c r="C747" s="98" t="s">
        <v>197</v>
      </c>
      <c r="D747" s="199" t="str">
        <f>IF(ISNUMBER(SEARCH("Com",B747)),VLOOKUP(B747,'[10]COMP.BG'!$A:$N,3,FALSE),VLOOKUP(B747,[10]SINAPI!$A:$M,2,FALSE))</f>
        <v>CONDULETE METÁLICO, (2")</v>
      </c>
      <c r="E747" s="41" t="str">
        <f>IF(ISNUMBER(SEARCH("Com",B747)),VLOOKUP(B747,'[10]COMP.BG'!$A:$N,5,FALSE),VLOOKUP(B747,[10]SINAPI!$A:$M,4,FALSE))</f>
        <v>UN</v>
      </c>
      <c r="F747" s="42">
        <v>27</v>
      </c>
      <c r="G747" s="133">
        <f>IF(ISNUMBER(SEARCH("COM",B747)),VLOOKUP(B747,'[10]COMP.BG'!$A:$M,13,FALSE),VLOOKUP(B747,[10]SINAPI!A:M,7,FALSE))</f>
        <v>39.309199999999997</v>
      </c>
      <c r="H747" s="133">
        <f>IF(ISNUMBER(SEARCH("COM",B747)),VLOOKUP(B747,'[10]COMP.BG'!$A:$N,14,FALSE),VLOOKUP(B747,[10]SINAPI!A:N,6,FALSE))</f>
        <v>17.854199999999999</v>
      </c>
      <c r="I747" s="42">
        <f t="shared" si="534"/>
        <v>1061.3499999999999</v>
      </c>
      <c r="J747" s="42">
        <f t="shared" si="535"/>
        <v>482.06</v>
      </c>
      <c r="K747" s="42">
        <f t="shared" si="536"/>
        <v>1543.4099999999999</v>
      </c>
      <c r="L747" s="42">
        <f t="shared" si="537"/>
        <v>365.02</v>
      </c>
      <c r="M747" s="42">
        <f t="shared" si="538"/>
        <v>1908.4299999999998</v>
      </c>
      <c r="N747" s="102">
        <f t="shared" si="539"/>
        <v>1.9084300038168588E-2</v>
      </c>
    </row>
    <row r="748" spans="1:14" x14ac:dyDescent="0.2">
      <c r="A748" s="228" t="s">
        <v>522</v>
      </c>
      <c r="B748" s="119" t="s">
        <v>1432</v>
      </c>
      <c r="C748" s="98" t="s">
        <v>197</v>
      </c>
      <c r="D748" s="199" t="str">
        <f>IF(ISNUMBER(SEARCH("Com",B748)),VLOOKUP(B748,'[10]COMP.BG'!$A:$N,3,FALSE),VLOOKUP(B748,[10]SINAPI!$A:$M,2,FALSE))</f>
        <v>CONDULETE METÁLICO, (3")</v>
      </c>
      <c r="E748" s="41" t="str">
        <f>IF(ISNUMBER(SEARCH("Com",B748)),VLOOKUP(B748,'[10]COMP.BG'!$A:$N,5,FALSE),VLOOKUP(B748,[10]SINAPI!$A:$M,4,FALSE))</f>
        <v>UN</v>
      </c>
      <c r="F748" s="42">
        <v>27</v>
      </c>
      <c r="G748" s="133">
        <f>IF(ISNUMBER(SEARCH("COM",B748)),VLOOKUP(B748,'[10]COMP.BG'!$A:$M,13,FALSE),VLOOKUP(B748,[10]SINAPI!A:M,7,FALSE))</f>
        <v>148.62440000000001</v>
      </c>
      <c r="H748" s="133">
        <f>IF(ISNUMBER(SEARCH("COM",B748)),VLOOKUP(B748,'[10]COMP.BG'!$A:$N,14,FALSE),VLOOKUP(B748,[10]SINAPI!A:N,6,FALSE))</f>
        <v>18.7044</v>
      </c>
      <c r="I748" s="42">
        <f t="shared" si="534"/>
        <v>4012.86</v>
      </c>
      <c r="J748" s="42">
        <f t="shared" si="535"/>
        <v>505.02</v>
      </c>
      <c r="K748" s="42">
        <f t="shared" si="536"/>
        <v>4517.88</v>
      </c>
      <c r="L748" s="42">
        <f t="shared" si="537"/>
        <v>1068.48</v>
      </c>
      <c r="M748" s="42">
        <f t="shared" si="538"/>
        <v>5586.3600000000006</v>
      </c>
      <c r="N748" s="102">
        <f t="shared" si="539"/>
        <v>5.5863600111727169E-2</v>
      </c>
    </row>
    <row r="749" spans="1:14" ht="38.25" x14ac:dyDescent="0.2">
      <c r="A749" s="228" t="s">
        <v>523</v>
      </c>
      <c r="B749" s="119" t="s">
        <v>1433</v>
      </c>
      <c r="C749" s="98" t="s">
        <v>197</v>
      </c>
      <c r="D749" s="199" t="str">
        <f>IF(ISNUMBER(SEARCH("Com",B749)),VLOOKUP(B749,'[10]COMP.BG'!$A:$N,3,FALSE),VLOOKUP(B749,[10]SINAPI!$A:$M,2,FALSE))</f>
        <v>CONECTORES ELÉTRICOS DE EMENDA E DERIVAÇÃO EM MATERIAL ISOLANTE PROLIPROPILENO ANTICHAMA CLASSE 750V MODELO SCOTCHLOK IDC - FABR. 3M OU EQUIVALENTE #2,5MM² - #4MM² (COR AMARELA)</v>
      </c>
      <c r="E749" s="41" t="str">
        <f>IF(ISNUMBER(SEARCH("Com",B749)),VLOOKUP(B749,'[10]COMP.BG'!$A:$N,5,FALSE),VLOOKUP(B749,[10]SINAPI!$A:$M,4,FALSE))</f>
        <v>UN</v>
      </c>
      <c r="F749" s="42">
        <v>13</v>
      </c>
      <c r="G749" s="133">
        <f>IF(ISNUMBER(SEARCH("COM",B749)),VLOOKUP(B749,'[10]COMP.BG'!$A:$M,13,FALSE),VLOOKUP(B749,[10]SINAPI!A:M,7,FALSE))</f>
        <v>3.9955999999999996</v>
      </c>
      <c r="H749" s="133">
        <f>IF(ISNUMBER(SEARCH("COM",B749)),VLOOKUP(B749,'[10]COMP.BG'!$A:$N,14,FALSE),VLOOKUP(B749,[10]SINAPI!A:N,6,FALSE))</f>
        <v>2.5506000000000002</v>
      </c>
      <c r="I749" s="42">
        <f t="shared" si="534"/>
        <v>51.94</v>
      </c>
      <c r="J749" s="42">
        <f t="shared" si="535"/>
        <v>33.159999999999997</v>
      </c>
      <c r="K749" s="42">
        <f t="shared" si="536"/>
        <v>85.1</v>
      </c>
      <c r="L749" s="42">
        <f t="shared" si="537"/>
        <v>20.13</v>
      </c>
      <c r="M749" s="42">
        <f t="shared" si="538"/>
        <v>105.22999999999999</v>
      </c>
      <c r="N749" s="102">
        <f t="shared" si="539"/>
        <v>1.0523000021045992E-3</v>
      </c>
    </row>
    <row r="750" spans="1:14" x14ac:dyDescent="0.2">
      <c r="A750" s="251" t="s">
        <v>524</v>
      </c>
      <c r="B750" s="119" t="s">
        <v>1631</v>
      </c>
      <c r="C750" s="98" t="s">
        <v>197</v>
      </c>
      <c r="D750" s="199" t="str">
        <f>IF(ISNUMBER(SEARCH("Com",B750)),VLOOKUP(B750,'[10]COMP.BG'!$A:$N,3,FALSE),VLOOKUP(B750,[10]SINAPI!$A:$M,2,FALSE))</f>
        <v>CONECTOR DO TIPO BALUN PARA CÂMERA DE CFTV</v>
      </c>
      <c r="E750" s="41" t="str">
        <f>IF(ISNUMBER(SEARCH("Com",B750)),VLOOKUP(B750,'[10]COMP.BG'!$A:$N,5,FALSE),VLOOKUP(B750,[10]SINAPI!$A:$M,4,FALSE))</f>
        <v>UN</v>
      </c>
      <c r="F750" s="42">
        <v>13</v>
      </c>
      <c r="G750" s="133">
        <f>IF(ISNUMBER(SEARCH("COM",B750)),VLOOKUP(B750,'[10]COMP.BG'!$A:$M,13,FALSE),VLOOKUP(B750,[10]SINAPI!A:M,7,FALSE))</f>
        <v>31.103999999999999</v>
      </c>
      <c r="H750" s="133">
        <f>IF(ISNUMBER(SEARCH("COM",B750)),VLOOKUP(B750,'[10]COMP.BG'!$A:$N,14,FALSE),VLOOKUP(B750,[10]SINAPI!A:N,6,FALSE))</f>
        <v>17.004000000000001</v>
      </c>
      <c r="I750" s="42">
        <f t="shared" ref="I750" si="540">ROUND(F750*G750,2)</f>
        <v>404.35</v>
      </c>
      <c r="J750" s="42">
        <f t="shared" ref="J750" si="541">ROUND(F750*H750,2)</f>
        <v>221.05</v>
      </c>
      <c r="K750" s="42">
        <f t="shared" ref="K750" si="542">I750+J750</f>
        <v>625.40000000000009</v>
      </c>
      <c r="L750" s="42">
        <f t="shared" ref="L750" si="543">ROUND($L$15*K750,2)</f>
        <v>147.91</v>
      </c>
      <c r="M750" s="42">
        <f t="shared" ref="M750" si="544">K750+L750</f>
        <v>773.31000000000006</v>
      </c>
      <c r="N750" s="102">
        <f t="shared" si="539"/>
        <v>7.7331000154661966E-3</v>
      </c>
    </row>
    <row r="751" spans="1:14" ht="25.5" x14ac:dyDescent="0.2">
      <c r="A751" s="228" t="s">
        <v>525</v>
      </c>
      <c r="B751" s="119" t="s">
        <v>1434</v>
      </c>
      <c r="C751" s="98" t="s">
        <v>197</v>
      </c>
      <c r="D751" s="199" t="str">
        <f>IF(ISNUMBER(SEARCH("Com",B751)),VLOOKUP(B751,'[10]COMP.BG'!$A:$N,3,FALSE),VLOOKUP(B751,[10]SINAPI!$A:$M,2,FALSE))</f>
        <v>CONEXÕES ROSQUEÁVEIS PARA ELETRODUTO METÁLICO FLEXÍVEL COM CAPA (SEAL TUBE) TERMINAL MACHO GIRATÓRIO Ø 1"</v>
      </c>
      <c r="E751" s="41" t="str">
        <f>IF(ISNUMBER(SEARCH("Com",B751)),VLOOKUP(B751,'[10]COMP.BG'!$A:$N,5,FALSE),VLOOKUP(B751,[10]SINAPI!$A:$M,4,FALSE))</f>
        <v>UN</v>
      </c>
      <c r="F751" s="42">
        <v>13</v>
      </c>
      <c r="G751" s="133">
        <f>IF(ISNUMBER(SEARCH("COM",B751)),VLOOKUP(B751,'[10]COMP.BG'!$A:$M,13,FALSE),VLOOKUP(B751,[10]SINAPI!A:M,7,FALSE))</f>
        <v>19.474499999999999</v>
      </c>
      <c r="H751" s="133">
        <f>IF(ISNUMBER(SEARCH("COM",B751)),VLOOKUP(B751,'[10]COMP.BG'!$A:$N,14,FALSE),VLOOKUP(B751,[10]SINAPI!A:N,6,FALSE))</f>
        <v>3.0445000000000002</v>
      </c>
      <c r="I751" s="42">
        <f t="shared" si="534"/>
        <v>253.17</v>
      </c>
      <c r="J751" s="42">
        <f t="shared" si="535"/>
        <v>39.58</v>
      </c>
      <c r="K751" s="42">
        <f t="shared" si="536"/>
        <v>292.75</v>
      </c>
      <c r="L751" s="42">
        <f t="shared" si="537"/>
        <v>69.239999999999995</v>
      </c>
      <c r="M751" s="42">
        <f t="shared" si="538"/>
        <v>361.99</v>
      </c>
      <c r="N751" s="102">
        <f t="shared" si="539"/>
        <v>3.6199000072397979E-3</v>
      </c>
    </row>
    <row r="752" spans="1:14" ht="25.5" x14ac:dyDescent="0.2">
      <c r="A752" s="228" t="s">
        <v>526</v>
      </c>
      <c r="B752" s="119" t="s">
        <v>1435</v>
      </c>
      <c r="C752" s="98" t="s">
        <v>197</v>
      </c>
      <c r="D752" s="199" t="str">
        <f>IF(ISNUMBER(SEARCH("Com",B752)),VLOOKUP(B752,'[10]COMP.BG'!$A:$N,3,FALSE),VLOOKUP(B752,[10]SINAPI!$A:$M,2,FALSE))</f>
        <v>CONEXÕES ROSQUEÁVEIS PARA ELETRODUTO METÁLICO FLEXÍVEL COM CAPA (SEAL TUBE) TERMINAL MACHO GIRATÓRIO Ø 3/4"</v>
      </c>
      <c r="E752" s="41" t="str">
        <f>IF(ISNUMBER(SEARCH("Com",B752)),VLOOKUP(B752,'[10]COMP.BG'!$A:$N,5,FALSE),VLOOKUP(B752,[10]SINAPI!$A:$M,4,FALSE))</f>
        <v>UN</v>
      </c>
      <c r="F752" s="42">
        <v>13</v>
      </c>
      <c r="G752" s="133">
        <f>IF(ISNUMBER(SEARCH("COM",B752)),VLOOKUP(B752,'[10]COMP.BG'!$A:$M,13,FALSE),VLOOKUP(B752,[10]SINAPI!A:M,7,FALSE))</f>
        <v>27.034500000000001</v>
      </c>
      <c r="H752" s="133">
        <f>IF(ISNUMBER(SEARCH("COM",B752)),VLOOKUP(B752,'[10]COMP.BG'!$A:$N,14,FALSE),VLOOKUP(B752,[10]SINAPI!A:N,6,FALSE))</f>
        <v>3.0445000000000002</v>
      </c>
      <c r="I752" s="42">
        <f t="shared" si="534"/>
        <v>351.45</v>
      </c>
      <c r="J752" s="42">
        <f t="shared" si="535"/>
        <v>39.58</v>
      </c>
      <c r="K752" s="42">
        <f t="shared" si="536"/>
        <v>391.03</v>
      </c>
      <c r="L752" s="42">
        <f t="shared" si="537"/>
        <v>92.48</v>
      </c>
      <c r="M752" s="42">
        <f t="shared" si="538"/>
        <v>483.51</v>
      </c>
      <c r="N752" s="102">
        <f t="shared" si="539"/>
        <v>4.8351000096701971E-3</v>
      </c>
    </row>
    <row r="753" spans="1:14" x14ac:dyDescent="0.2">
      <c r="A753" s="228" t="s">
        <v>527</v>
      </c>
      <c r="B753" s="119">
        <v>101904</v>
      </c>
      <c r="C753" s="98" t="s">
        <v>192</v>
      </c>
      <c r="D753" s="199" t="str">
        <f>IF(ISNUMBER(SEARCH("Com",B753)),VLOOKUP(B753,'[10]COMP.BG'!$A:$N,3,FALSE),VLOOKUP(B753,[10]SINAPI!$A:$M,2,FALSE))</f>
        <v>CONTATOR TRIPOLAR I NOMIMAL 95A - FORNECIMENTO E INSTALAÇÃO. AF_10/2020</v>
      </c>
      <c r="E753" s="41" t="str">
        <f>IF(ISNUMBER(SEARCH("Com",B753)),VLOOKUP(B753,'[10]COMP.BG'!$A:$N,5,FALSE),VLOOKUP(B753,[10]SINAPI!$A:$M,4,FALSE))</f>
        <v>UN</v>
      </c>
      <c r="F753" s="42">
        <v>3</v>
      </c>
      <c r="G753" s="133" t="str">
        <f>IF(ISNUMBER(SEARCH("COM",B753)),VLOOKUP(B753,'[10]COMP.BG'!$A:$M,13,FALSE),VLOOKUP(B753,[10]SINAPI!A:M,7,FALSE))</f>
        <v>1.722,28</v>
      </c>
      <c r="H753" s="133" t="str">
        <f>IF(ISNUMBER(SEARCH("COM",B753)),VLOOKUP(B753,'[10]COMP.BG'!$A:$N,14,FALSE),VLOOKUP(B753,[10]SINAPI!A:N,6,FALSE))</f>
        <v>33,26</v>
      </c>
      <c r="I753" s="42">
        <f t="shared" si="534"/>
        <v>5166.84</v>
      </c>
      <c r="J753" s="42">
        <f t="shared" si="535"/>
        <v>99.78</v>
      </c>
      <c r="K753" s="42">
        <f t="shared" si="536"/>
        <v>5266.62</v>
      </c>
      <c r="L753" s="42">
        <f t="shared" si="537"/>
        <v>1245.56</v>
      </c>
      <c r="M753" s="42">
        <f t="shared" si="538"/>
        <v>6512.18</v>
      </c>
      <c r="N753" s="102">
        <f t="shared" si="539"/>
        <v>6.512180013024356E-2</v>
      </c>
    </row>
    <row r="754" spans="1:14" x14ac:dyDescent="0.2">
      <c r="A754" s="228" t="s">
        <v>528</v>
      </c>
      <c r="B754" s="119">
        <v>101901</v>
      </c>
      <c r="C754" s="98" t="s">
        <v>192</v>
      </c>
      <c r="D754" s="199" t="str">
        <f>IF(ISNUMBER(SEARCH("Com",B754)),VLOOKUP(B754,'[10]COMP.BG'!$A:$N,3,FALSE),VLOOKUP(B754,[10]SINAPI!$A:$M,2,FALSE))</f>
        <v>CONTATOR TRIPOLAR I NOMINAL 12A - FORNECIMENTO E INSTALAÇÃO. AF_10/2020</v>
      </c>
      <c r="E754" s="41" t="str">
        <f>IF(ISNUMBER(SEARCH("Com",B754)),VLOOKUP(B754,'[10]COMP.BG'!$A:$N,5,FALSE),VLOOKUP(B754,[10]SINAPI!$A:$M,4,FALSE))</f>
        <v>UN</v>
      </c>
      <c r="F754" s="42">
        <v>5</v>
      </c>
      <c r="G754" s="133" t="str">
        <f>IF(ISNUMBER(SEARCH("COM",B754)),VLOOKUP(B754,'[10]COMP.BG'!$A:$M,13,FALSE),VLOOKUP(B754,[10]SINAPI!A:M,7,FALSE))</f>
        <v>178,47</v>
      </c>
      <c r="H754" s="133" t="str">
        <f>IF(ISNUMBER(SEARCH("COM",B754)),VLOOKUP(B754,'[10]COMP.BG'!$A:$N,14,FALSE),VLOOKUP(B754,[10]SINAPI!A:N,6,FALSE))</f>
        <v>6,04</v>
      </c>
      <c r="I754" s="42">
        <f t="shared" si="534"/>
        <v>892.35</v>
      </c>
      <c r="J754" s="42">
        <f t="shared" si="535"/>
        <v>30.2</v>
      </c>
      <c r="K754" s="42">
        <f t="shared" si="536"/>
        <v>922.55000000000007</v>
      </c>
      <c r="L754" s="42">
        <f t="shared" si="537"/>
        <v>218.18</v>
      </c>
      <c r="M754" s="42">
        <f t="shared" si="538"/>
        <v>1140.73</v>
      </c>
      <c r="N754" s="102">
        <f t="shared" si="539"/>
        <v>1.1407300022814593E-2</v>
      </c>
    </row>
    <row r="755" spans="1:14" x14ac:dyDescent="0.2">
      <c r="A755" s="228" t="s">
        <v>529</v>
      </c>
      <c r="B755" s="119">
        <v>101902</v>
      </c>
      <c r="C755" s="98" t="s">
        <v>192</v>
      </c>
      <c r="D755" s="199" t="str">
        <f>IF(ISNUMBER(SEARCH("Com",B755)),VLOOKUP(B755,'[10]COMP.BG'!$A:$N,3,FALSE),VLOOKUP(B755,[10]SINAPI!$A:$M,2,FALSE))</f>
        <v>CONTATOR TRIPOLAR I NOMINAL 22A - FORNECIMENTO E INSTALAÇÃO. AF_10/2020</v>
      </c>
      <c r="E755" s="41" t="str">
        <f>IF(ISNUMBER(SEARCH("Com",B755)),VLOOKUP(B755,'[10]COMP.BG'!$A:$N,5,FALSE),VLOOKUP(B755,[10]SINAPI!$A:$M,4,FALSE))</f>
        <v>UN</v>
      </c>
      <c r="F755" s="42">
        <v>5</v>
      </c>
      <c r="G755" s="133" t="str">
        <f>IF(ISNUMBER(SEARCH("COM",B755)),VLOOKUP(B755,'[10]COMP.BG'!$A:$M,13,FALSE),VLOOKUP(B755,[10]SINAPI!A:M,7,FALSE))</f>
        <v>219,44</v>
      </c>
      <c r="H755" s="133" t="str">
        <f>IF(ISNUMBER(SEARCH("COM",B755)),VLOOKUP(B755,'[10]COMP.BG'!$A:$N,14,FALSE),VLOOKUP(B755,[10]SINAPI!A:N,6,FALSE))</f>
        <v>8,42</v>
      </c>
      <c r="I755" s="42">
        <f t="shared" si="534"/>
        <v>1097.2</v>
      </c>
      <c r="J755" s="42">
        <f t="shared" si="535"/>
        <v>42.1</v>
      </c>
      <c r="K755" s="42">
        <f t="shared" si="536"/>
        <v>1139.3</v>
      </c>
      <c r="L755" s="42">
        <f t="shared" si="537"/>
        <v>269.44</v>
      </c>
      <c r="M755" s="42">
        <f t="shared" si="538"/>
        <v>1408.74</v>
      </c>
      <c r="N755" s="102">
        <f t="shared" si="539"/>
        <v>1.4087400028174791E-2</v>
      </c>
    </row>
    <row r="756" spans="1:14" x14ac:dyDescent="0.2">
      <c r="A756" s="228" t="s">
        <v>530</v>
      </c>
      <c r="B756" s="119">
        <v>101903</v>
      </c>
      <c r="C756" s="98" t="s">
        <v>192</v>
      </c>
      <c r="D756" s="199" t="str">
        <f>IF(ISNUMBER(SEARCH("Com",B756)),VLOOKUP(B756,'[10]COMP.BG'!$A:$N,3,FALSE),VLOOKUP(B756,[10]SINAPI!$A:$M,2,FALSE))</f>
        <v>CONTATOR TRIPOLAR I NOMINAL 38A - FORNECIMENTO E INSTALAÇÃO. AF_10/2020</v>
      </c>
      <c r="E756" s="41" t="str">
        <f>IF(ISNUMBER(SEARCH("Com",B756)),VLOOKUP(B756,'[10]COMP.BG'!$A:$N,5,FALSE),VLOOKUP(B756,[10]SINAPI!$A:$M,4,FALSE))</f>
        <v>UN</v>
      </c>
      <c r="F756" s="42">
        <v>5</v>
      </c>
      <c r="G756" s="133" t="str">
        <f>IF(ISNUMBER(SEARCH("COM",B756)),VLOOKUP(B756,'[10]COMP.BG'!$A:$M,13,FALSE),VLOOKUP(B756,[10]SINAPI!A:M,7,FALSE))</f>
        <v>458,77</v>
      </c>
      <c r="H756" s="133" t="str">
        <f>IF(ISNUMBER(SEARCH("COM",B756)),VLOOKUP(B756,'[10]COMP.BG'!$A:$N,14,FALSE),VLOOKUP(B756,[10]SINAPI!A:N,6,FALSE))</f>
        <v>17,23</v>
      </c>
      <c r="I756" s="42">
        <f t="shared" si="534"/>
        <v>2293.85</v>
      </c>
      <c r="J756" s="42">
        <f t="shared" si="535"/>
        <v>86.15</v>
      </c>
      <c r="K756" s="42">
        <f t="shared" si="536"/>
        <v>2380</v>
      </c>
      <c r="L756" s="42">
        <f t="shared" si="537"/>
        <v>562.87</v>
      </c>
      <c r="M756" s="42">
        <f t="shared" si="538"/>
        <v>2942.87</v>
      </c>
      <c r="N756" s="102">
        <f t="shared" si="539"/>
        <v>2.9428700058857379E-2</v>
      </c>
    </row>
    <row r="757" spans="1:14" ht="25.5" x14ac:dyDescent="0.2">
      <c r="A757" s="228" t="s">
        <v>531</v>
      </c>
      <c r="B757" s="119">
        <v>91899</v>
      </c>
      <c r="C757" s="98" t="s">
        <v>192</v>
      </c>
      <c r="D757" s="199" t="str">
        <f>IF(ISNUMBER(SEARCH("Com",B757)),VLOOKUP(B757,'[10]COMP.BG'!$A:$N,3,FALSE),VLOOKUP(B757,[10]SINAPI!$A:$M,2,FALSE))</f>
        <v>CURVA 90 GRAUS PARA ELETRODUTO, PVC, ROSCÁVEL, DN 20 MM (1/2"), PARA CIRCUITOS TERMINAIS, INSTALADA EM LAJE - FORNECIMENTO E INSTALAÇÃO. AF_12/2015</v>
      </c>
      <c r="E757" s="41" t="str">
        <f>IF(ISNUMBER(SEARCH("Com",B757)),VLOOKUP(B757,'[10]COMP.BG'!$A:$N,5,FALSE),VLOOKUP(B757,[10]SINAPI!$A:$M,4,FALSE))</f>
        <v>UN</v>
      </c>
      <c r="F757" s="42">
        <v>13</v>
      </c>
      <c r="G757" s="133" t="str">
        <f>IF(ISNUMBER(SEARCH("COM",B757)),VLOOKUP(B757,'[10]COMP.BG'!$A:$M,13,FALSE),VLOOKUP(B757,[10]SINAPI!A:M,7,FALSE))</f>
        <v>5,02</v>
      </c>
      <c r="H757" s="133" t="str">
        <f>IF(ISNUMBER(SEARCH("COM",B757)),VLOOKUP(B757,'[10]COMP.BG'!$A:$N,14,FALSE),VLOOKUP(B757,[10]SINAPI!A:N,6,FALSE))</f>
        <v>7,12</v>
      </c>
      <c r="I757" s="42">
        <f t="shared" si="534"/>
        <v>65.260000000000005</v>
      </c>
      <c r="J757" s="42">
        <f t="shared" si="535"/>
        <v>92.56</v>
      </c>
      <c r="K757" s="42">
        <f t="shared" si="536"/>
        <v>157.82</v>
      </c>
      <c r="L757" s="42">
        <f t="shared" si="537"/>
        <v>37.32</v>
      </c>
      <c r="M757" s="42">
        <f t="shared" si="538"/>
        <v>195.14</v>
      </c>
      <c r="N757" s="102">
        <f t="shared" si="539"/>
        <v>1.9514000039027989E-3</v>
      </c>
    </row>
    <row r="758" spans="1:14" ht="25.5" x14ac:dyDescent="0.2">
      <c r="A758" s="228" t="s">
        <v>532</v>
      </c>
      <c r="B758" s="119">
        <v>91911</v>
      </c>
      <c r="C758" s="98" t="s">
        <v>192</v>
      </c>
      <c r="D758" s="199" t="str">
        <f>IF(ISNUMBER(SEARCH("Com",B758)),VLOOKUP(B758,'[10]COMP.BG'!$A:$N,3,FALSE),VLOOKUP(B758,[10]SINAPI!$A:$M,2,FALSE))</f>
        <v>CURVA 90 GRAUS PARA ELETRODUTO, PVC, ROSCÁVEL, DN 20 MM (1/2"), PARA CIRCUITOS TERMINAIS, INSTALADA EM PAREDE - FORNECIMENTO E INSTALAÇÃO. AF_12/2015</v>
      </c>
      <c r="E758" s="41" t="str">
        <f>IF(ISNUMBER(SEARCH("Com",B758)),VLOOKUP(B758,'[10]COMP.BG'!$A:$N,5,FALSE),VLOOKUP(B758,[10]SINAPI!$A:$M,4,FALSE))</f>
        <v>UN</v>
      </c>
      <c r="F758" s="42">
        <v>13</v>
      </c>
      <c r="G758" s="133" t="str">
        <f>IF(ISNUMBER(SEARCH("COM",B758)),VLOOKUP(B758,'[10]COMP.BG'!$A:$M,13,FALSE),VLOOKUP(B758,[10]SINAPI!A:M,7,FALSE))</f>
        <v>5,75</v>
      </c>
      <c r="H758" s="133" t="str">
        <f>IF(ISNUMBER(SEARCH("COM",B758)),VLOOKUP(B758,'[10]COMP.BG'!$A:$N,14,FALSE),VLOOKUP(B758,[10]SINAPI!A:N,6,FALSE))</f>
        <v>9,16</v>
      </c>
      <c r="I758" s="42">
        <f t="shared" ref="I758:I779" si="545">ROUND(F758*G758,2)</f>
        <v>74.75</v>
      </c>
      <c r="J758" s="42">
        <f t="shared" ref="J758:J779" si="546">ROUND(F758*H758,2)</f>
        <v>119.08</v>
      </c>
      <c r="K758" s="42">
        <f t="shared" ref="K758:K779" si="547">I758+J758</f>
        <v>193.82999999999998</v>
      </c>
      <c r="L758" s="42">
        <f t="shared" ref="L758:L779" si="548">ROUND($L$15*K758,2)</f>
        <v>45.84</v>
      </c>
      <c r="M758" s="42">
        <f t="shared" ref="M758:M779" si="549">K758+L758</f>
        <v>239.67</v>
      </c>
      <c r="N758" s="102">
        <f t="shared" si="539"/>
        <v>2.3967000047933982E-3</v>
      </c>
    </row>
    <row r="759" spans="1:14" ht="25.5" x14ac:dyDescent="0.2">
      <c r="A759" s="228" t="s">
        <v>533</v>
      </c>
      <c r="B759" s="119">
        <v>91902</v>
      </c>
      <c r="C759" s="98" t="s">
        <v>192</v>
      </c>
      <c r="D759" s="199" t="str">
        <f>IF(ISNUMBER(SEARCH("Com",B759)),VLOOKUP(B759,'[10]COMP.BG'!$A:$N,3,FALSE),VLOOKUP(B759,[10]SINAPI!$A:$M,2,FALSE))</f>
        <v>CURVA 90 GRAUS PARA ELETRODUTO, PVC, ROSCÁVEL, DN 25 MM (3/4"), PARA CIRCUITOS TERMINAIS, INSTALADA EM LAJE - FORNECIMENTO E INSTALAÇÃO. AF_12/2015</v>
      </c>
      <c r="E759" s="41" t="str">
        <f>IF(ISNUMBER(SEARCH("Com",B759)),VLOOKUP(B759,'[10]COMP.BG'!$A:$N,5,FALSE),VLOOKUP(B759,[10]SINAPI!$A:$M,4,FALSE))</f>
        <v>UN</v>
      </c>
      <c r="F759" s="42">
        <v>13</v>
      </c>
      <c r="G759" s="133" t="str">
        <f>IF(ISNUMBER(SEARCH("COM",B759)),VLOOKUP(B759,'[10]COMP.BG'!$A:$M,13,FALSE),VLOOKUP(B759,[10]SINAPI!A:M,7,FALSE))</f>
        <v>5,57</v>
      </c>
      <c r="H759" s="133" t="str">
        <f>IF(ISNUMBER(SEARCH("COM",B759)),VLOOKUP(B759,'[10]COMP.BG'!$A:$N,14,FALSE),VLOOKUP(B759,[10]SINAPI!A:N,6,FALSE))</f>
        <v>8,62</v>
      </c>
      <c r="I759" s="42">
        <f t="shared" si="545"/>
        <v>72.41</v>
      </c>
      <c r="J759" s="42">
        <f t="shared" si="546"/>
        <v>112.06</v>
      </c>
      <c r="K759" s="42">
        <f t="shared" si="547"/>
        <v>184.47</v>
      </c>
      <c r="L759" s="42">
        <f t="shared" si="548"/>
        <v>43.63</v>
      </c>
      <c r="M759" s="42">
        <f t="shared" si="549"/>
        <v>228.1</v>
      </c>
      <c r="N759" s="102">
        <f t="shared" si="539"/>
        <v>2.2810000045619984E-3</v>
      </c>
    </row>
    <row r="760" spans="1:14" ht="25.5" x14ac:dyDescent="0.2">
      <c r="A760" s="228" t="s">
        <v>534</v>
      </c>
      <c r="B760" s="119">
        <v>91914</v>
      </c>
      <c r="C760" s="98" t="s">
        <v>192</v>
      </c>
      <c r="D760" s="199" t="str">
        <f>IF(ISNUMBER(SEARCH("Com",B760)),VLOOKUP(B760,'[10]COMP.BG'!$A:$N,3,FALSE),VLOOKUP(B760,[10]SINAPI!$A:$M,2,FALSE))</f>
        <v>CURVA 90 GRAUS PARA ELETRODUTO, PVC, ROSCÁVEL, DN 25 MM (3/4"), PARA CIRCUITOS TERMINAIS, INSTALADA EM PAREDE - FORNECIMENTO E INSTALAÇÃO. AF_12/2015</v>
      </c>
      <c r="E760" s="41" t="str">
        <f>IF(ISNUMBER(SEARCH("Com",B760)),VLOOKUP(B760,'[10]COMP.BG'!$A:$N,5,FALSE),VLOOKUP(B760,[10]SINAPI!$A:$M,4,FALSE))</f>
        <v>UN</v>
      </c>
      <c r="F760" s="42">
        <v>13</v>
      </c>
      <c r="G760" s="133" t="str">
        <f>IF(ISNUMBER(SEARCH("COM",B760)),VLOOKUP(B760,'[10]COMP.BG'!$A:$M,13,FALSE),VLOOKUP(B760,[10]SINAPI!A:M,7,FALSE))</f>
        <v>6,14</v>
      </c>
      <c r="H760" s="133" t="str">
        <f>IF(ISNUMBER(SEARCH("COM",B760)),VLOOKUP(B760,'[10]COMP.BG'!$A:$N,14,FALSE),VLOOKUP(B760,[10]SINAPI!A:N,6,FALSE))</f>
        <v>10,19</v>
      </c>
      <c r="I760" s="42">
        <f t="shared" si="545"/>
        <v>79.819999999999993</v>
      </c>
      <c r="J760" s="42">
        <f t="shared" si="546"/>
        <v>132.47</v>
      </c>
      <c r="K760" s="42">
        <f t="shared" si="547"/>
        <v>212.29</v>
      </c>
      <c r="L760" s="42">
        <f t="shared" si="548"/>
        <v>50.21</v>
      </c>
      <c r="M760" s="42">
        <f t="shared" si="549"/>
        <v>262.5</v>
      </c>
      <c r="N760" s="102">
        <f t="shared" si="539"/>
        <v>2.6250000052499985E-3</v>
      </c>
    </row>
    <row r="761" spans="1:14" ht="25.5" x14ac:dyDescent="0.2">
      <c r="A761" s="228" t="s">
        <v>535</v>
      </c>
      <c r="B761" s="119">
        <v>91905</v>
      </c>
      <c r="C761" s="98" t="s">
        <v>192</v>
      </c>
      <c r="D761" s="199" t="str">
        <f>IF(ISNUMBER(SEARCH("Com",B761)),VLOOKUP(B761,'[10]COMP.BG'!$A:$N,3,FALSE),VLOOKUP(B761,[10]SINAPI!$A:$M,2,FALSE))</f>
        <v>CURVA 90 GRAUS PARA ELETRODUTO, PVC, ROSCÁVEL, DN 32 MM (1"), PARA CIRCUITOS TERMINAIS, INSTALADA EM LAJE - FORNECIMENTO E INSTALAÇÃO. AF_12/2015</v>
      </c>
      <c r="E761" s="41" t="str">
        <f>IF(ISNUMBER(SEARCH("Com",B761)),VLOOKUP(B761,'[10]COMP.BG'!$A:$N,5,FALSE),VLOOKUP(B761,[10]SINAPI!$A:$M,4,FALSE))</f>
        <v>UN</v>
      </c>
      <c r="F761" s="42">
        <v>13</v>
      </c>
      <c r="G761" s="133" t="str">
        <f>IF(ISNUMBER(SEARCH("COM",B761)),VLOOKUP(B761,'[10]COMP.BG'!$A:$M,13,FALSE),VLOOKUP(B761,[10]SINAPI!A:M,7,FALSE))</f>
        <v>7,64</v>
      </c>
      <c r="H761" s="133" t="str">
        <f>IF(ISNUMBER(SEARCH("COM",B761)),VLOOKUP(B761,'[10]COMP.BG'!$A:$N,14,FALSE),VLOOKUP(B761,[10]SINAPI!A:N,6,FALSE))</f>
        <v>10,69</v>
      </c>
      <c r="I761" s="42">
        <f t="shared" si="545"/>
        <v>99.32</v>
      </c>
      <c r="J761" s="42">
        <f t="shared" si="546"/>
        <v>138.97</v>
      </c>
      <c r="K761" s="42">
        <f t="shared" si="547"/>
        <v>238.29</v>
      </c>
      <c r="L761" s="42">
        <f t="shared" si="548"/>
        <v>56.36</v>
      </c>
      <c r="M761" s="42">
        <f t="shared" si="549"/>
        <v>294.64999999999998</v>
      </c>
      <c r="N761" s="102">
        <f t="shared" si="539"/>
        <v>2.9465000058929978E-3</v>
      </c>
    </row>
    <row r="762" spans="1:14" ht="25.5" x14ac:dyDescent="0.2">
      <c r="A762" s="228" t="s">
        <v>536</v>
      </c>
      <c r="B762" s="119">
        <v>91917</v>
      </c>
      <c r="C762" s="98" t="s">
        <v>192</v>
      </c>
      <c r="D762" s="199" t="str">
        <f>IF(ISNUMBER(SEARCH("Com",B762)),VLOOKUP(B762,'[10]COMP.BG'!$A:$N,3,FALSE),VLOOKUP(B762,[10]SINAPI!$A:$M,2,FALSE))</f>
        <v>CURVA 90 GRAUS PARA ELETRODUTO, PVC, ROSCÁVEL, DN 32 MM (1"), PARA CIRCUITOS TERMINAIS, INSTALADA EM PAREDE - FORNECIMENTO E INSTALAÇÃO. AF_12/2015</v>
      </c>
      <c r="E762" s="41" t="str">
        <f>IF(ISNUMBER(SEARCH("Com",B762)),VLOOKUP(B762,'[10]COMP.BG'!$A:$N,5,FALSE),VLOOKUP(B762,[10]SINAPI!$A:$M,4,FALSE))</f>
        <v>UN</v>
      </c>
      <c r="F762" s="42">
        <v>13</v>
      </c>
      <c r="G762" s="133" t="str">
        <f>IF(ISNUMBER(SEARCH("COM",B762)),VLOOKUP(B762,'[10]COMP.BG'!$A:$M,13,FALSE),VLOOKUP(B762,[10]SINAPI!A:M,7,FALSE))</f>
        <v>7,98</v>
      </c>
      <c r="H762" s="133" t="str">
        <f>IF(ISNUMBER(SEARCH("COM",B762)),VLOOKUP(B762,'[10]COMP.BG'!$A:$N,14,FALSE),VLOOKUP(B762,[10]SINAPI!A:N,6,FALSE))</f>
        <v>11,63</v>
      </c>
      <c r="I762" s="42">
        <f t="shared" si="545"/>
        <v>103.74</v>
      </c>
      <c r="J762" s="42">
        <f t="shared" si="546"/>
        <v>151.19</v>
      </c>
      <c r="K762" s="42">
        <f t="shared" si="547"/>
        <v>254.93</v>
      </c>
      <c r="L762" s="42">
        <f t="shared" si="548"/>
        <v>60.29</v>
      </c>
      <c r="M762" s="42">
        <f t="shared" si="549"/>
        <v>315.22000000000003</v>
      </c>
      <c r="N762" s="102">
        <f t="shared" ref="N762:N793" si="550">M762/$M$1018*100</f>
        <v>3.1522000063043984E-3</v>
      </c>
    </row>
    <row r="763" spans="1:14" ht="25.5" x14ac:dyDescent="0.2">
      <c r="A763" s="228" t="s">
        <v>537</v>
      </c>
      <c r="B763" s="119">
        <v>91920</v>
      </c>
      <c r="C763" s="98" t="s">
        <v>192</v>
      </c>
      <c r="D763" s="199" t="str">
        <f>IF(ISNUMBER(SEARCH("Com",B763)),VLOOKUP(B763,'[10]COMP.BG'!$A:$N,3,FALSE),VLOOKUP(B763,[10]SINAPI!$A:$M,2,FALSE))</f>
        <v>CURVA 90 GRAUS PARA ELETRODUTO, PVC, ROSCÁVEL, DN 40 MM (1 1/4"), PARA CIRCUITOS TERMINAIS, INSTALADA EM PAREDE - FORNECIMENTO E INSTALAÇÃO. AF_12/2015</v>
      </c>
      <c r="E763" s="41" t="str">
        <f>IF(ISNUMBER(SEARCH("Com",B763)),VLOOKUP(B763,'[10]COMP.BG'!$A:$N,5,FALSE),VLOOKUP(B763,[10]SINAPI!$A:$M,4,FALSE))</f>
        <v>UN</v>
      </c>
      <c r="F763" s="42">
        <v>13</v>
      </c>
      <c r="G763" s="133" t="str">
        <f>IF(ISNUMBER(SEARCH("COM",B763)),VLOOKUP(B763,'[10]COMP.BG'!$A:$M,13,FALSE),VLOOKUP(B763,[10]SINAPI!A:M,7,FALSE))</f>
        <v>9,05</v>
      </c>
      <c r="H763" s="133" t="str">
        <f>IF(ISNUMBER(SEARCH("COM",B763)),VLOOKUP(B763,'[10]COMP.BG'!$A:$N,14,FALSE),VLOOKUP(B763,[10]SINAPI!A:N,6,FALSE))</f>
        <v>13,29</v>
      </c>
      <c r="I763" s="42">
        <f t="shared" si="545"/>
        <v>117.65</v>
      </c>
      <c r="J763" s="42">
        <f t="shared" si="546"/>
        <v>172.77</v>
      </c>
      <c r="K763" s="42">
        <f t="shared" si="547"/>
        <v>290.42</v>
      </c>
      <c r="L763" s="42">
        <f t="shared" si="548"/>
        <v>68.680000000000007</v>
      </c>
      <c r="M763" s="42">
        <f t="shared" si="549"/>
        <v>359.1</v>
      </c>
      <c r="N763" s="102">
        <f t="shared" si="550"/>
        <v>3.5910000071819976E-3</v>
      </c>
    </row>
    <row r="764" spans="1:14" ht="25.5" x14ac:dyDescent="0.2">
      <c r="A764" s="228" t="s">
        <v>538</v>
      </c>
      <c r="B764" s="119">
        <v>93018</v>
      </c>
      <c r="C764" s="98" t="s">
        <v>192</v>
      </c>
      <c r="D764" s="199" t="str">
        <f>IF(ISNUMBER(SEARCH("Com",B764)),VLOOKUP(B764,'[10]COMP.BG'!$A:$N,3,FALSE),VLOOKUP(B764,[10]SINAPI!$A:$M,2,FALSE))</f>
        <v>CURVA 90 GRAUS PARA ELETRODUTO, PVC, ROSCÁVEL, DN 50 MM (1 1/2"), PARA REDE ENTERRADA DE DISTRIBUIÇÃO DE ENERGIA ELÉTRICA - FORNECIMENTO E INSTALAÇÃO. AF_12/2021</v>
      </c>
      <c r="E764" s="41" t="str">
        <f>IF(ISNUMBER(SEARCH("Com",B764)),VLOOKUP(B764,'[10]COMP.BG'!$A:$N,5,FALSE),VLOOKUP(B764,[10]SINAPI!$A:$M,4,FALSE))</f>
        <v>UN</v>
      </c>
      <c r="F764" s="42">
        <v>13</v>
      </c>
      <c r="G764" s="133" t="str">
        <f>IF(ISNUMBER(SEARCH("COM",B764)),VLOOKUP(B764,'[10]COMP.BG'!$A:$M,13,FALSE),VLOOKUP(B764,[10]SINAPI!A:M,7,FALSE))</f>
        <v>10,36</v>
      </c>
      <c r="H764" s="133" t="str">
        <f>IF(ISNUMBER(SEARCH("COM",B764)),VLOOKUP(B764,'[10]COMP.BG'!$A:$N,14,FALSE),VLOOKUP(B764,[10]SINAPI!A:N,6,FALSE))</f>
        <v>14,31</v>
      </c>
      <c r="I764" s="42">
        <f t="shared" si="545"/>
        <v>134.68</v>
      </c>
      <c r="J764" s="42">
        <f t="shared" si="546"/>
        <v>186.03</v>
      </c>
      <c r="K764" s="42">
        <f t="shared" si="547"/>
        <v>320.71000000000004</v>
      </c>
      <c r="L764" s="42">
        <f t="shared" si="548"/>
        <v>75.849999999999994</v>
      </c>
      <c r="M764" s="42">
        <f t="shared" si="549"/>
        <v>396.56000000000006</v>
      </c>
      <c r="N764" s="102">
        <f t="shared" si="550"/>
        <v>3.9656000079311988E-3</v>
      </c>
    </row>
    <row r="765" spans="1:14" ht="25.5" x14ac:dyDescent="0.2">
      <c r="A765" s="228" t="s">
        <v>539</v>
      </c>
      <c r="B765" s="119">
        <v>93020</v>
      </c>
      <c r="C765" s="98" t="s">
        <v>192</v>
      </c>
      <c r="D765" s="199" t="str">
        <f>IF(ISNUMBER(SEARCH("Com",B765)),VLOOKUP(B765,'[10]COMP.BG'!$A:$N,3,FALSE),VLOOKUP(B765,[10]SINAPI!$A:$M,2,FALSE))</f>
        <v>CURVA 90 GRAUS PARA ELETRODUTO, PVC, ROSCÁVEL, DN 60 MM (2"), PARA REDE ENTERRADA DE DISTRIBUIÇÃO DE ENERGIA ELÉTRICA - FORNECIMENTO E INSTALAÇÃO. AF_12/2021</v>
      </c>
      <c r="E765" s="41" t="str">
        <f>IF(ISNUMBER(SEARCH("Com",B765)),VLOOKUP(B765,'[10]COMP.BG'!$A:$N,5,FALSE),VLOOKUP(B765,[10]SINAPI!$A:$M,4,FALSE))</f>
        <v>UN</v>
      </c>
      <c r="F765" s="42">
        <v>13</v>
      </c>
      <c r="G765" s="133" t="str">
        <f>IF(ISNUMBER(SEARCH("COM",B765)),VLOOKUP(B765,'[10]COMP.BG'!$A:$M,13,FALSE),VLOOKUP(B765,[10]SINAPI!A:M,7,FALSE))</f>
        <v>14,40</v>
      </c>
      <c r="H765" s="133" t="str">
        <f>IF(ISNUMBER(SEARCH("COM",B765)),VLOOKUP(B765,'[10]COMP.BG'!$A:$N,14,FALSE),VLOOKUP(B765,[10]SINAPI!A:N,6,FALSE))</f>
        <v>16,46</v>
      </c>
      <c r="I765" s="42">
        <f t="shared" si="545"/>
        <v>187.2</v>
      </c>
      <c r="J765" s="42">
        <f t="shared" si="546"/>
        <v>213.98</v>
      </c>
      <c r="K765" s="42">
        <f t="shared" si="547"/>
        <v>401.17999999999995</v>
      </c>
      <c r="L765" s="42">
        <f t="shared" si="548"/>
        <v>94.88</v>
      </c>
      <c r="M765" s="42">
        <f t="shared" si="549"/>
        <v>496.05999999999995</v>
      </c>
      <c r="N765" s="102">
        <f t="shared" si="550"/>
        <v>4.9606000099211966E-3</v>
      </c>
    </row>
    <row r="766" spans="1:14" x14ac:dyDescent="0.2">
      <c r="A766" s="228" t="s">
        <v>540</v>
      </c>
      <c r="B766" s="119" t="s">
        <v>1436</v>
      </c>
      <c r="C766" s="98" t="s">
        <v>197</v>
      </c>
      <c r="D766" s="199" t="str">
        <f>IF(ISNUMBER(SEARCH("Com",B766)),VLOOKUP(B766,'[10]COMP.BG'!$A:$N,3,FALSE),VLOOKUP(B766,[10]SINAPI!$A:$M,2,FALSE))</f>
        <v>CURVA 90º HORIZONTAL, REF. DX 18240</v>
      </c>
      <c r="E766" s="41" t="str">
        <f>IF(ISNUMBER(SEARCH("Com",B766)),VLOOKUP(B766,'[10]COMP.BG'!$A:$N,5,FALSE),VLOOKUP(B766,[10]SINAPI!$A:$M,4,FALSE))</f>
        <v>UN</v>
      </c>
      <c r="F766" s="42">
        <v>5</v>
      </c>
      <c r="G766" s="133">
        <f>IF(ISNUMBER(SEARCH("COM",B766)),VLOOKUP(B766,'[10]COMP.BG'!$A:$M,13,FALSE),VLOOKUP(B766,[10]SINAPI!A:M,7,FALSE))</f>
        <v>10.679000000000002</v>
      </c>
      <c r="H766" s="133">
        <f>IF(ISNUMBER(SEARCH("COM",B766)),VLOOKUP(B766,'[10]COMP.BG'!$A:$N,14,FALSE),VLOOKUP(B766,[10]SINAPI!A:N,6,FALSE))</f>
        <v>6.3764999999999992</v>
      </c>
      <c r="I766" s="42">
        <f t="shared" si="545"/>
        <v>53.4</v>
      </c>
      <c r="J766" s="42">
        <f t="shared" si="546"/>
        <v>31.88</v>
      </c>
      <c r="K766" s="42">
        <f t="shared" si="547"/>
        <v>85.28</v>
      </c>
      <c r="L766" s="42">
        <f t="shared" si="548"/>
        <v>20.170000000000002</v>
      </c>
      <c r="M766" s="42">
        <f t="shared" si="549"/>
        <v>105.45</v>
      </c>
      <c r="N766" s="102">
        <f t="shared" si="550"/>
        <v>1.0545000021089993E-3</v>
      </c>
    </row>
    <row r="767" spans="1:14" x14ac:dyDescent="0.2">
      <c r="A767" s="228" t="s">
        <v>541</v>
      </c>
      <c r="B767" s="119" t="s">
        <v>1437</v>
      </c>
      <c r="C767" s="98" t="s">
        <v>197</v>
      </c>
      <c r="D767" s="199" t="str">
        <f>IF(ISNUMBER(SEARCH("Com",B767)),VLOOKUP(B767,'[10]COMP.BG'!$A:$N,3,FALSE),VLOOKUP(B767,[10]SINAPI!$A:$M,2,FALSE))</f>
        <v>CURVA 90º VERTICAL EXTERNA, REF. DX 18340</v>
      </c>
      <c r="E767" s="41" t="str">
        <f>IF(ISNUMBER(SEARCH("Com",B767)),VLOOKUP(B767,'[10]COMP.BG'!$A:$N,5,FALSE),VLOOKUP(B767,[10]SINAPI!$A:$M,4,FALSE))</f>
        <v>UN</v>
      </c>
      <c r="F767" s="42">
        <v>5</v>
      </c>
      <c r="G767" s="133">
        <f>IF(ISNUMBER(SEARCH("COM",B767)),VLOOKUP(B767,'[10]COMP.BG'!$A:$M,13,FALSE),VLOOKUP(B767,[10]SINAPI!A:M,7,FALSE))</f>
        <v>8.1259999999999994</v>
      </c>
      <c r="H767" s="133">
        <f>IF(ISNUMBER(SEARCH("COM",B767)),VLOOKUP(B767,'[10]COMP.BG'!$A:$N,14,FALSE),VLOOKUP(B767,[10]SINAPI!A:N,6,FALSE))</f>
        <v>4.2510000000000003</v>
      </c>
      <c r="I767" s="42">
        <f t="shared" si="545"/>
        <v>40.630000000000003</v>
      </c>
      <c r="J767" s="42">
        <f t="shared" si="546"/>
        <v>21.26</v>
      </c>
      <c r="K767" s="42">
        <f t="shared" si="547"/>
        <v>61.89</v>
      </c>
      <c r="L767" s="42">
        <f t="shared" si="548"/>
        <v>14.64</v>
      </c>
      <c r="M767" s="42">
        <f t="shared" si="549"/>
        <v>76.53</v>
      </c>
      <c r="N767" s="102">
        <f t="shared" si="550"/>
        <v>7.6530000153059944E-4</v>
      </c>
    </row>
    <row r="768" spans="1:14" x14ac:dyDescent="0.2">
      <c r="A768" s="228" t="s">
        <v>542</v>
      </c>
      <c r="B768" s="119" t="s">
        <v>1438</v>
      </c>
      <c r="C768" s="98" t="s">
        <v>197</v>
      </c>
      <c r="D768" s="199" t="str">
        <f>IF(ISNUMBER(SEARCH("Com",B768)),VLOOKUP(B768,'[10]COMP.BG'!$A:$N,3,FALSE),VLOOKUP(B768,[10]SINAPI!$A:$M,2,FALSE))</f>
        <v>CURVA 90º VERTICAL INTERNA, REF. DX 18440</v>
      </c>
      <c r="E768" s="41" t="str">
        <f>IF(ISNUMBER(SEARCH("Com",B768)),VLOOKUP(B768,'[10]COMP.BG'!$A:$N,5,FALSE),VLOOKUP(B768,[10]SINAPI!$A:$M,4,FALSE))</f>
        <v>UN</v>
      </c>
      <c r="F768" s="42">
        <v>5</v>
      </c>
      <c r="G768" s="133">
        <f>IF(ISNUMBER(SEARCH("COM",B768)),VLOOKUP(B768,'[10]COMP.BG'!$A:$M,13,FALSE),VLOOKUP(B768,[10]SINAPI!A:M,7,FALSE))</f>
        <v>8.3160000000000007</v>
      </c>
      <c r="H768" s="133">
        <f>IF(ISNUMBER(SEARCH("COM",B768)),VLOOKUP(B768,'[10]COMP.BG'!$A:$N,14,FALSE),VLOOKUP(B768,[10]SINAPI!A:N,6,FALSE))</f>
        <v>4.2510000000000003</v>
      </c>
      <c r="I768" s="42">
        <f t="shared" si="545"/>
        <v>41.58</v>
      </c>
      <c r="J768" s="42">
        <f t="shared" si="546"/>
        <v>21.26</v>
      </c>
      <c r="K768" s="42">
        <f t="shared" si="547"/>
        <v>62.84</v>
      </c>
      <c r="L768" s="42">
        <f t="shared" si="548"/>
        <v>14.86</v>
      </c>
      <c r="M768" s="42">
        <f t="shared" si="549"/>
        <v>77.7</v>
      </c>
      <c r="N768" s="102">
        <f t="shared" si="550"/>
        <v>7.7700000155399957E-4</v>
      </c>
    </row>
    <row r="769" spans="1:14" x14ac:dyDescent="0.2">
      <c r="A769" s="228" t="s">
        <v>543</v>
      </c>
      <c r="B769" s="119" t="s">
        <v>1440</v>
      </c>
      <c r="C769" s="98" t="s">
        <v>197</v>
      </c>
      <c r="D769" s="199" t="str">
        <f>IF(ISNUMBER(SEARCH("Com",B769)),VLOOKUP(B769,'[10]COMP.BG'!$A:$N,3,FALSE),VLOOKUP(B769,[10]SINAPI!$A:$M,2,FALSE))</f>
        <v>CURVA HORIZONTAL 73X45MM BRANCA</v>
      </c>
      <c r="E769" s="41" t="str">
        <f>IF(ISNUMBER(SEARCH("Com",B769)),VLOOKUP(B769,'[10]COMP.BG'!$A:$N,5,FALSE),VLOOKUP(B769,[10]SINAPI!$A:$M,4,FALSE))</f>
        <v>UN</v>
      </c>
      <c r="F769" s="42">
        <v>5</v>
      </c>
      <c r="G769" s="133">
        <f>IF(ISNUMBER(SEARCH("COM",B769)),VLOOKUP(B769,'[10]COMP.BG'!$A:$M,13,FALSE),VLOOKUP(B769,[10]SINAPI!A:M,7,FALSE))</f>
        <v>118.96600000000001</v>
      </c>
      <c r="H769" s="133">
        <f>IF(ISNUMBER(SEARCH("COM",B769)),VLOOKUP(B769,'[10]COMP.BG'!$A:$N,14,FALSE),VLOOKUP(B769,[10]SINAPI!A:N,6,FALSE))</f>
        <v>25.505999999999997</v>
      </c>
      <c r="I769" s="42">
        <f t="shared" si="545"/>
        <v>594.83000000000004</v>
      </c>
      <c r="J769" s="42">
        <f t="shared" si="546"/>
        <v>127.53</v>
      </c>
      <c r="K769" s="42">
        <f t="shared" si="547"/>
        <v>722.36</v>
      </c>
      <c r="L769" s="42">
        <f t="shared" si="548"/>
        <v>170.84</v>
      </c>
      <c r="M769" s="42">
        <f t="shared" si="549"/>
        <v>893.2</v>
      </c>
      <c r="N769" s="102">
        <f t="shared" si="550"/>
        <v>8.932000017863994E-3</v>
      </c>
    </row>
    <row r="770" spans="1:14" x14ac:dyDescent="0.2">
      <c r="A770" s="228" t="s">
        <v>544</v>
      </c>
      <c r="B770" s="119" t="s">
        <v>1441</v>
      </c>
      <c r="C770" s="98" t="s">
        <v>197</v>
      </c>
      <c r="D770" s="199" t="str">
        <f>IF(ISNUMBER(SEARCH("Com",B770)),VLOOKUP(B770,'[10]COMP.BG'!$A:$N,3,FALSE),VLOOKUP(B770,[10]SINAPI!$A:$M,2,FALSE))</f>
        <v xml:space="preserve">CURVA HORIZONTAL 90º, CANALETA 25MM, REF. DT 35140.00 </v>
      </c>
      <c r="E770" s="41" t="str">
        <f>IF(ISNUMBER(SEARCH("Com",B770)),VLOOKUP(B770,'[10]COMP.BG'!$A:$N,5,FALSE),VLOOKUP(B770,[10]SINAPI!$A:$M,4,FALSE))</f>
        <v>UN</v>
      </c>
      <c r="F770" s="42">
        <v>5</v>
      </c>
      <c r="G770" s="133">
        <f>IF(ISNUMBER(SEARCH("COM",B770)),VLOOKUP(B770,'[10]COMP.BG'!$A:$M,13,FALSE),VLOOKUP(B770,[10]SINAPI!A:M,7,FALSE))</f>
        <v>80.546000000000006</v>
      </c>
      <c r="H770" s="133">
        <f>IF(ISNUMBER(SEARCH("COM",B770)),VLOOKUP(B770,'[10]COMP.BG'!$A:$N,14,FALSE),VLOOKUP(B770,[10]SINAPI!A:N,6,FALSE))</f>
        <v>25.505999999999997</v>
      </c>
      <c r="I770" s="42">
        <f t="shared" si="545"/>
        <v>402.73</v>
      </c>
      <c r="J770" s="42">
        <f t="shared" si="546"/>
        <v>127.53</v>
      </c>
      <c r="K770" s="42">
        <f t="shared" si="547"/>
        <v>530.26</v>
      </c>
      <c r="L770" s="42">
        <f t="shared" si="548"/>
        <v>125.41</v>
      </c>
      <c r="M770" s="42">
        <f t="shared" si="549"/>
        <v>655.67</v>
      </c>
      <c r="N770" s="102">
        <f t="shared" si="550"/>
        <v>6.5567000131133962E-3</v>
      </c>
    </row>
    <row r="771" spans="1:14" x14ac:dyDescent="0.2">
      <c r="A771" s="228" t="s">
        <v>545</v>
      </c>
      <c r="B771" s="119" t="s">
        <v>1439</v>
      </c>
      <c r="C771" s="98" t="s">
        <v>197</v>
      </c>
      <c r="D771" s="199" t="str">
        <f>IF(ISNUMBER(SEARCH("Com",B771)),VLOOKUP(B771,'[10]COMP.BG'!$A:$N,3,FALSE),VLOOKUP(B771,[10]SINAPI!$A:$M,2,FALSE))</f>
        <v xml:space="preserve">CURVA HORIZONTAL 90º, CANALETA 45MM, REF. DT 35440.00 </v>
      </c>
      <c r="E771" s="41" t="str">
        <f>IF(ISNUMBER(SEARCH("Com",B771)),VLOOKUP(B771,'[10]COMP.BG'!$A:$N,5,FALSE),VLOOKUP(B771,[10]SINAPI!$A:$M,4,FALSE))</f>
        <v>UN</v>
      </c>
      <c r="F771" s="42">
        <v>5</v>
      </c>
      <c r="G771" s="133">
        <f>IF(ISNUMBER(SEARCH("COM",B771)),VLOOKUP(B771,'[10]COMP.BG'!$A:$M,13,FALSE),VLOOKUP(B771,[10]SINAPI!A:M,7,FALSE))</f>
        <v>80.546000000000006</v>
      </c>
      <c r="H771" s="133">
        <f>IF(ISNUMBER(SEARCH("COM",B771)),VLOOKUP(B771,'[10]COMP.BG'!$A:$N,14,FALSE),VLOOKUP(B771,[10]SINAPI!A:N,6,FALSE))</f>
        <v>25.505999999999997</v>
      </c>
      <c r="I771" s="42">
        <f t="shared" si="545"/>
        <v>402.73</v>
      </c>
      <c r="J771" s="42">
        <f t="shared" si="546"/>
        <v>127.53</v>
      </c>
      <c r="K771" s="42">
        <f t="shared" si="547"/>
        <v>530.26</v>
      </c>
      <c r="L771" s="42">
        <f t="shared" si="548"/>
        <v>125.41</v>
      </c>
      <c r="M771" s="42">
        <f t="shared" si="549"/>
        <v>655.67</v>
      </c>
      <c r="N771" s="102">
        <f t="shared" si="550"/>
        <v>6.5567000131133962E-3</v>
      </c>
    </row>
    <row r="772" spans="1:14" x14ac:dyDescent="0.2">
      <c r="A772" s="228" t="s">
        <v>546</v>
      </c>
      <c r="B772" s="119" t="s">
        <v>1442</v>
      </c>
      <c r="C772" s="98" t="s">
        <v>197</v>
      </c>
      <c r="D772" s="199" t="str">
        <f>IF(ISNUMBER(SEARCH("Com",B772)),VLOOKUP(B772,'[10]COMP.BG'!$A:$N,3,FALSE),VLOOKUP(B772,[10]SINAPI!$A:$M,2,FALSE))</f>
        <v>CURVA VERTICAL 73X45MM BRANCA</v>
      </c>
      <c r="E772" s="41" t="str">
        <f>IF(ISNUMBER(SEARCH("Com",B772)),VLOOKUP(B772,'[10]COMP.BG'!$A:$N,5,FALSE),VLOOKUP(B772,[10]SINAPI!$A:$M,4,FALSE))</f>
        <v>UN</v>
      </c>
      <c r="F772" s="42">
        <v>5</v>
      </c>
      <c r="G772" s="133">
        <f>IF(ISNUMBER(SEARCH("COM",B772)),VLOOKUP(B772,'[10]COMP.BG'!$A:$M,13,FALSE),VLOOKUP(B772,[10]SINAPI!A:M,7,FALSE))</f>
        <v>39.686000000000007</v>
      </c>
      <c r="H772" s="133">
        <f>IF(ISNUMBER(SEARCH("COM",B772)),VLOOKUP(B772,'[10]COMP.BG'!$A:$N,14,FALSE),VLOOKUP(B772,[10]SINAPI!A:N,6,FALSE))</f>
        <v>25.505999999999997</v>
      </c>
      <c r="I772" s="42">
        <f t="shared" si="545"/>
        <v>198.43</v>
      </c>
      <c r="J772" s="42">
        <f t="shared" si="546"/>
        <v>127.53</v>
      </c>
      <c r="K772" s="42">
        <f t="shared" si="547"/>
        <v>325.96000000000004</v>
      </c>
      <c r="L772" s="42">
        <f t="shared" si="548"/>
        <v>77.09</v>
      </c>
      <c r="M772" s="42">
        <f t="shared" si="549"/>
        <v>403.05000000000007</v>
      </c>
      <c r="N772" s="102">
        <f t="shared" si="550"/>
        <v>4.0305000080609983E-3</v>
      </c>
    </row>
    <row r="773" spans="1:14" x14ac:dyDescent="0.2">
      <c r="A773" s="228" t="s">
        <v>547</v>
      </c>
      <c r="B773" s="119" t="s">
        <v>1443</v>
      </c>
      <c r="C773" s="98" t="s">
        <v>197</v>
      </c>
      <c r="D773" s="199" t="str">
        <f>IF(ISNUMBER(SEARCH("Com",B773)),VLOOKUP(B773,'[10]COMP.BG'!$A:$N,3,FALSE),VLOOKUP(B773,[10]SINAPI!$A:$M,2,FALSE))</f>
        <v xml:space="preserve">CURVA VERTICAL 90º, CANALETA 25MM, REF. 37140.00 </v>
      </c>
      <c r="E773" s="41" t="str">
        <f>IF(ISNUMBER(SEARCH("Com",B773)),VLOOKUP(B773,'[10]COMP.BG'!$A:$N,5,FALSE),VLOOKUP(B773,[10]SINAPI!$A:$M,4,FALSE))</f>
        <v>UN</v>
      </c>
      <c r="F773" s="42">
        <v>5</v>
      </c>
      <c r="G773" s="133">
        <f>IF(ISNUMBER(SEARCH("COM",B773)),VLOOKUP(B773,'[10]COMP.BG'!$A:$M,13,FALSE),VLOOKUP(B773,[10]SINAPI!A:M,7,FALSE))</f>
        <v>66.055999999999997</v>
      </c>
      <c r="H773" s="133">
        <f>IF(ISNUMBER(SEARCH("COM",B773)),VLOOKUP(B773,'[10]COMP.BG'!$A:$N,14,FALSE),VLOOKUP(B773,[10]SINAPI!A:N,6,FALSE))</f>
        <v>25.505999999999997</v>
      </c>
      <c r="I773" s="42">
        <f t="shared" si="545"/>
        <v>330.28</v>
      </c>
      <c r="J773" s="42">
        <f t="shared" si="546"/>
        <v>127.53</v>
      </c>
      <c r="K773" s="42">
        <f t="shared" si="547"/>
        <v>457.80999999999995</v>
      </c>
      <c r="L773" s="42">
        <f t="shared" si="548"/>
        <v>108.27</v>
      </c>
      <c r="M773" s="42">
        <f t="shared" si="549"/>
        <v>566.07999999999993</v>
      </c>
      <c r="N773" s="102">
        <f t="shared" si="550"/>
        <v>5.6608000113215961E-3</v>
      </c>
    </row>
    <row r="774" spans="1:14" x14ac:dyDescent="0.2">
      <c r="A774" s="228" t="s">
        <v>548</v>
      </c>
      <c r="B774" s="119" t="s">
        <v>1444</v>
      </c>
      <c r="C774" s="98" t="s">
        <v>197</v>
      </c>
      <c r="D774" s="199" t="str">
        <f>IF(ISNUMBER(SEARCH("Com",B774)),VLOOKUP(B774,'[10]COMP.BG'!$A:$N,3,FALSE),VLOOKUP(B774,[10]SINAPI!$A:$M,2,FALSE))</f>
        <v xml:space="preserve">CURVA VERTICAL 90º, CANALETA 45MM, REF. 37440.00 </v>
      </c>
      <c r="E774" s="41" t="str">
        <f>IF(ISNUMBER(SEARCH("Com",B774)),VLOOKUP(B774,'[10]COMP.BG'!$A:$N,5,FALSE),VLOOKUP(B774,[10]SINAPI!$A:$M,4,FALSE))</f>
        <v>UN</v>
      </c>
      <c r="F774" s="42">
        <v>5</v>
      </c>
      <c r="G774" s="133">
        <f>IF(ISNUMBER(SEARCH("COM",B774)),VLOOKUP(B774,'[10]COMP.BG'!$A:$M,13,FALSE),VLOOKUP(B774,[10]SINAPI!A:M,7,FALSE))</f>
        <v>101.13600000000001</v>
      </c>
      <c r="H774" s="133">
        <f>IF(ISNUMBER(SEARCH("COM",B774)),VLOOKUP(B774,'[10]COMP.BG'!$A:$N,14,FALSE),VLOOKUP(B774,[10]SINAPI!A:N,6,FALSE))</f>
        <v>25.505999999999997</v>
      </c>
      <c r="I774" s="42">
        <f t="shared" si="545"/>
        <v>505.68</v>
      </c>
      <c r="J774" s="42">
        <f t="shared" si="546"/>
        <v>127.53</v>
      </c>
      <c r="K774" s="42">
        <f t="shared" si="547"/>
        <v>633.21</v>
      </c>
      <c r="L774" s="42">
        <f t="shared" si="548"/>
        <v>149.75</v>
      </c>
      <c r="M774" s="42">
        <f t="shared" si="549"/>
        <v>782.96</v>
      </c>
      <c r="N774" s="102">
        <f t="shared" si="550"/>
        <v>7.8296000156591952E-3</v>
      </c>
    </row>
    <row r="775" spans="1:14" x14ac:dyDescent="0.2">
      <c r="A775" s="228" t="s">
        <v>549</v>
      </c>
      <c r="B775" s="119" t="s">
        <v>1445</v>
      </c>
      <c r="C775" s="98" t="s">
        <v>197</v>
      </c>
      <c r="D775" s="199" t="str">
        <f>IF(ISNUMBER(SEARCH("Com",B775)),VLOOKUP(B775,'[10]COMP.BG'!$A:$N,3,FALSE),VLOOKUP(B775,[10]SINAPI!$A:$M,2,FALSE))</f>
        <v>DUTO DUPLO 25MM TIPO C, REF. DT 12240.00</v>
      </c>
      <c r="E775" s="41" t="str">
        <f>IF(ISNUMBER(SEARCH("Com",B775)),VLOOKUP(B775,'[10]COMP.BG'!$A:$N,5,FALSE),VLOOKUP(B775,[10]SINAPI!$A:$M,4,FALSE))</f>
        <v>M</v>
      </c>
      <c r="F775" s="42">
        <v>40</v>
      </c>
      <c r="G775" s="133">
        <f>IF(ISNUMBER(SEARCH("COM",B775)),VLOOKUP(B775,'[10]COMP.BG'!$A:$M,13,FALSE),VLOOKUP(B775,[10]SINAPI!A:M,7,FALSE))</f>
        <v>92.932666666666677</v>
      </c>
      <c r="H775" s="133">
        <f>IF(ISNUMBER(SEARCH("COM",B775)),VLOOKUP(B775,'[10]COMP.BG'!$A:$N,14,FALSE),VLOOKUP(B775,[10]SINAPI!A:N,6,FALSE))</f>
        <v>25.505999999999997</v>
      </c>
      <c r="I775" s="42">
        <f t="shared" si="545"/>
        <v>3717.31</v>
      </c>
      <c r="J775" s="42">
        <f t="shared" si="546"/>
        <v>1020.24</v>
      </c>
      <c r="K775" s="42">
        <f t="shared" si="547"/>
        <v>4737.55</v>
      </c>
      <c r="L775" s="42">
        <f t="shared" si="548"/>
        <v>1120.43</v>
      </c>
      <c r="M775" s="42">
        <f t="shared" si="549"/>
        <v>5857.9800000000005</v>
      </c>
      <c r="N775" s="102">
        <f t="shared" si="550"/>
        <v>5.8579800117159568E-2</v>
      </c>
    </row>
    <row r="776" spans="1:14" x14ac:dyDescent="0.2">
      <c r="A776" s="228" t="s">
        <v>550</v>
      </c>
      <c r="B776" s="119" t="s">
        <v>1446</v>
      </c>
      <c r="C776" s="98" t="s">
        <v>197</v>
      </c>
      <c r="D776" s="199" t="str">
        <f>IF(ISNUMBER(SEARCH("Com",B776)),VLOOKUP(B776,'[10]COMP.BG'!$A:$N,3,FALSE),VLOOKUP(B776,[10]SINAPI!$A:$M,2,FALSE))</f>
        <v>DUTO DUPLO 25MM TIPO D, REF. DT 12241.00</v>
      </c>
      <c r="E776" s="41" t="str">
        <f>IF(ISNUMBER(SEARCH("Com",B776)),VLOOKUP(B776,'[10]COMP.BG'!$A:$N,5,FALSE),VLOOKUP(B776,[10]SINAPI!$A:$M,4,FALSE))</f>
        <v>M</v>
      </c>
      <c r="F776" s="42">
        <v>40</v>
      </c>
      <c r="G776" s="133">
        <f>IF(ISNUMBER(SEARCH("COM",B776)),VLOOKUP(B776,'[10]COMP.BG'!$A:$M,13,FALSE),VLOOKUP(B776,[10]SINAPI!A:M,7,FALSE))</f>
        <v>87.498000000000005</v>
      </c>
      <c r="H776" s="133">
        <f>IF(ISNUMBER(SEARCH("COM",B776)),VLOOKUP(B776,'[10]COMP.BG'!$A:$N,14,FALSE),VLOOKUP(B776,[10]SINAPI!A:N,6,FALSE))</f>
        <v>12.752999999999998</v>
      </c>
      <c r="I776" s="42">
        <f t="shared" si="545"/>
        <v>3499.92</v>
      </c>
      <c r="J776" s="42">
        <f t="shared" si="546"/>
        <v>510.12</v>
      </c>
      <c r="K776" s="42">
        <f t="shared" si="547"/>
        <v>4010.04</v>
      </c>
      <c r="L776" s="42">
        <f t="shared" si="548"/>
        <v>948.37</v>
      </c>
      <c r="M776" s="42">
        <f t="shared" si="549"/>
        <v>4958.41</v>
      </c>
      <c r="N776" s="102">
        <f t="shared" si="550"/>
        <v>4.9584100099168166E-2</v>
      </c>
    </row>
    <row r="777" spans="1:14" x14ac:dyDescent="0.2">
      <c r="A777" s="228" t="s">
        <v>551</v>
      </c>
      <c r="B777" s="119" t="s">
        <v>1447</v>
      </c>
      <c r="C777" s="98" t="s">
        <v>197</v>
      </c>
      <c r="D777" s="199" t="str">
        <f>IF(ISNUMBER(SEARCH("Com",B777)),VLOOKUP(B777,'[10]COMP.BG'!$A:$N,3,FALSE),VLOOKUP(B777,[10]SINAPI!$A:$M,2,FALSE))</f>
        <v>DUTO DUPLO 45MM TIPO D, REF. DT 14441.00</v>
      </c>
      <c r="E777" s="41" t="str">
        <f>IF(ISNUMBER(SEARCH("Com",B777)),VLOOKUP(B777,'[10]COMP.BG'!$A:$N,5,FALSE),VLOOKUP(B777,[10]SINAPI!$A:$M,4,FALSE))</f>
        <v>M</v>
      </c>
      <c r="F777" s="42">
        <v>40</v>
      </c>
      <c r="G777" s="133">
        <f>IF(ISNUMBER(SEARCH("COM",B777)),VLOOKUP(B777,'[10]COMP.BG'!$A:$M,13,FALSE),VLOOKUP(B777,[10]SINAPI!A:M,7,FALSE))</f>
        <v>149.7713333333333</v>
      </c>
      <c r="H777" s="133">
        <f>IF(ISNUMBER(SEARCH("COM",B777)),VLOOKUP(B777,'[10]COMP.BG'!$A:$N,14,FALSE),VLOOKUP(B777,[10]SINAPI!A:N,6,FALSE))</f>
        <v>12.752999999999998</v>
      </c>
      <c r="I777" s="42">
        <f t="shared" si="545"/>
        <v>5990.85</v>
      </c>
      <c r="J777" s="42">
        <f t="shared" si="546"/>
        <v>510.12</v>
      </c>
      <c r="K777" s="42">
        <f t="shared" si="547"/>
        <v>6500.97</v>
      </c>
      <c r="L777" s="42">
        <f t="shared" si="548"/>
        <v>1537.48</v>
      </c>
      <c r="M777" s="42">
        <f t="shared" si="549"/>
        <v>8038.4500000000007</v>
      </c>
      <c r="N777" s="102">
        <f t="shared" si="550"/>
        <v>8.0384500160768951E-2</v>
      </c>
    </row>
    <row r="778" spans="1:14" x14ac:dyDescent="0.2">
      <c r="A778" s="228" t="s">
        <v>552</v>
      </c>
      <c r="B778" s="119" t="s">
        <v>1448</v>
      </c>
      <c r="C778" s="98" t="s">
        <v>197</v>
      </c>
      <c r="D778" s="199" t="str">
        <f>IF(ISNUMBER(SEARCH("Com",B778)),VLOOKUP(B778,'[10]COMP.BG'!$A:$N,3,FALSE),VLOOKUP(B778,[10]SINAPI!$A:$M,2,FALSE))</f>
        <v>DUTO SIMPLES 25MM, REF. DT 11140.00</v>
      </c>
      <c r="E778" s="41" t="str">
        <f>IF(ISNUMBER(SEARCH("Com",B778)),VLOOKUP(B778,'[10]COMP.BG'!$A:$N,5,FALSE),VLOOKUP(B778,[10]SINAPI!$A:$M,4,FALSE))</f>
        <v>M</v>
      </c>
      <c r="F778" s="42">
        <v>40</v>
      </c>
      <c r="G778" s="133">
        <f>IF(ISNUMBER(SEARCH("COM",B778)),VLOOKUP(B778,'[10]COMP.BG'!$A:$M,13,FALSE),VLOOKUP(B778,[10]SINAPI!A:M,7,FALSE))</f>
        <v>59.878000000000007</v>
      </c>
      <c r="H778" s="133">
        <f>IF(ISNUMBER(SEARCH("COM",B778)),VLOOKUP(B778,'[10]COMP.BG'!$A:$N,14,FALSE),VLOOKUP(B778,[10]SINAPI!A:N,6,FALSE))</f>
        <v>12.752999999999998</v>
      </c>
      <c r="I778" s="42">
        <f t="shared" si="545"/>
        <v>2395.12</v>
      </c>
      <c r="J778" s="42">
        <f t="shared" si="546"/>
        <v>510.12</v>
      </c>
      <c r="K778" s="42">
        <f t="shared" si="547"/>
        <v>2905.24</v>
      </c>
      <c r="L778" s="42">
        <f t="shared" si="548"/>
        <v>687.09</v>
      </c>
      <c r="M778" s="42">
        <f t="shared" si="549"/>
        <v>3592.33</v>
      </c>
      <c r="N778" s="102">
        <f t="shared" si="550"/>
        <v>3.5923300071846583E-2</v>
      </c>
    </row>
    <row r="779" spans="1:14" ht="25.5" x14ac:dyDescent="0.2">
      <c r="A779" s="228" t="s">
        <v>553</v>
      </c>
      <c r="B779" s="119" t="s">
        <v>1449</v>
      </c>
      <c r="C779" s="98" t="s">
        <v>197</v>
      </c>
      <c r="D779" s="199" t="str">
        <f>IF(ISNUMBER(SEARCH("Com",B779)),VLOOKUP(B779,'[10]COMP.BG'!$A:$N,3,FALSE),VLOOKUP(B779,[10]SINAPI!$A:$M,2,FALSE))</f>
        <v>DUTO ESPIRAL FLEXIVEL SINGELO PEAD D=50MM(2") REVESTIDO COM PVC COM FIO GUIA DE ACO GALVANIZADO, LANCADO DIRETO NO SOLO, INCL CONEXOES</v>
      </c>
      <c r="E779" s="41" t="str">
        <f>IF(ISNUMBER(SEARCH("Com",B779)),VLOOKUP(B779,'[10]COMP.BG'!$A:$N,5,FALSE),VLOOKUP(B779,[10]SINAPI!$A:$M,4,FALSE))</f>
        <v>M</v>
      </c>
      <c r="F779" s="42">
        <v>40</v>
      </c>
      <c r="G779" s="133">
        <f>IF(ISNUMBER(SEARCH("COM",B779)),VLOOKUP(B779,'[10]COMP.BG'!$A:$M,13,FALSE),VLOOKUP(B779,[10]SINAPI!A:M,7,FALSE))</f>
        <v>16.228000000000002</v>
      </c>
      <c r="H779" s="133">
        <f>IF(ISNUMBER(SEARCH("COM",B779)),VLOOKUP(B779,'[10]COMP.BG'!$A:$N,14,FALSE),VLOOKUP(B779,[10]SINAPI!A:N,6,FALSE))</f>
        <v>12.752999999999998</v>
      </c>
      <c r="I779" s="42">
        <f t="shared" si="545"/>
        <v>649.12</v>
      </c>
      <c r="J779" s="42">
        <f t="shared" si="546"/>
        <v>510.12</v>
      </c>
      <c r="K779" s="42">
        <f t="shared" si="547"/>
        <v>1159.24</v>
      </c>
      <c r="L779" s="42">
        <f t="shared" si="548"/>
        <v>274.16000000000003</v>
      </c>
      <c r="M779" s="42">
        <f t="shared" si="549"/>
        <v>1433.4</v>
      </c>
      <c r="N779" s="102">
        <f t="shared" si="550"/>
        <v>1.4334000028667993E-2</v>
      </c>
    </row>
    <row r="780" spans="1:14" ht="25.5" x14ac:dyDescent="0.2">
      <c r="A780" s="228" t="s">
        <v>554</v>
      </c>
      <c r="B780" s="119" t="s">
        <v>1450</v>
      </c>
      <c r="C780" s="98" t="s">
        <v>197</v>
      </c>
      <c r="D780" s="199" t="str">
        <f>IF(ISNUMBER(SEARCH("Com",B780)),VLOOKUP(B780,'[10]COMP.BG'!$A:$N,3,FALSE),VLOOKUP(B780,[10]SINAPI!$A:$M,2,FALSE))</f>
        <v>DUTO ESPIRAL FLEXIVEL SINGELO PEAD D=75MM(3") REVESTIDO COM PVC COM FIO GUIA DE ACO GALVANIZADO, LANCADO DIRETO NO SOLO, INCL CONEXOES</v>
      </c>
      <c r="E780" s="41" t="str">
        <f>IF(ISNUMBER(SEARCH("Com",B780)),VLOOKUP(B780,'[10]COMP.BG'!$A:$N,5,FALSE),VLOOKUP(B780,[10]SINAPI!$A:$M,4,FALSE))</f>
        <v>M</v>
      </c>
      <c r="F780" s="42">
        <v>108</v>
      </c>
      <c r="G780" s="133">
        <f>IF(ISNUMBER(SEARCH("COM",B780)),VLOOKUP(B780,'[10]COMP.BG'!$A:$M,13,FALSE),VLOOKUP(B780,[10]SINAPI!A:M,7,FALSE))</f>
        <v>18.637999999999998</v>
      </c>
      <c r="H780" s="133">
        <f>IF(ISNUMBER(SEARCH("COM",B780)),VLOOKUP(B780,'[10]COMP.BG'!$A:$N,14,FALSE),VLOOKUP(B780,[10]SINAPI!A:N,6,FALSE))</f>
        <v>12.752999999999998</v>
      </c>
      <c r="I780" s="42">
        <f t="shared" ref="I780:I818" si="551">ROUND(F780*G780,2)</f>
        <v>2012.9</v>
      </c>
      <c r="J780" s="42">
        <f t="shared" ref="J780:J818" si="552">ROUND(F780*H780,2)</f>
        <v>1377.32</v>
      </c>
      <c r="K780" s="42">
        <f t="shared" ref="K780:K818" si="553">I780+J780</f>
        <v>3390.2200000000003</v>
      </c>
      <c r="L780" s="42">
        <f t="shared" ref="L780:L818" si="554">ROUND($L$15*K780,2)</f>
        <v>801.79</v>
      </c>
      <c r="M780" s="42">
        <f t="shared" ref="M780:M818" si="555">K780+L780</f>
        <v>4192.01</v>
      </c>
      <c r="N780" s="102">
        <f t="shared" si="550"/>
        <v>4.192010008384018E-2</v>
      </c>
    </row>
    <row r="781" spans="1:14" ht="25.5" x14ac:dyDescent="0.2">
      <c r="A781" s="228" t="s">
        <v>555</v>
      </c>
      <c r="B781" s="119" t="s">
        <v>1451</v>
      </c>
      <c r="C781" s="98" t="s">
        <v>197</v>
      </c>
      <c r="D781" s="199" t="str">
        <f>IF(ISNUMBER(SEARCH("Com",B781)),VLOOKUP(B781,'[10]COMP.BG'!$A:$N,3,FALSE),VLOOKUP(B781,[10]SINAPI!$A:$M,2,FALSE))</f>
        <v>ELETROCALHA LISA EM CHAPA DE AÇO GALVANIZADO # 22, TIPO "U" COM TAMPA LARGURA 75 MM X ALTURA 50 MM, INSTALAÇÃO SUPERIOR COM BUCHA, INCLUSIVE CONEXÕES</v>
      </c>
      <c r="E781" s="41" t="str">
        <f>IF(ISNUMBER(SEARCH("Com",B781)),VLOOKUP(B781,'[10]COMP.BG'!$A:$N,5,FALSE),VLOOKUP(B781,[10]SINAPI!$A:$M,4,FALSE))</f>
        <v>M</v>
      </c>
      <c r="F781" s="42">
        <v>108</v>
      </c>
      <c r="G781" s="133">
        <f>IF(ISNUMBER(SEARCH("COM",B781)),VLOOKUP(B781,'[10]COMP.BG'!$A:$M,13,FALSE),VLOOKUP(B781,[10]SINAPI!A:M,7,FALSE))</f>
        <v>89.498899999999992</v>
      </c>
      <c r="H781" s="133">
        <f>IF(ISNUMBER(SEARCH("COM",B781)),VLOOKUP(B781,'[10]COMP.BG'!$A:$N,14,FALSE),VLOOKUP(B781,[10]SINAPI!A:N,6,FALSE))</f>
        <v>22.955400000000001</v>
      </c>
      <c r="I781" s="42">
        <f t="shared" ref="I781:I801" si="556">ROUND(F781*G781,2)</f>
        <v>9665.8799999999992</v>
      </c>
      <c r="J781" s="42">
        <f t="shared" ref="J781:J801" si="557">ROUND(F781*H781,2)</f>
        <v>2479.1799999999998</v>
      </c>
      <c r="K781" s="42">
        <f t="shared" ref="K781:K801" si="558">I781+J781</f>
        <v>12145.06</v>
      </c>
      <c r="L781" s="42">
        <f t="shared" ref="L781:L801" si="559">ROUND($L$15*K781,2)</f>
        <v>2872.31</v>
      </c>
      <c r="M781" s="42">
        <f t="shared" ref="M781:M801" si="560">K781+L781</f>
        <v>15017.369999999999</v>
      </c>
      <c r="N781" s="102">
        <f t="shared" si="550"/>
        <v>0.1501737003003473</v>
      </c>
    </row>
    <row r="782" spans="1:14" ht="25.5" x14ac:dyDescent="0.2">
      <c r="A782" s="228" t="s">
        <v>556</v>
      </c>
      <c r="B782" s="119" t="s">
        <v>1452</v>
      </c>
      <c r="C782" s="98" t="s">
        <v>197</v>
      </c>
      <c r="D782" s="199" t="str">
        <f>IF(ISNUMBER(SEARCH("Com",B782)),VLOOKUP(B782,'[10]COMP.BG'!$A:$N,3,FALSE),VLOOKUP(B782,[10]SINAPI!$A:$M,2,FALSE))</f>
        <v>ELETROCALHA LISA EM CHAPA DE AÇO GALVANIZADO # 22, TIPO "U" COM TAMPA LARGURA 100 MM X ALTURA 100 MM, INSTALAÇÃO SUPERIOR COM BUCHA, INCLUSIVE CONEXÕES</v>
      </c>
      <c r="E782" s="41" t="str">
        <f>IF(ISNUMBER(SEARCH("Com",B782)),VLOOKUP(B782,'[10]COMP.BG'!$A:$N,5,FALSE),VLOOKUP(B782,[10]SINAPI!$A:$M,4,FALSE))</f>
        <v>M</v>
      </c>
      <c r="F782" s="42">
        <v>202</v>
      </c>
      <c r="G782" s="133">
        <f>IF(ISNUMBER(SEARCH("COM",B782)),VLOOKUP(B782,'[10]COMP.BG'!$A:$M,13,FALSE),VLOOKUP(B782,[10]SINAPI!A:M,7,FALSE))</f>
        <v>178.67604999999998</v>
      </c>
      <c r="H782" s="133">
        <f>IF(ISNUMBER(SEARCH("COM",B782)),VLOOKUP(B782,'[10]COMP.BG'!$A:$N,14,FALSE),VLOOKUP(B782,[10]SINAPI!A:N,6,FALSE))</f>
        <v>25.0809</v>
      </c>
      <c r="I782" s="42">
        <f t="shared" si="556"/>
        <v>36092.559999999998</v>
      </c>
      <c r="J782" s="42">
        <f t="shared" si="557"/>
        <v>5066.34</v>
      </c>
      <c r="K782" s="42">
        <f t="shared" si="558"/>
        <v>41158.899999999994</v>
      </c>
      <c r="L782" s="42">
        <f t="shared" si="559"/>
        <v>9734.08</v>
      </c>
      <c r="M782" s="42">
        <f t="shared" si="560"/>
        <v>50892.979999999996</v>
      </c>
      <c r="N782" s="102">
        <f t="shared" si="550"/>
        <v>0.50892980101785923</v>
      </c>
    </row>
    <row r="783" spans="1:14" ht="25.5" x14ac:dyDescent="0.2">
      <c r="A783" s="228" t="s">
        <v>557</v>
      </c>
      <c r="B783" s="119" t="s">
        <v>1453</v>
      </c>
      <c r="C783" s="98" t="s">
        <v>197</v>
      </c>
      <c r="D783" s="199" t="str">
        <f>IF(ISNUMBER(SEARCH("Com",B783)),VLOOKUP(B783,'[10]COMP.BG'!$A:$N,3,FALSE),VLOOKUP(B783,[10]SINAPI!$A:$M,2,FALSE))</f>
        <v>ELETROCALHA LISA EM CHAPA DE AÇO GALVANIZADO # 22, TIPO "U" COM TAMPA LARGURA 100 MM X ALTURA 50 MM, INSTALAÇÃO SUPERIOR COM BUCHA, INCLUSIVE CONEXÕES</v>
      </c>
      <c r="E783" s="41" t="str">
        <f>IF(ISNUMBER(SEARCH("Com",B783)),VLOOKUP(B783,'[10]COMP.BG'!$A:$N,5,FALSE),VLOOKUP(B783,[10]SINAPI!$A:$M,4,FALSE))</f>
        <v>M</v>
      </c>
      <c r="F783" s="42">
        <v>135</v>
      </c>
      <c r="G783" s="133">
        <f>IF(ISNUMBER(SEARCH("COM",B783)),VLOOKUP(B783,'[10]COMP.BG'!$A:$M,13,FALSE),VLOOKUP(B783,[10]SINAPI!A:M,7,FALSE))</f>
        <v>139.18605000000002</v>
      </c>
      <c r="H783" s="133">
        <f>IF(ISNUMBER(SEARCH("COM",B783)),VLOOKUP(B783,'[10]COMP.BG'!$A:$N,14,FALSE),VLOOKUP(B783,[10]SINAPI!A:N,6,FALSE))</f>
        <v>25.0809</v>
      </c>
      <c r="I783" s="42">
        <f t="shared" si="556"/>
        <v>18790.12</v>
      </c>
      <c r="J783" s="42">
        <f t="shared" si="557"/>
        <v>3385.92</v>
      </c>
      <c r="K783" s="42">
        <f t="shared" si="558"/>
        <v>22176.04</v>
      </c>
      <c r="L783" s="42">
        <f t="shared" si="559"/>
        <v>5244.63</v>
      </c>
      <c r="M783" s="42">
        <f t="shared" si="560"/>
        <v>27420.670000000002</v>
      </c>
      <c r="N783" s="102">
        <f t="shared" si="550"/>
        <v>0.27420670054841328</v>
      </c>
    </row>
    <row r="784" spans="1:14" ht="25.5" x14ac:dyDescent="0.2">
      <c r="A784" s="228" t="s">
        <v>1498</v>
      </c>
      <c r="B784" s="119" t="s">
        <v>1454</v>
      </c>
      <c r="C784" s="98" t="s">
        <v>197</v>
      </c>
      <c r="D784" s="199" t="str">
        <f>IF(ISNUMBER(SEARCH("Com",B784)),VLOOKUP(B784,'[10]COMP.BG'!$A:$N,3,FALSE),VLOOKUP(B784,[10]SINAPI!$A:$M,2,FALSE))</f>
        <v>ELETROCALHA LISA EM CHAPA DE AÇO GALVANIZADO # 22, TIPO "U" COM TAMPA LARGURA 100 MM X ALTURA 75 MM, INSTALAÇÃO SUPERIOR COM BUCHA, INCLUSIVE CONEXÕES</v>
      </c>
      <c r="E784" s="41" t="str">
        <f>IF(ISNUMBER(SEARCH("Com",B784)),VLOOKUP(B784,'[10]COMP.BG'!$A:$N,5,FALSE),VLOOKUP(B784,[10]SINAPI!$A:$M,4,FALSE))</f>
        <v>M</v>
      </c>
      <c r="F784" s="42">
        <v>108</v>
      </c>
      <c r="G784" s="133">
        <f>IF(ISNUMBER(SEARCH("COM",B784)),VLOOKUP(B784,'[10]COMP.BG'!$A:$M,13,FALSE),VLOOKUP(B784,[10]SINAPI!A:M,7,FALSE))</f>
        <v>169.87725</v>
      </c>
      <c r="H784" s="133">
        <f>IF(ISNUMBER(SEARCH("COM",B784)),VLOOKUP(B784,'[10]COMP.BG'!$A:$N,14,FALSE),VLOOKUP(B784,[10]SINAPI!A:N,6,FALSE))</f>
        <v>30.182099999999998</v>
      </c>
      <c r="I784" s="42">
        <f t="shared" si="556"/>
        <v>18346.740000000002</v>
      </c>
      <c r="J784" s="42">
        <f t="shared" si="557"/>
        <v>3259.67</v>
      </c>
      <c r="K784" s="42">
        <f t="shared" si="558"/>
        <v>21606.410000000003</v>
      </c>
      <c r="L784" s="42">
        <f t="shared" si="559"/>
        <v>5109.92</v>
      </c>
      <c r="M784" s="42">
        <f t="shared" si="560"/>
        <v>26716.33</v>
      </c>
      <c r="N784" s="102">
        <f t="shared" si="550"/>
        <v>0.26716330053432646</v>
      </c>
    </row>
    <row r="785" spans="1:14" ht="25.5" x14ac:dyDescent="0.2">
      <c r="A785" s="228" t="s">
        <v>1499</v>
      </c>
      <c r="B785" s="119" t="s">
        <v>1455</v>
      </c>
      <c r="C785" s="98" t="s">
        <v>197</v>
      </c>
      <c r="D785" s="199" t="str">
        <f>IF(ISNUMBER(SEARCH("Com",B785)),VLOOKUP(B785,'[10]COMP.BG'!$A:$N,3,FALSE),VLOOKUP(B785,[10]SINAPI!$A:$M,2,FALSE))</f>
        <v>ELETROCALHA LISA EM CHAPA DE AÇO GALVANIZADO # 22, TIPO "U" COM TAMPA LARGURA 150 MM X ALTURA 100 MM, INSTALAÇÃO SUPERIOR COM BUCHA, INCLUSIVE CONEXÕES</v>
      </c>
      <c r="E785" s="41" t="str">
        <f>IF(ISNUMBER(SEARCH("Com",B785)),VLOOKUP(B785,'[10]COMP.BG'!$A:$N,5,FALSE),VLOOKUP(B785,[10]SINAPI!$A:$M,4,FALSE))</f>
        <v>M</v>
      </c>
      <c r="F785" s="42">
        <v>108</v>
      </c>
      <c r="G785" s="133">
        <f>IF(ISNUMBER(SEARCH("COM",B785)),VLOOKUP(B785,'[10]COMP.BG'!$A:$M,13,FALSE),VLOOKUP(B785,[10]SINAPI!A:M,7,FALSE))</f>
        <v>213.45484999999996</v>
      </c>
      <c r="H785" s="133">
        <f>IF(ISNUMBER(SEARCH("COM",B785)),VLOOKUP(B785,'[10]COMP.BG'!$A:$N,14,FALSE),VLOOKUP(B785,[10]SINAPI!A:N,6,FALSE))</f>
        <v>32.732699999999994</v>
      </c>
      <c r="I785" s="42">
        <f t="shared" si="556"/>
        <v>23053.119999999999</v>
      </c>
      <c r="J785" s="42">
        <f t="shared" si="557"/>
        <v>3535.13</v>
      </c>
      <c r="K785" s="42">
        <f t="shared" si="558"/>
        <v>26588.25</v>
      </c>
      <c r="L785" s="42">
        <f t="shared" si="559"/>
        <v>6288.12</v>
      </c>
      <c r="M785" s="42">
        <f t="shared" si="560"/>
        <v>32876.370000000003</v>
      </c>
      <c r="N785" s="102">
        <f t="shared" si="550"/>
        <v>0.32876370065752725</v>
      </c>
    </row>
    <row r="786" spans="1:14" ht="25.5" x14ac:dyDescent="0.2">
      <c r="A786" s="228" t="s">
        <v>558</v>
      </c>
      <c r="B786" s="119" t="s">
        <v>1456</v>
      </c>
      <c r="C786" s="98" t="s">
        <v>197</v>
      </c>
      <c r="D786" s="199" t="str">
        <f>IF(ISNUMBER(SEARCH("Com",B786)),VLOOKUP(B786,'[10]COMP.BG'!$A:$N,3,FALSE),VLOOKUP(B786,[10]SINAPI!$A:$M,2,FALSE))</f>
        <v>ELETROCALHA LISA EM CHAPA DE AÇO GALVANIZADO # 22, TIPO "U" COM TAMPA LARGURA 150 MM X ALTURA 75 MM, INSTALAÇÃO SUPERIOR COM BUCHA, INCLUSIVE CONEXÕES</v>
      </c>
      <c r="E786" s="41" t="str">
        <f>IF(ISNUMBER(SEARCH("Com",B786)),VLOOKUP(B786,'[10]COMP.BG'!$A:$N,5,FALSE),VLOOKUP(B786,[10]SINAPI!$A:$M,4,FALSE))</f>
        <v>M</v>
      </c>
      <c r="F786" s="42">
        <v>67</v>
      </c>
      <c r="G786" s="133">
        <f>IF(ISNUMBER(SEARCH("COM",B786)),VLOOKUP(B786,'[10]COMP.BG'!$A:$M,13,FALSE),VLOOKUP(B786,[10]SINAPI!A:M,7,FALSE))</f>
        <v>198.56925000000001</v>
      </c>
      <c r="H786" s="133">
        <f>IF(ISNUMBER(SEARCH("COM",B786)),VLOOKUP(B786,'[10]COMP.BG'!$A:$N,14,FALSE),VLOOKUP(B786,[10]SINAPI!A:N,6,FALSE))</f>
        <v>30.182099999999998</v>
      </c>
      <c r="I786" s="42">
        <f t="shared" si="556"/>
        <v>13304.14</v>
      </c>
      <c r="J786" s="42">
        <f t="shared" si="557"/>
        <v>2022.2</v>
      </c>
      <c r="K786" s="42">
        <f t="shared" si="558"/>
        <v>15326.34</v>
      </c>
      <c r="L786" s="42">
        <f t="shared" si="559"/>
        <v>3624.68</v>
      </c>
      <c r="M786" s="42">
        <f t="shared" si="560"/>
        <v>18951.02</v>
      </c>
      <c r="N786" s="102">
        <f t="shared" si="550"/>
        <v>0.18951020037902028</v>
      </c>
    </row>
    <row r="787" spans="1:14" ht="25.5" x14ac:dyDescent="0.2">
      <c r="A787" s="228" t="s">
        <v>559</v>
      </c>
      <c r="B787" s="119" t="s">
        <v>1457</v>
      </c>
      <c r="C787" s="98" t="s">
        <v>197</v>
      </c>
      <c r="D787" s="199" t="str">
        <f>IF(ISNUMBER(SEARCH("Com",B787)),VLOOKUP(B787,'[10]COMP.BG'!$A:$N,3,FALSE),VLOOKUP(B787,[10]SINAPI!$A:$M,2,FALSE))</f>
        <v>ELETROCALHA LISA EM CHAPA DE AÇO GALVANIZADO # 22, TIPO "U" COM TAMPA LARGURA 200 MM X ALTURA 100 MM, INSTALAÇÃO SUPERIOR COM BUCHA, INCLUSIVE CONEXÕES</v>
      </c>
      <c r="E787" s="41" t="str">
        <f>IF(ISNUMBER(SEARCH("Com",B787)),VLOOKUP(B787,'[10]COMP.BG'!$A:$N,5,FALSE),VLOOKUP(B787,[10]SINAPI!$A:$M,4,FALSE))</f>
        <v>M</v>
      </c>
      <c r="F787" s="42">
        <v>269</v>
      </c>
      <c r="G787" s="133">
        <f>IF(ISNUMBER(SEARCH("COM",B787)),VLOOKUP(B787,'[10]COMP.BG'!$A:$M,13,FALSE),VLOOKUP(B787,[10]SINAPI!A:M,7,FALSE))</f>
        <v>237.21084999999999</v>
      </c>
      <c r="H787" s="133">
        <f>IF(ISNUMBER(SEARCH("COM",B787)),VLOOKUP(B787,'[10]COMP.BG'!$A:$N,14,FALSE),VLOOKUP(B787,[10]SINAPI!A:N,6,FALSE))</f>
        <v>32.732699999999994</v>
      </c>
      <c r="I787" s="42">
        <f t="shared" si="556"/>
        <v>63809.72</v>
      </c>
      <c r="J787" s="42">
        <f t="shared" si="557"/>
        <v>8805.1</v>
      </c>
      <c r="K787" s="42">
        <f t="shared" si="558"/>
        <v>72614.820000000007</v>
      </c>
      <c r="L787" s="42">
        <f t="shared" si="559"/>
        <v>17173.400000000001</v>
      </c>
      <c r="M787" s="42">
        <f t="shared" si="560"/>
        <v>89788.22</v>
      </c>
      <c r="N787" s="102">
        <f t="shared" si="550"/>
        <v>0.89788220179576383</v>
      </c>
    </row>
    <row r="788" spans="1:14" ht="25.5" x14ac:dyDescent="0.2">
      <c r="A788" s="228" t="s">
        <v>560</v>
      </c>
      <c r="B788" s="119" t="s">
        <v>1458</v>
      </c>
      <c r="C788" s="98" t="s">
        <v>197</v>
      </c>
      <c r="D788" s="199" t="str">
        <f>IF(ISNUMBER(SEARCH("Com",B788)),VLOOKUP(B788,'[10]COMP.BG'!$A:$N,3,FALSE),VLOOKUP(B788,[10]SINAPI!$A:$M,2,FALSE))</f>
        <v>ELETROCALHA LISA EM CHAPA DE AÇO GALVANIZADO # 22, TIPO "U" COM TAMPA LARGURA 200 MM X ALTURA 75 MM, INSTALAÇÃO SUPERIOR COM BUCHA, INCLUSIVE CONEXÕES</v>
      </c>
      <c r="E788" s="41" t="str">
        <f>IF(ISNUMBER(SEARCH("Com",B788)),VLOOKUP(B788,'[10]COMP.BG'!$A:$N,5,FALSE),VLOOKUP(B788,[10]SINAPI!$A:$M,4,FALSE))</f>
        <v>M</v>
      </c>
      <c r="F788" s="42">
        <v>81</v>
      </c>
      <c r="G788" s="133">
        <f>IF(ISNUMBER(SEARCH("COM",B788)),VLOOKUP(B788,'[10]COMP.BG'!$A:$M,13,FALSE),VLOOKUP(B788,[10]SINAPI!A:M,7,FALSE))</f>
        <v>252.08524999999997</v>
      </c>
      <c r="H788" s="133">
        <f>IF(ISNUMBER(SEARCH("COM",B788)),VLOOKUP(B788,'[10]COMP.BG'!$A:$N,14,FALSE),VLOOKUP(B788,[10]SINAPI!A:N,6,FALSE))</f>
        <v>30.182099999999998</v>
      </c>
      <c r="I788" s="42">
        <f t="shared" si="556"/>
        <v>20418.91</v>
      </c>
      <c r="J788" s="42">
        <f t="shared" si="557"/>
        <v>2444.75</v>
      </c>
      <c r="K788" s="42">
        <f t="shared" si="558"/>
        <v>22863.66</v>
      </c>
      <c r="L788" s="42">
        <f t="shared" si="559"/>
        <v>5407.26</v>
      </c>
      <c r="M788" s="42">
        <f t="shared" si="560"/>
        <v>28270.92</v>
      </c>
      <c r="N788" s="102">
        <f t="shared" si="550"/>
        <v>0.28270920056541821</v>
      </c>
    </row>
    <row r="789" spans="1:14" ht="25.5" x14ac:dyDescent="0.2">
      <c r="A789" s="228" t="s">
        <v>561</v>
      </c>
      <c r="B789" s="119" t="s">
        <v>1459</v>
      </c>
      <c r="C789" s="98" t="s">
        <v>197</v>
      </c>
      <c r="D789" s="199" t="str">
        <f>IF(ISNUMBER(SEARCH("Com",B789)),VLOOKUP(B789,'[10]COMP.BG'!$A:$N,3,FALSE),VLOOKUP(B789,[10]SINAPI!$A:$M,2,FALSE))</f>
        <v>ELETROCALHA LISA EM CHAPA DE AÇO GALVANIZADO # 22, TIPO "U" COM TAMPA LARGURA 300 MM X ALTURA 100 MM, INSTALAÇÃO SUPERIOR COM BUCHA, INCLUSIVE CONEXÕES</v>
      </c>
      <c r="E789" s="41" t="str">
        <f>IF(ISNUMBER(SEARCH("Com",B789)),VLOOKUP(B789,'[10]COMP.BG'!$A:$N,5,FALSE),VLOOKUP(B789,[10]SINAPI!$A:$M,4,FALSE))</f>
        <v>M</v>
      </c>
      <c r="F789" s="42">
        <v>27</v>
      </c>
      <c r="G789" s="133">
        <f>IF(ISNUMBER(SEARCH("COM",B789)),VLOOKUP(B789,'[10]COMP.BG'!$A:$M,13,FALSE),VLOOKUP(B789,[10]SINAPI!A:M,7,FALSE))</f>
        <v>296.25844999999998</v>
      </c>
      <c r="H789" s="133">
        <f>IF(ISNUMBER(SEARCH("COM",B789)),VLOOKUP(B789,'[10]COMP.BG'!$A:$N,14,FALSE),VLOOKUP(B789,[10]SINAPI!A:N,6,FALSE))</f>
        <v>35.283299999999997</v>
      </c>
      <c r="I789" s="42">
        <f t="shared" si="556"/>
        <v>7998.98</v>
      </c>
      <c r="J789" s="42">
        <f t="shared" si="557"/>
        <v>952.65</v>
      </c>
      <c r="K789" s="42">
        <f t="shared" si="558"/>
        <v>8951.6299999999992</v>
      </c>
      <c r="L789" s="42">
        <f t="shared" si="559"/>
        <v>2117.06</v>
      </c>
      <c r="M789" s="42">
        <f t="shared" si="560"/>
        <v>11068.689999999999</v>
      </c>
      <c r="N789" s="102">
        <f t="shared" si="550"/>
        <v>0.11068690022137372</v>
      </c>
    </row>
    <row r="790" spans="1:14" ht="25.5" x14ac:dyDescent="0.2">
      <c r="A790" s="228" t="s">
        <v>614</v>
      </c>
      <c r="B790" s="119" t="s">
        <v>1460</v>
      </c>
      <c r="C790" s="98" t="s">
        <v>197</v>
      </c>
      <c r="D790" s="199" t="str">
        <f>IF(ISNUMBER(SEARCH("Com",B790)),VLOOKUP(B790,'[10]COMP.BG'!$A:$N,3,FALSE),VLOOKUP(B790,[10]SINAPI!$A:$M,2,FALSE))</f>
        <v>ELETROCALHA LISA EM CHAPA DE AÇO GALVANIZADO # 22, TIPO "U" COM TAMPA LARGURA 400 MM X ALTURA 100 MM, INSTALAÇÃO SUPERIOR COM BUCHA, INCLUSIVE CONEXÕES</v>
      </c>
      <c r="E790" s="41" t="str">
        <f>IF(ISNUMBER(SEARCH("Com",B790)),VLOOKUP(B790,'[10]COMP.BG'!$A:$N,5,FALSE),VLOOKUP(B790,[10]SINAPI!$A:$M,4,FALSE))</f>
        <v>M</v>
      </c>
      <c r="F790" s="42">
        <v>27</v>
      </c>
      <c r="G790" s="133">
        <f>IF(ISNUMBER(SEARCH("COM",B790)),VLOOKUP(B790,'[10]COMP.BG'!$A:$M,13,FALSE),VLOOKUP(B790,[10]SINAPI!A:M,7,FALSE))</f>
        <v>401.73444999999998</v>
      </c>
      <c r="H790" s="133">
        <f>IF(ISNUMBER(SEARCH("COM",B790)),VLOOKUP(B790,'[10]COMP.BG'!$A:$N,14,FALSE),VLOOKUP(B790,[10]SINAPI!A:N,6,FALSE))</f>
        <v>35.283299999999997</v>
      </c>
      <c r="I790" s="42">
        <f t="shared" si="556"/>
        <v>10846.83</v>
      </c>
      <c r="J790" s="42">
        <f t="shared" si="557"/>
        <v>952.65</v>
      </c>
      <c r="K790" s="42">
        <f t="shared" si="558"/>
        <v>11799.48</v>
      </c>
      <c r="L790" s="42">
        <f t="shared" si="559"/>
        <v>2790.58</v>
      </c>
      <c r="M790" s="42">
        <f t="shared" si="560"/>
        <v>14590.06</v>
      </c>
      <c r="N790" s="102">
        <f t="shared" si="550"/>
        <v>0.1459006002918011</v>
      </c>
    </row>
    <row r="791" spans="1:14" ht="25.5" x14ac:dyDescent="0.2">
      <c r="A791" s="228" t="s">
        <v>615</v>
      </c>
      <c r="B791" s="119" t="s">
        <v>1461</v>
      </c>
      <c r="C791" s="98" t="s">
        <v>197</v>
      </c>
      <c r="D791" s="199" t="str">
        <f>IF(ISNUMBER(SEARCH("Com",B791)),VLOOKUP(B791,'[10]COMP.BG'!$A:$N,3,FALSE),VLOOKUP(B791,[10]SINAPI!$A:$M,2,FALSE))</f>
        <v>ELETROCALHA PERFURADA EM CHAPA DE AÇO GALVANIZADO # 22, TIPO "U" COM TAMPA LARGURA 100 MM X ALTURA 50 MM, INSTALAÇÃO SUPERIOR COM BUCHA, INCLUSIVE CONEXÕES</v>
      </c>
      <c r="E791" s="41" t="str">
        <f>IF(ISNUMBER(SEARCH("Com",B791)),VLOOKUP(B791,'[10]COMP.BG'!$A:$N,5,FALSE),VLOOKUP(B791,[10]SINAPI!$A:$M,4,FALSE))</f>
        <v>M</v>
      </c>
      <c r="F791" s="42">
        <v>27</v>
      </c>
      <c r="G791" s="133">
        <f>IF(ISNUMBER(SEARCH("COM",B791)),VLOOKUP(B791,'[10]COMP.BG'!$A:$M,13,FALSE),VLOOKUP(B791,[10]SINAPI!A:M,7,FALSE))</f>
        <v>97.131399999999999</v>
      </c>
      <c r="H791" s="133">
        <f>IF(ISNUMBER(SEARCH("COM",B791)),VLOOKUP(B791,'[10]COMP.BG'!$A:$N,14,FALSE),VLOOKUP(B791,[10]SINAPI!A:N,6,FALSE))</f>
        <v>22.955400000000001</v>
      </c>
      <c r="I791" s="42">
        <f t="shared" si="556"/>
        <v>2622.55</v>
      </c>
      <c r="J791" s="42">
        <f t="shared" si="557"/>
        <v>619.79999999999995</v>
      </c>
      <c r="K791" s="42">
        <f t="shared" si="558"/>
        <v>3242.3500000000004</v>
      </c>
      <c r="L791" s="42">
        <f t="shared" si="559"/>
        <v>766.82</v>
      </c>
      <c r="M791" s="42">
        <f t="shared" si="560"/>
        <v>4009.1700000000005</v>
      </c>
      <c r="N791" s="102">
        <f t="shared" si="550"/>
        <v>4.0091700080183382E-2</v>
      </c>
    </row>
    <row r="792" spans="1:14" ht="25.5" x14ac:dyDescent="0.2">
      <c r="A792" s="228" t="s">
        <v>616</v>
      </c>
      <c r="B792" s="119" t="s">
        <v>1462</v>
      </c>
      <c r="C792" s="98" t="s">
        <v>197</v>
      </c>
      <c r="D792" s="199" t="str">
        <f>IF(ISNUMBER(SEARCH("Com",B792)),VLOOKUP(B792,'[10]COMP.BG'!$A:$N,3,FALSE),VLOOKUP(B792,[10]SINAPI!$A:$M,2,FALSE))</f>
        <v>ELETROCALHA PERFURADA EM CHAPA DE AÇO GALVANIZADO # 22, TIPO "U" COM TAMPA LARGURA 100 MM X ALTURA 100 MM, INSTALAÇÃO SUPERIOR COM BUCHA, INCLUSIVE CONEXÕES</v>
      </c>
      <c r="E792" s="41" t="str">
        <f>IF(ISNUMBER(SEARCH("Com",B792)),VLOOKUP(B792,'[10]COMP.BG'!$A:$N,5,FALSE),VLOOKUP(B792,[10]SINAPI!$A:$M,4,FALSE))</f>
        <v>M</v>
      </c>
      <c r="F792" s="42">
        <v>27</v>
      </c>
      <c r="G792" s="133">
        <f>IF(ISNUMBER(SEARCH("COM",B792)),VLOOKUP(B792,'[10]COMP.BG'!$A:$M,13,FALSE),VLOOKUP(B792,[10]SINAPI!A:M,7,FALSE))</f>
        <v>184.28285</v>
      </c>
      <c r="H792" s="133">
        <f>IF(ISNUMBER(SEARCH("COM",B792)),VLOOKUP(B792,'[10]COMP.BG'!$A:$N,14,FALSE),VLOOKUP(B792,[10]SINAPI!A:N,6,FALSE))</f>
        <v>32.732699999999994</v>
      </c>
      <c r="I792" s="42">
        <f t="shared" si="556"/>
        <v>4975.6400000000003</v>
      </c>
      <c r="J792" s="42">
        <f t="shared" si="557"/>
        <v>883.78</v>
      </c>
      <c r="K792" s="42">
        <f t="shared" si="558"/>
        <v>5859.42</v>
      </c>
      <c r="L792" s="42">
        <f t="shared" si="559"/>
        <v>1385.75</v>
      </c>
      <c r="M792" s="42">
        <f t="shared" si="560"/>
        <v>7245.17</v>
      </c>
      <c r="N792" s="102">
        <f t="shared" si="550"/>
        <v>7.2451700144903347E-2</v>
      </c>
    </row>
    <row r="793" spans="1:14" ht="25.5" x14ac:dyDescent="0.2">
      <c r="A793" s="228" t="s">
        <v>617</v>
      </c>
      <c r="B793" s="119" t="s">
        <v>1463</v>
      </c>
      <c r="C793" s="98" t="s">
        <v>197</v>
      </c>
      <c r="D793" s="199" t="str">
        <f>IF(ISNUMBER(SEARCH("Com",B793)),VLOOKUP(B793,'[10]COMP.BG'!$A:$N,3,FALSE),VLOOKUP(B793,[10]SINAPI!$A:$M,2,FALSE))</f>
        <v>ELETROCALHA PERFURADA EM CHAPA DE AÇO GALVANIZADO # 22, TIPO "U" COM TAMPA LARGURA 150 MM X ALTURA 100 MM, INSTALAÇÃO SUPERIOR COM BUCHA, INCLUSIVE CONEXÕES</v>
      </c>
      <c r="E793" s="41" t="str">
        <f>IF(ISNUMBER(SEARCH("Com",B793)),VLOOKUP(B793,'[10]COMP.BG'!$A:$N,5,FALSE),VLOOKUP(B793,[10]SINAPI!$A:$M,4,FALSE))</f>
        <v>M</v>
      </c>
      <c r="F793" s="42">
        <v>13</v>
      </c>
      <c r="G793" s="133">
        <f>IF(ISNUMBER(SEARCH("COM",B793)),VLOOKUP(B793,'[10]COMP.BG'!$A:$M,13,FALSE),VLOOKUP(B793,[10]SINAPI!A:M,7,FALSE))</f>
        <v>216.85485</v>
      </c>
      <c r="H793" s="133">
        <f>IF(ISNUMBER(SEARCH("COM",B793)),VLOOKUP(B793,'[10]COMP.BG'!$A:$N,14,FALSE),VLOOKUP(B793,[10]SINAPI!A:N,6,FALSE))</f>
        <v>32.732699999999994</v>
      </c>
      <c r="I793" s="42">
        <f t="shared" si="556"/>
        <v>2819.11</v>
      </c>
      <c r="J793" s="42">
        <f t="shared" si="557"/>
        <v>425.53</v>
      </c>
      <c r="K793" s="42">
        <f t="shared" si="558"/>
        <v>3244.6400000000003</v>
      </c>
      <c r="L793" s="42">
        <f t="shared" si="559"/>
        <v>767.36</v>
      </c>
      <c r="M793" s="42">
        <f t="shared" si="560"/>
        <v>4012.0000000000005</v>
      </c>
      <c r="N793" s="102">
        <f t="shared" si="550"/>
        <v>4.0120000080239984E-2</v>
      </c>
    </row>
    <row r="794" spans="1:14" ht="25.5" x14ac:dyDescent="0.2">
      <c r="A794" s="228" t="s">
        <v>618</v>
      </c>
      <c r="B794" s="119" t="s">
        <v>1464</v>
      </c>
      <c r="C794" s="98" t="s">
        <v>197</v>
      </c>
      <c r="D794" s="199" t="str">
        <f>IF(ISNUMBER(SEARCH("Com",B794)),VLOOKUP(B794,'[10]COMP.BG'!$A:$N,3,FALSE),VLOOKUP(B794,[10]SINAPI!$A:$M,2,FALSE))</f>
        <v>ELETROCALHA PERFURADA EM CHAPA DE AÇO GALVANIZADO # 22, TIPO "U" COM TAMPA LARGURA 200 MM X ALTURA 100 MM, INSTALAÇÃO SUPERIOR COM BUCHA, INCLUSIVE CONEXÕES</v>
      </c>
      <c r="E794" s="41" t="str">
        <f>IF(ISNUMBER(SEARCH("Com",B794)),VLOOKUP(B794,'[10]COMP.BG'!$A:$N,5,FALSE),VLOOKUP(B794,[10]SINAPI!$A:$M,4,FALSE))</f>
        <v>M</v>
      </c>
      <c r="F794" s="42">
        <v>13</v>
      </c>
      <c r="G794" s="133">
        <f>IF(ISNUMBER(SEARCH("COM",B794)),VLOOKUP(B794,'[10]COMP.BG'!$A:$M,13,FALSE),VLOOKUP(B794,[10]SINAPI!A:M,7,FALSE))</f>
        <v>241.09084999999999</v>
      </c>
      <c r="H794" s="133">
        <f>IF(ISNUMBER(SEARCH("COM",B794)),VLOOKUP(B794,'[10]COMP.BG'!$A:$N,14,FALSE),VLOOKUP(B794,[10]SINAPI!A:N,6,FALSE))</f>
        <v>32.732699999999994</v>
      </c>
      <c r="I794" s="42">
        <f t="shared" si="556"/>
        <v>3134.18</v>
      </c>
      <c r="J794" s="42">
        <f t="shared" si="557"/>
        <v>425.53</v>
      </c>
      <c r="K794" s="42">
        <f t="shared" si="558"/>
        <v>3559.71</v>
      </c>
      <c r="L794" s="42">
        <f t="shared" si="559"/>
        <v>841.87</v>
      </c>
      <c r="M794" s="42">
        <f t="shared" si="560"/>
        <v>4401.58</v>
      </c>
      <c r="N794" s="102">
        <f t="shared" ref="N794:N825" si="561">M794/$M$1018*100</f>
        <v>4.4015800088031576E-2</v>
      </c>
    </row>
    <row r="795" spans="1:14" ht="25.5" x14ac:dyDescent="0.2">
      <c r="A795" s="228" t="s">
        <v>1500</v>
      </c>
      <c r="B795" s="119" t="s">
        <v>1465</v>
      </c>
      <c r="C795" s="98" t="s">
        <v>197</v>
      </c>
      <c r="D795" s="199" t="str">
        <f>IF(ISNUMBER(SEARCH("Com",B795)),VLOOKUP(B795,'[10]COMP.BG'!$A:$N,3,FALSE),VLOOKUP(B795,[10]SINAPI!$A:$M,2,FALSE))</f>
        <v>ELETROCALHA PERFURADA EM CHAPA DE AÇO GALVANIZADO # 22, TIPO "U" COM TAMPA LARGURA 300 MM X ALTURA 100 MM, INSTALAÇÃO SUPERIOR COM BUCHA, INCLUSIVE CONEXÕES</v>
      </c>
      <c r="E795" s="41" t="str">
        <f>IF(ISNUMBER(SEARCH("Com",B795)),VLOOKUP(B795,'[10]COMP.BG'!$A:$N,5,FALSE),VLOOKUP(B795,[10]SINAPI!$A:$M,4,FALSE))</f>
        <v>M</v>
      </c>
      <c r="F795" s="42">
        <v>13</v>
      </c>
      <c r="G795" s="133">
        <f>IF(ISNUMBER(SEARCH("COM",B795)),VLOOKUP(B795,'[10]COMP.BG'!$A:$M,13,FALSE),VLOOKUP(B795,[10]SINAPI!A:M,7,FALSE))</f>
        <v>301.05844999999999</v>
      </c>
      <c r="H795" s="133">
        <f>IF(ISNUMBER(SEARCH("COM",B795)),VLOOKUP(B795,'[10]COMP.BG'!$A:$N,14,FALSE),VLOOKUP(B795,[10]SINAPI!A:N,6,FALSE))</f>
        <v>35.283299999999997</v>
      </c>
      <c r="I795" s="42">
        <f t="shared" si="556"/>
        <v>3913.76</v>
      </c>
      <c r="J795" s="42">
        <f t="shared" si="557"/>
        <v>458.68</v>
      </c>
      <c r="K795" s="42">
        <f t="shared" si="558"/>
        <v>4372.4400000000005</v>
      </c>
      <c r="L795" s="42">
        <f t="shared" si="559"/>
        <v>1034.08</v>
      </c>
      <c r="M795" s="42">
        <f t="shared" si="560"/>
        <v>5406.52</v>
      </c>
      <c r="N795" s="102">
        <f t="shared" si="561"/>
        <v>5.4065200108130373E-2</v>
      </c>
    </row>
    <row r="796" spans="1:14" ht="25.5" x14ac:dyDescent="0.2">
      <c r="A796" s="228" t="s">
        <v>1501</v>
      </c>
      <c r="B796" s="119" t="s">
        <v>1466</v>
      </c>
      <c r="C796" s="98" t="s">
        <v>197</v>
      </c>
      <c r="D796" s="199" t="str">
        <f>IF(ISNUMBER(SEARCH("Com",B796)),VLOOKUP(B796,'[10]COMP.BG'!$A:$N,3,FALSE),VLOOKUP(B796,[10]SINAPI!$A:$M,2,FALSE))</f>
        <v>ELETROCALHA PERFURADA EM CHAPA DE AÇO GALVANIZADO # 22, TIPO "U" COM TAMPA LARGURA 400 MM X ALTURA 100 MM, INSTALAÇÃO SUPERIOR COM BUCHA, INCLUSIVE CONEXÕES</v>
      </c>
      <c r="E796" s="41" t="str">
        <f>IF(ISNUMBER(SEARCH("Com",B796)),VLOOKUP(B796,'[10]COMP.BG'!$A:$N,5,FALSE),VLOOKUP(B796,[10]SINAPI!$A:$M,4,FALSE))</f>
        <v>M</v>
      </c>
      <c r="F796" s="42">
        <v>13</v>
      </c>
      <c r="G796" s="133">
        <f>IF(ISNUMBER(SEARCH("COM",B796)),VLOOKUP(B796,'[10]COMP.BG'!$A:$M,13,FALSE),VLOOKUP(B796,[10]SINAPI!A:M,7,FALSE))</f>
        <v>409.59444999999999</v>
      </c>
      <c r="H796" s="133">
        <f>IF(ISNUMBER(SEARCH("COM",B796)),VLOOKUP(B796,'[10]COMP.BG'!$A:$N,14,FALSE),VLOOKUP(B796,[10]SINAPI!A:N,6,FALSE))</f>
        <v>35.283299999999997</v>
      </c>
      <c r="I796" s="42">
        <f t="shared" si="556"/>
        <v>5324.73</v>
      </c>
      <c r="J796" s="42">
        <f t="shared" si="557"/>
        <v>458.68</v>
      </c>
      <c r="K796" s="42">
        <f t="shared" si="558"/>
        <v>5783.41</v>
      </c>
      <c r="L796" s="42">
        <f t="shared" si="559"/>
        <v>1367.78</v>
      </c>
      <c r="M796" s="42">
        <f t="shared" si="560"/>
        <v>7151.19</v>
      </c>
      <c r="N796" s="102">
        <f t="shared" si="561"/>
        <v>7.1511900143023749E-2</v>
      </c>
    </row>
    <row r="797" spans="1:14" ht="25.5" x14ac:dyDescent="0.2">
      <c r="A797" s="228" t="s">
        <v>1502</v>
      </c>
      <c r="B797" s="119" t="s">
        <v>1467</v>
      </c>
      <c r="C797" s="98" t="s">
        <v>197</v>
      </c>
      <c r="D797" s="199" t="str">
        <f>IF(ISNUMBER(SEARCH("Com",B797)),VLOOKUP(B797,'[10]COMP.BG'!$A:$N,3,FALSE),VLOOKUP(B797,[10]SINAPI!$A:$M,2,FALSE))</f>
        <v>PERFILADO PERFURADO EM CHAPA DE AÇO GALVANIZADO # 22, LARGURA 38 MM X ALTURA 38 MM, COM TAMPA INSTALAÇÃO SUPERIOR COM BUCHA, INCLUSIVE CONEXÕES</v>
      </c>
      <c r="E797" s="41" t="str">
        <f>IF(ISNUMBER(SEARCH("Com",B797)),VLOOKUP(B797,'[10]COMP.BG'!$A:$N,5,FALSE),VLOOKUP(B797,[10]SINAPI!$A:$M,4,FALSE))</f>
        <v>M</v>
      </c>
      <c r="F797" s="42">
        <v>40</v>
      </c>
      <c r="G797" s="133">
        <f>IF(ISNUMBER(SEARCH("COM",B797)),VLOOKUP(B797,'[10]COMP.BG'!$A:$M,13,FALSE),VLOOKUP(B797,[10]SINAPI!A:M,7,FALSE))</f>
        <v>115.402</v>
      </c>
      <c r="H797" s="133">
        <f>IF(ISNUMBER(SEARCH("COM",B797)),VLOOKUP(B797,'[10]COMP.BG'!$A:$N,14,FALSE),VLOOKUP(B797,[10]SINAPI!A:N,6,FALSE))</f>
        <v>22.955400000000001</v>
      </c>
      <c r="I797" s="42">
        <f t="shared" si="556"/>
        <v>4616.08</v>
      </c>
      <c r="J797" s="42">
        <f t="shared" si="557"/>
        <v>918.22</v>
      </c>
      <c r="K797" s="42">
        <f t="shared" si="558"/>
        <v>5534.3</v>
      </c>
      <c r="L797" s="42">
        <f t="shared" si="559"/>
        <v>1308.8599999999999</v>
      </c>
      <c r="M797" s="42">
        <f t="shared" si="560"/>
        <v>6843.16</v>
      </c>
      <c r="N797" s="102">
        <f t="shared" si="561"/>
        <v>6.8431600136863155E-2</v>
      </c>
    </row>
    <row r="798" spans="1:14" ht="25.5" x14ac:dyDescent="0.2">
      <c r="A798" s="228" t="s">
        <v>1503</v>
      </c>
      <c r="B798" s="119" t="s">
        <v>1468</v>
      </c>
      <c r="C798" s="98" t="s">
        <v>197</v>
      </c>
      <c r="D798" s="199" t="str">
        <f>IF(ISNUMBER(SEARCH("Com",B798)),VLOOKUP(B798,'[10]COMP.BG'!$A:$N,3,FALSE),VLOOKUP(B798,[10]SINAPI!$A:$M,2,FALSE))</f>
        <v>PERFILADO PERFURADO EM CHAPA DE AÇO GALVANIZADO # 22, LARGURA 38 MM X ALTURA 38 MM, SEM TAMPA INSTALAÇÃO SUPERIOR COM BUCHA, INCLUSIVE CONEXÕES</v>
      </c>
      <c r="E798" s="41" t="str">
        <f>IF(ISNUMBER(SEARCH("Com",B798)),VLOOKUP(B798,'[10]COMP.BG'!$A:$N,5,FALSE),VLOOKUP(B798,[10]SINAPI!$A:$M,4,FALSE))</f>
        <v>M</v>
      </c>
      <c r="F798" s="42">
        <v>40</v>
      </c>
      <c r="G798" s="133">
        <f>IF(ISNUMBER(SEARCH("COM",B798)),VLOOKUP(B798,'[10]COMP.BG'!$A:$M,13,FALSE),VLOOKUP(B798,[10]SINAPI!A:M,7,FALSE))</f>
        <v>62.065600000000011</v>
      </c>
      <c r="H798" s="133">
        <f>IF(ISNUMBER(SEARCH("COM",B798)),VLOOKUP(B798,'[10]COMP.BG'!$A:$N,14,FALSE),VLOOKUP(B798,[10]SINAPI!A:N,6,FALSE))</f>
        <v>17.004000000000001</v>
      </c>
      <c r="I798" s="42">
        <f t="shared" si="556"/>
        <v>2482.62</v>
      </c>
      <c r="J798" s="42">
        <f t="shared" si="557"/>
        <v>680.16</v>
      </c>
      <c r="K798" s="42">
        <f t="shared" si="558"/>
        <v>3162.7799999999997</v>
      </c>
      <c r="L798" s="42">
        <f t="shared" si="559"/>
        <v>748</v>
      </c>
      <c r="M798" s="42">
        <f t="shared" si="560"/>
        <v>3910.7799999999997</v>
      </c>
      <c r="N798" s="102">
        <f t="shared" si="561"/>
        <v>3.9107800078215578E-2</v>
      </c>
    </row>
    <row r="799" spans="1:14" x14ac:dyDescent="0.2">
      <c r="A799" s="228" t="s">
        <v>1504</v>
      </c>
      <c r="B799" s="119" t="s">
        <v>1469</v>
      </c>
      <c r="C799" s="98" t="s">
        <v>197</v>
      </c>
      <c r="D799" s="271" t="str">
        <f>IF(ISNUMBER(SEARCH("Com",B799)),VLOOKUP(B799,'[10]COMP.BG'!$A:$N,3,FALSE),VLOOKUP(B799,[10]SINAPI!$A:$M,2,FALSE))</f>
        <v>ELETRODUTO DE AÇO CARBONO COM COSTURA GALVANIZAÇÃO A FOGO INCLUSIVE CONEXÕES Ø 50 MM 2"</v>
      </c>
      <c r="E799" s="41" t="str">
        <f>IF(ISNUMBER(SEARCH("Com",B799)),VLOOKUP(B799,'[10]COMP.BG'!$A:$N,5,FALSE),VLOOKUP(B799,[10]SINAPI!$A:$M,4,FALSE))</f>
        <v>M</v>
      </c>
      <c r="F799" s="42">
        <v>40</v>
      </c>
      <c r="G799" s="133">
        <f>IF(ISNUMBER(SEARCH("COM",B799)),VLOOKUP(B799,'[10]COMP.BG'!$A:$M,13,FALSE),VLOOKUP(B799,[10]SINAPI!A:M,7,FALSE))</f>
        <v>96.935000000000002</v>
      </c>
      <c r="H799" s="133">
        <f>IF(ISNUMBER(SEARCH("COM",B799)),VLOOKUP(B799,'[10]COMP.BG'!$A:$N,14,FALSE),VLOOKUP(B799,[10]SINAPI!A:N,6,FALSE))</f>
        <v>31.8825</v>
      </c>
      <c r="I799" s="42">
        <f t="shared" si="556"/>
        <v>3877.4</v>
      </c>
      <c r="J799" s="42">
        <f t="shared" si="557"/>
        <v>1275.3</v>
      </c>
      <c r="K799" s="42">
        <f t="shared" si="558"/>
        <v>5152.7</v>
      </c>
      <c r="L799" s="42">
        <f t="shared" si="559"/>
        <v>1218.6099999999999</v>
      </c>
      <c r="M799" s="42">
        <f t="shared" si="560"/>
        <v>6371.3099999999995</v>
      </c>
      <c r="N799" s="102">
        <f t="shared" si="561"/>
        <v>6.3713100127426162E-2</v>
      </c>
    </row>
    <row r="800" spans="1:14" x14ac:dyDescent="0.2">
      <c r="A800" s="228" t="s">
        <v>1505</v>
      </c>
      <c r="B800" s="119" t="s">
        <v>1470</v>
      </c>
      <c r="C800" s="98" t="s">
        <v>197</v>
      </c>
      <c r="D800" s="271" t="str">
        <f>IF(ISNUMBER(SEARCH("Com",B800)),VLOOKUP(B800,'[10]COMP.BG'!$A:$N,3,FALSE),VLOOKUP(B800,[10]SINAPI!$A:$M,2,FALSE))</f>
        <v>ELETRODUTO DE AÇO CARBONO COM COSTURA GALVANIZAÇÃO A FOGO INCLUSIVE CONEXÕES Ø 65 mm 2 1/2"</v>
      </c>
      <c r="E800" s="41" t="str">
        <f>IF(ISNUMBER(SEARCH("Com",B800)),VLOOKUP(B800,'[10]COMP.BG'!$A:$N,5,FALSE),VLOOKUP(B800,[10]SINAPI!$A:$M,4,FALSE))</f>
        <v>M</v>
      </c>
      <c r="F800" s="42">
        <v>27</v>
      </c>
      <c r="G800" s="133">
        <f>IF(ISNUMBER(SEARCH("COM",B800)),VLOOKUP(B800,'[10]COMP.BG'!$A:$M,13,FALSE),VLOOKUP(B800,[10]SINAPI!A:M,7,FALSE))</f>
        <v>86.86</v>
      </c>
      <c r="H800" s="133">
        <f>IF(ISNUMBER(SEARCH("COM",B800)),VLOOKUP(B800,'[10]COMP.BG'!$A:$N,14,FALSE),VLOOKUP(B800,[10]SINAPI!A:N,6,FALSE))</f>
        <v>42.51</v>
      </c>
      <c r="I800" s="42">
        <f t="shared" si="556"/>
        <v>2345.2199999999998</v>
      </c>
      <c r="J800" s="42">
        <f t="shared" si="557"/>
        <v>1147.77</v>
      </c>
      <c r="K800" s="42">
        <f t="shared" si="558"/>
        <v>3492.99</v>
      </c>
      <c r="L800" s="42">
        <f t="shared" si="559"/>
        <v>826.09</v>
      </c>
      <c r="M800" s="42">
        <f t="shared" si="560"/>
        <v>4319.08</v>
      </c>
      <c r="N800" s="102">
        <f t="shared" si="561"/>
        <v>4.3190800086381577E-2</v>
      </c>
    </row>
    <row r="801" spans="1:14" x14ac:dyDescent="0.2">
      <c r="A801" s="228" t="s">
        <v>1506</v>
      </c>
      <c r="B801" s="119" t="s">
        <v>1471</v>
      </c>
      <c r="C801" s="98" t="s">
        <v>197</v>
      </c>
      <c r="D801" s="271" t="str">
        <f>IF(ISNUMBER(SEARCH("Com",B801)),VLOOKUP(B801,'[10]COMP.BG'!$A:$N,3,FALSE),VLOOKUP(B801,[10]SINAPI!$A:$M,2,FALSE))</f>
        <v>ELETRODUTO DE AÇO CARBONO COM COSTURA GALVANIZAÇÃO A FOGO INCLUSIVE CONEXÕES Ø 80 mm 3"</v>
      </c>
      <c r="E801" s="41" t="str">
        <f>IF(ISNUMBER(SEARCH("Com",B801)),VLOOKUP(B801,'[10]COMP.BG'!$A:$N,5,FALSE),VLOOKUP(B801,[10]SINAPI!$A:$M,4,FALSE))</f>
        <v>M</v>
      </c>
      <c r="F801" s="42">
        <v>27</v>
      </c>
      <c r="G801" s="133">
        <f>IF(ISNUMBER(SEARCH("COM",B801)),VLOOKUP(B801,'[10]COMP.BG'!$A:$M,13,FALSE),VLOOKUP(B801,[10]SINAPI!A:M,7,FALSE))</f>
        <v>93.800000000000011</v>
      </c>
      <c r="H801" s="133">
        <f>IF(ISNUMBER(SEARCH("COM",B801)),VLOOKUP(B801,'[10]COMP.BG'!$A:$N,14,FALSE),VLOOKUP(B801,[10]SINAPI!A:N,6,FALSE))</f>
        <v>42.51</v>
      </c>
      <c r="I801" s="42">
        <f t="shared" si="556"/>
        <v>2532.6</v>
      </c>
      <c r="J801" s="42">
        <f t="shared" si="557"/>
        <v>1147.77</v>
      </c>
      <c r="K801" s="42">
        <f t="shared" si="558"/>
        <v>3680.37</v>
      </c>
      <c r="L801" s="42">
        <f t="shared" si="559"/>
        <v>870.41</v>
      </c>
      <c r="M801" s="42">
        <f t="shared" si="560"/>
        <v>4550.78</v>
      </c>
      <c r="N801" s="102">
        <f t="shared" si="561"/>
        <v>4.5507800091015571E-2</v>
      </c>
    </row>
    <row r="802" spans="1:14" ht="25.5" x14ac:dyDescent="0.2">
      <c r="A802" s="228" t="s">
        <v>1507</v>
      </c>
      <c r="B802" s="119">
        <v>95749</v>
      </c>
      <c r="C802" s="98" t="s">
        <v>192</v>
      </c>
      <c r="D802" s="199" t="str">
        <f>IF(ISNUMBER(SEARCH("Com",B802)),VLOOKUP(B802,'[10]COMP.BG'!$A:$N,3,FALSE),VLOOKUP(B802,[10]SINAPI!$A:$M,2,FALSE))</f>
        <v>ELETRODUTO DE AÇO GALVANIZADO, CLASSE LEVE, DN 20 MM (3/4), APARENTE, INSTALADO EM PAREDE - FORNECIMENTO E INSTALAÇÃO. AF_11/2016_P</v>
      </c>
      <c r="E802" s="41" t="str">
        <f>IF(ISNUMBER(SEARCH("Com",B802)),VLOOKUP(B802,'[10]COMP.BG'!$A:$N,5,FALSE),VLOOKUP(B802,[10]SINAPI!$A:$M,4,FALSE))</f>
        <v>M</v>
      </c>
      <c r="F802" s="42">
        <v>27</v>
      </c>
      <c r="G802" s="133" t="str">
        <f>IF(ISNUMBER(SEARCH("COM",B802)),VLOOKUP(B802,'[10]COMP.BG'!$A:$M,13,FALSE),VLOOKUP(B802,[10]SINAPI!A:M,7,FALSE))</f>
        <v>21,05</v>
      </c>
      <c r="H802" s="133" t="str">
        <f>IF(ISNUMBER(SEARCH("COM",B802)),VLOOKUP(B802,'[10]COMP.BG'!$A:$N,14,FALSE),VLOOKUP(B802,[10]SINAPI!A:N,6,FALSE))</f>
        <v>12,72</v>
      </c>
      <c r="I802" s="42">
        <f t="shared" si="551"/>
        <v>568.35</v>
      </c>
      <c r="J802" s="42">
        <f t="shared" si="552"/>
        <v>343.44</v>
      </c>
      <c r="K802" s="42">
        <f t="shared" si="553"/>
        <v>911.79</v>
      </c>
      <c r="L802" s="42">
        <f t="shared" si="554"/>
        <v>215.64</v>
      </c>
      <c r="M802" s="42">
        <f t="shared" si="555"/>
        <v>1127.4299999999998</v>
      </c>
      <c r="N802" s="102">
        <f t="shared" si="561"/>
        <v>1.1274300022548592E-2</v>
      </c>
    </row>
    <row r="803" spans="1:14" ht="25.5" x14ac:dyDescent="0.2">
      <c r="A803" s="228" t="s">
        <v>1508</v>
      </c>
      <c r="B803" s="119">
        <v>95745</v>
      </c>
      <c r="C803" s="98" t="s">
        <v>192</v>
      </c>
      <c r="D803" s="199" t="str">
        <f>IF(ISNUMBER(SEARCH("Com",B803)),VLOOKUP(B803,'[10]COMP.BG'!$A:$N,3,FALSE),VLOOKUP(B803,[10]SINAPI!$A:$M,2,FALSE))</f>
        <v>ELETRODUTO DE AÇO GALVANIZADO, CLASSE LEVE, DN 20 MM (3/4), APARENTE, INSTALADO EM TETO - FORNECIMENTO E INSTALAÇÃO. AF_11/2016_P</v>
      </c>
      <c r="E803" s="41" t="str">
        <f>IF(ISNUMBER(SEARCH("Com",B803)),VLOOKUP(B803,'[10]COMP.BG'!$A:$N,5,FALSE),VLOOKUP(B803,[10]SINAPI!$A:$M,4,FALSE))</f>
        <v>M</v>
      </c>
      <c r="F803" s="42">
        <v>54</v>
      </c>
      <c r="G803" s="133" t="str">
        <f>IF(ISNUMBER(SEARCH("COM",B803)),VLOOKUP(B803,'[10]COMP.BG'!$A:$M,13,FALSE),VLOOKUP(B803,[10]SINAPI!A:M,7,FALSE))</f>
        <v>18,97</v>
      </c>
      <c r="H803" s="133" t="str">
        <f>IF(ISNUMBER(SEARCH("COM",B803)),VLOOKUP(B803,'[10]COMP.BG'!$A:$N,14,FALSE),VLOOKUP(B803,[10]SINAPI!A:N,6,FALSE))</f>
        <v>6,82</v>
      </c>
      <c r="I803" s="42">
        <f t="shared" si="551"/>
        <v>1024.3800000000001</v>
      </c>
      <c r="J803" s="42">
        <f t="shared" si="552"/>
        <v>368.28</v>
      </c>
      <c r="K803" s="42">
        <f t="shared" si="553"/>
        <v>1392.66</v>
      </c>
      <c r="L803" s="42">
        <f t="shared" si="554"/>
        <v>329.36</v>
      </c>
      <c r="M803" s="42">
        <f t="shared" si="555"/>
        <v>1722.02</v>
      </c>
      <c r="N803" s="102">
        <f t="shared" si="561"/>
        <v>1.722020003444039E-2</v>
      </c>
    </row>
    <row r="804" spans="1:14" ht="25.5" x14ac:dyDescent="0.2">
      <c r="A804" s="228" t="s">
        <v>1509</v>
      </c>
      <c r="B804" s="119">
        <v>95750</v>
      </c>
      <c r="C804" s="98" t="s">
        <v>192</v>
      </c>
      <c r="D804" s="199" t="str">
        <f>IF(ISNUMBER(SEARCH("Com",B804)),VLOOKUP(B804,'[10]COMP.BG'!$A:$N,3,FALSE),VLOOKUP(B804,[10]SINAPI!$A:$M,2,FALSE))</f>
        <v>ELETRODUTO DE AÇO GALVANIZADO, CLASSE LEVE, DN 25 MM (1), APARENTE, INSTALADO EM PAREDE - FORNECIMENTO E INSTALAÇÃO. AF_11/2016_P</v>
      </c>
      <c r="E804" s="41" t="str">
        <f>IF(ISNUMBER(SEARCH("Com",B804)),VLOOKUP(B804,'[10]COMP.BG'!$A:$N,5,FALSE),VLOOKUP(B804,[10]SINAPI!$A:$M,4,FALSE))</f>
        <v>M</v>
      </c>
      <c r="F804" s="42">
        <v>27</v>
      </c>
      <c r="G804" s="133" t="str">
        <f>IF(ISNUMBER(SEARCH("COM",B804)),VLOOKUP(B804,'[10]COMP.BG'!$A:$M,13,FALSE),VLOOKUP(B804,[10]SINAPI!A:M,7,FALSE))</f>
        <v>25,89</v>
      </c>
      <c r="H804" s="133" t="str">
        <f>IF(ISNUMBER(SEARCH("COM",B804)),VLOOKUP(B804,'[10]COMP.BG'!$A:$N,14,FALSE),VLOOKUP(B804,[10]SINAPI!A:N,6,FALSE))</f>
        <v>13,94</v>
      </c>
      <c r="I804" s="42">
        <f t="shared" si="551"/>
        <v>699.03</v>
      </c>
      <c r="J804" s="42">
        <f t="shared" si="552"/>
        <v>376.38</v>
      </c>
      <c r="K804" s="42">
        <f t="shared" si="553"/>
        <v>1075.4099999999999</v>
      </c>
      <c r="L804" s="42">
        <f t="shared" si="554"/>
        <v>254.33</v>
      </c>
      <c r="M804" s="42">
        <f t="shared" si="555"/>
        <v>1329.7399999999998</v>
      </c>
      <c r="N804" s="102">
        <f t="shared" si="561"/>
        <v>1.3297400026594788E-2</v>
      </c>
    </row>
    <row r="805" spans="1:14" ht="25.5" x14ac:dyDescent="0.2">
      <c r="A805" s="228" t="s">
        <v>1510</v>
      </c>
      <c r="B805" s="119">
        <v>95746</v>
      </c>
      <c r="C805" s="98" t="s">
        <v>192</v>
      </c>
      <c r="D805" s="199" t="str">
        <f>IF(ISNUMBER(SEARCH("Com",B805)),VLOOKUP(B805,'[10]COMP.BG'!$A:$N,3,FALSE),VLOOKUP(B805,[10]SINAPI!$A:$M,2,FALSE))</f>
        <v>ELETRODUTO DE AÇO GALVANIZADO, CLASSE LEVE, DN 25 MM (1), APARENTE, INSTALADO EM TETO - FORNECIMENTO E INSTALAÇÃO. AF_11/2016_P</v>
      </c>
      <c r="E805" s="41" t="str">
        <f>IF(ISNUMBER(SEARCH("Com",B805)),VLOOKUP(B805,'[10]COMP.BG'!$A:$N,5,FALSE),VLOOKUP(B805,[10]SINAPI!$A:$M,4,FALSE))</f>
        <v>M</v>
      </c>
      <c r="F805" s="42">
        <v>27</v>
      </c>
      <c r="G805" s="133" t="str">
        <f>IF(ISNUMBER(SEARCH("COM",B805)),VLOOKUP(B805,'[10]COMP.BG'!$A:$M,13,FALSE),VLOOKUP(B805,[10]SINAPI!A:M,7,FALSE))</f>
        <v>23,87</v>
      </c>
      <c r="H805" s="133" t="str">
        <f>IF(ISNUMBER(SEARCH("COM",B805)),VLOOKUP(B805,'[10]COMP.BG'!$A:$N,14,FALSE),VLOOKUP(B805,[10]SINAPI!A:N,6,FALSE))</f>
        <v>8,16</v>
      </c>
      <c r="I805" s="42">
        <f t="shared" si="551"/>
        <v>644.49</v>
      </c>
      <c r="J805" s="42">
        <f t="shared" si="552"/>
        <v>220.32</v>
      </c>
      <c r="K805" s="42">
        <f t="shared" si="553"/>
        <v>864.81</v>
      </c>
      <c r="L805" s="42">
        <f t="shared" si="554"/>
        <v>204.53</v>
      </c>
      <c r="M805" s="42">
        <f t="shared" si="555"/>
        <v>1069.3399999999999</v>
      </c>
      <c r="N805" s="102">
        <f t="shared" si="561"/>
        <v>1.0693400021386792E-2</v>
      </c>
    </row>
    <row r="806" spans="1:14" ht="25.5" x14ac:dyDescent="0.2">
      <c r="A806" s="228" t="s">
        <v>1511</v>
      </c>
      <c r="B806" s="119">
        <v>95751</v>
      </c>
      <c r="C806" s="98" t="s">
        <v>192</v>
      </c>
      <c r="D806" s="199" t="str">
        <f>IF(ISNUMBER(SEARCH("Com",B806)),VLOOKUP(B806,'[10]COMP.BG'!$A:$N,3,FALSE),VLOOKUP(B806,[10]SINAPI!$A:$M,2,FALSE))</f>
        <v>ELETRODUTO DE AÇO GALVANIZADO, CLASSE SEMI PESADO, DN 32 MM (1 1/4), APARENTE, INSTALADO EM PAREDE - FORNECIMENTO E INSTALAÇÃO. AF_11/2016_P</v>
      </c>
      <c r="E806" s="41" t="str">
        <f>IF(ISNUMBER(SEARCH("Com",B806)),VLOOKUP(B806,'[10]COMP.BG'!$A:$N,5,FALSE),VLOOKUP(B806,[10]SINAPI!$A:$M,4,FALSE))</f>
        <v>M</v>
      </c>
      <c r="F806" s="42">
        <v>27</v>
      </c>
      <c r="G806" s="133" t="str">
        <f>IF(ISNUMBER(SEARCH("COM",B806)),VLOOKUP(B806,'[10]COMP.BG'!$A:$M,13,FALSE),VLOOKUP(B806,[10]SINAPI!A:M,7,FALSE))</f>
        <v>44,72</v>
      </c>
      <c r="H806" s="133" t="str">
        <f>IF(ISNUMBER(SEARCH("COM",B806)),VLOOKUP(B806,'[10]COMP.BG'!$A:$N,14,FALSE),VLOOKUP(B806,[10]SINAPI!A:N,6,FALSE))</f>
        <v>15,64</v>
      </c>
      <c r="I806" s="42">
        <f t="shared" si="551"/>
        <v>1207.44</v>
      </c>
      <c r="J806" s="42">
        <f t="shared" si="552"/>
        <v>422.28</v>
      </c>
      <c r="K806" s="42">
        <f t="shared" si="553"/>
        <v>1629.72</v>
      </c>
      <c r="L806" s="42">
        <f t="shared" si="554"/>
        <v>385.43</v>
      </c>
      <c r="M806" s="42">
        <f t="shared" si="555"/>
        <v>2015.15</v>
      </c>
      <c r="N806" s="102">
        <f t="shared" si="561"/>
        <v>2.0151500040302989E-2</v>
      </c>
    </row>
    <row r="807" spans="1:14" ht="25.5" x14ac:dyDescent="0.2">
      <c r="A807" s="228" t="s">
        <v>1512</v>
      </c>
      <c r="B807" s="119">
        <v>95747</v>
      </c>
      <c r="C807" s="98" t="s">
        <v>192</v>
      </c>
      <c r="D807" s="199" t="str">
        <f>IF(ISNUMBER(SEARCH("Com",B807)),VLOOKUP(B807,'[10]COMP.BG'!$A:$N,3,FALSE),VLOOKUP(B807,[10]SINAPI!$A:$M,2,FALSE))</f>
        <v>ELETRODUTO DE AÇO GALVANIZADO, CLASSE SEMI PESADO, DN 32 MM (1 1/4), APARENTE, INSTALADO EM TETO - FORNECIMENTO E INSTALAÇÃO. AF_11/2016_P</v>
      </c>
      <c r="E807" s="41" t="str">
        <f>IF(ISNUMBER(SEARCH("Com",B807)),VLOOKUP(B807,'[10]COMP.BG'!$A:$N,5,FALSE),VLOOKUP(B807,[10]SINAPI!$A:$M,4,FALSE))</f>
        <v>M</v>
      </c>
      <c r="F807" s="42">
        <v>40</v>
      </c>
      <c r="G807" s="133" t="str">
        <f>IF(ISNUMBER(SEARCH("COM",B807)),VLOOKUP(B807,'[10]COMP.BG'!$A:$M,13,FALSE),VLOOKUP(B807,[10]SINAPI!A:M,7,FALSE))</f>
        <v>42,76</v>
      </c>
      <c r="H807" s="133" t="str">
        <f>IF(ISNUMBER(SEARCH("COM",B807)),VLOOKUP(B807,'[10]COMP.BG'!$A:$N,14,FALSE),VLOOKUP(B807,[10]SINAPI!A:N,6,FALSE))</f>
        <v>10,04</v>
      </c>
      <c r="I807" s="42">
        <f t="shared" si="551"/>
        <v>1710.4</v>
      </c>
      <c r="J807" s="42">
        <f t="shared" si="552"/>
        <v>401.6</v>
      </c>
      <c r="K807" s="42">
        <f t="shared" si="553"/>
        <v>2112</v>
      </c>
      <c r="L807" s="42">
        <f t="shared" si="554"/>
        <v>499.49</v>
      </c>
      <c r="M807" s="42">
        <f t="shared" si="555"/>
        <v>2611.4899999999998</v>
      </c>
      <c r="N807" s="102">
        <f t="shared" si="561"/>
        <v>2.6114900052229783E-2</v>
      </c>
    </row>
    <row r="808" spans="1:14" ht="25.5" x14ac:dyDescent="0.2">
      <c r="A808" s="228" t="s">
        <v>619</v>
      </c>
      <c r="B808" s="119">
        <v>95752</v>
      </c>
      <c r="C808" s="98" t="s">
        <v>192</v>
      </c>
      <c r="D808" s="199" t="str">
        <f>IF(ISNUMBER(SEARCH("Com",B808)),VLOOKUP(B808,'[10]COMP.BG'!$A:$N,3,FALSE),VLOOKUP(B808,[10]SINAPI!$A:$M,2,FALSE))</f>
        <v>ELETRODUTO DE AÇO GALVANIZADO, CLASSE SEMI PESADO, DN 40 MM (1 1/2  ), APARENTE, INSTALADO EM PAREDE - FORNECIMENTO E INSTALAÇÃO. AF_11/2016_P</v>
      </c>
      <c r="E808" s="41" t="str">
        <f>IF(ISNUMBER(SEARCH("Com",B808)),VLOOKUP(B808,'[10]COMP.BG'!$A:$N,5,FALSE),VLOOKUP(B808,[10]SINAPI!$A:$M,4,FALSE))</f>
        <v>M</v>
      </c>
      <c r="F808" s="42">
        <v>40</v>
      </c>
      <c r="G808" s="133" t="str">
        <f>IF(ISNUMBER(SEARCH("COM",B808)),VLOOKUP(B808,'[10]COMP.BG'!$A:$M,13,FALSE),VLOOKUP(B808,[10]SINAPI!A:M,7,FALSE))</f>
        <v>46,81</v>
      </c>
      <c r="H808" s="133" t="str">
        <f>IF(ISNUMBER(SEARCH("COM",B808)),VLOOKUP(B808,'[10]COMP.BG'!$A:$N,14,FALSE),VLOOKUP(B808,[10]SINAPI!A:N,6,FALSE))</f>
        <v>17,57</v>
      </c>
      <c r="I808" s="42">
        <f t="shared" si="551"/>
        <v>1872.4</v>
      </c>
      <c r="J808" s="42">
        <f t="shared" si="552"/>
        <v>702.8</v>
      </c>
      <c r="K808" s="42">
        <f t="shared" si="553"/>
        <v>2575.1999999999998</v>
      </c>
      <c r="L808" s="42">
        <f t="shared" si="554"/>
        <v>609.03</v>
      </c>
      <c r="M808" s="42">
        <f t="shared" si="555"/>
        <v>3184.2299999999996</v>
      </c>
      <c r="N808" s="102">
        <f t="shared" si="561"/>
        <v>3.1842300063684575E-2</v>
      </c>
    </row>
    <row r="809" spans="1:14" ht="25.5" x14ac:dyDescent="0.2">
      <c r="A809" s="228" t="s">
        <v>620</v>
      </c>
      <c r="B809" s="119">
        <v>95748</v>
      </c>
      <c r="C809" s="98" t="s">
        <v>192</v>
      </c>
      <c r="D809" s="199" t="str">
        <f>IF(ISNUMBER(SEARCH("Com",B809)),VLOOKUP(B809,'[10]COMP.BG'!$A:$N,3,FALSE),VLOOKUP(B809,[10]SINAPI!$A:$M,2,FALSE))</f>
        <v>ELETRODUTO DE AÇO GALVANIZADO, CLASSE SEMI PESADO, DN 40 MM (1 1/2 ), APARENTE, INSTALADO EM TETO - FORNECIMENTO E INSTALAÇÃO. AF_11/2016_P</v>
      </c>
      <c r="E809" s="41" t="str">
        <f>IF(ISNUMBER(SEARCH("Com",B809)),VLOOKUP(B809,'[10]COMP.BG'!$A:$N,5,FALSE),VLOOKUP(B809,[10]SINAPI!$A:$M,4,FALSE))</f>
        <v>M</v>
      </c>
      <c r="F809" s="42">
        <v>40</v>
      </c>
      <c r="G809" s="133" t="str">
        <f>IF(ISNUMBER(SEARCH("COM",B809)),VLOOKUP(B809,'[10]COMP.BG'!$A:$M,13,FALSE),VLOOKUP(B809,[10]SINAPI!A:M,7,FALSE))</f>
        <v>44,90</v>
      </c>
      <c r="H809" s="133" t="str">
        <f>IF(ISNUMBER(SEARCH("COM",B809)),VLOOKUP(B809,'[10]COMP.BG'!$A:$N,14,FALSE),VLOOKUP(B809,[10]SINAPI!A:N,6,FALSE))</f>
        <v>12,21</v>
      </c>
      <c r="I809" s="42">
        <f t="shared" si="551"/>
        <v>1796</v>
      </c>
      <c r="J809" s="42">
        <f t="shared" si="552"/>
        <v>488.4</v>
      </c>
      <c r="K809" s="42">
        <f t="shared" si="553"/>
        <v>2284.4</v>
      </c>
      <c r="L809" s="42">
        <f t="shared" si="554"/>
        <v>540.26</v>
      </c>
      <c r="M809" s="42">
        <f t="shared" si="555"/>
        <v>2824.66</v>
      </c>
      <c r="N809" s="102">
        <f t="shared" si="561"/>
        <v>2.8246600056493182E-2</v>
      </c>
    </row>
    <row r="810" spans="1:14" ht="25.5" x14ac:dyDescent="0.2">
      <c r="A810" s="228" t="s">
        <v>621</v>
      </c>
      <c r="B810" s="119">
        <v>91834</v>
      </c>
      <c r="C810" s="98" t="s">
        <v>192</v>
      </c>
      <c r="D810" s="199" t="str">
        <f>IF(ISNUMBER(SEARCH("Com",B810)),VLOOKUP(B810,'[10]COMP.BG'!$A:$N,3,FALSE),VLOOKUP(B810,[10]SINAPI!$A:$M,2,FALSE))</f>
        <v>ELETRODUTO FLEXÍVEL CORRUGADO, PVC, DN 25 MM (3/4"), PARA CIRCUITOS TERMINAIS, INSTALADO EM FORRO - FORNECIMENTO E INSTALAÇÃO. AF_12/2015</v>
      </c>
      <c r="E810" s="41" t="str">
        <f>IF(ISNUMBER(SEARCH("Com",B810)),VLOOKUP(B810,'[10]COMP.BG'!$A:$N,5,FALSE),VLOOKUP(B810,[10]SINAPI!$A:$M,4,FALSE))</f>
        <v>M</v>
      </c>
      <c r="F810" s="42">
        <v>40</v>
      </c>
      <c r="G810" s="133" t="str">
        <f>IF(ISNUMBER(SEARCH("COM",B810)),VLOOKUP(B810,'[10]COMP.BG'!$A:$M,13,FALSE),VLOOKUP(B810,[10]SINAPI!A:M,7,FALSE))</f>
        <v>5,17</v>
      </c>
      <c r="H810" s="133" t="str">
        <f>IF(ISNUMBER(SEARCH("COM",B810)),VLOOKUP(B810,'[10]COMP.BG'!$A:$N,14,FALSE),VLOOKUP(B810,[10]SINAPI!A:N,6,FALSE))</f>
        <v>4,82</v>
      </c>
      <c r="I810" s="42">
        <f t="shared" si="551"/>
        <v>206.8</v>
      </c>
      <c r="J810" s="42">
        <f t="shared" si="552"/>
        <v>192.8</v>
      </c>
      <c r="K810" s="42">
        <f t="shared" si="553"/>
        <v>399.6</v>
      </c>
      <c r="L810" s="42">
        <f t="shared" si="554"/>
        <v>94.51</v>
      </c>
      <c r="M810" s="42">
        <f t="shared" si="555"/>
        <v>494.11</v>
      </c>
      <c r="N810" s="102">
        <f t="shared" si="561"/>
        <v>4.941100009882197E-3</v>
      </c>
    </row>
    <row r="811" spans="1:14" x14ac:dyDescent="0.2">
      <c r="A811" s="228" t="s">
        <v>622</v>
      </c>
      <c r="B811" s="119" t="s">
        <v>1153</v>
      </c>
      <c r="C811" s="98" t="s">
        <v>197</v>
      </c>
      <c r="D811" s="199" t="str">
        <f>IF(ISNUMBER(SEARCH("Com",B811)),VLOOKUP(B811,'[10]COMP.BG'!$A:$N,3,FALSE),VLOOKUP(B811,[10]SINAPI!$A:$M,2,FALSE))</f>
        <v>ELETRODUTO METÁLICO ZINCADO FLEXÍVEL COM CAPA (SEAL TUBE) -  Ø 25MM (3/4")</v>
      </c>
      <c r="E811" s="41" t="str">
        <f>IF(ISNUMBER(SEARCH("Com",B811)),VLOOKUP(B811,'[10]COMP.BG'!$A:$N,5,FALSE),VLOOKUP(B811,[10]SINAPI!$A:$M,4,FALSE))</f>
        <v>M</v>
      </c>
      <c r="F811" s="42">
        <v>27</v>
      </c>
      <c r="G811" s="133">
        <f>IF(ISNUMBER(SEARCH("COM",B811)),VLOOKUP(B811,'[10]COMP.BG'!$A:$M,13,FALSE),VLOOKUP(B811,[10]SINAPI!A:M,7,FALSE))</f>
        <v>19.750199999999996</v>
      </c>
      <c r="H811" s="133">
        <f>IF(ISNUMBER(SEARCH("COM",B811)),VLOOKUP(B811,'[10]COMP.BG'!$A:$N,14,FALSE),VLOOKUP(B811,[10]SINAPI!A:N,6,FALSE))</f>
        <v>4.8257000000000003</v>
      </c>
      <c r="I811" s="42">
        <f t="shared" si="551"/>
        <v>533.26</v>
      </c>
      <c r="J811" s="42">
        <f t="shared" si="552"/>
        <v>130.29</v>
      </c>
      <c r="K811" s="42">
        <f t="shared" si="553"/>
        <v>663.55</v>
      </c>
      <c r="L811" s="42">
        <f t="shared" si="554"/>
        <v>156.93</v>
      </c>
      <c r="M811" s="42">
        <f t="shared" si="555"/>
        <v>820.48</v>
      </c>
      <c r="N811" s="102">
        <f t="shared" si="561"/>
        <v>8.2048000164095941E-3</v>
      </c>
    </row>
    <row r="812" spans="1:14" x14ac:dyDescent="0.2">
      <c r="A812" s="228" t="s">
        <v>623</v>
      </c>
      <c r="B812" s="119" t="s">
        <v>1157</v>
      </c>
      <c r="C812" s="98" t="s">
        <v>197</v>
      </c>
      <c r="D812" s="199" t="str">
        <f>IF(ISNUMBER(SEARCH("Com",B812)),VLOOKUP(B812,'[10]COMP.BG'!$A:$N,3,FALSE),VLOOKUP(B812,[10]SINAPI!$A:$M,2,FALSE))</f>
        <v>ELETRODUTO METÁLICO ZINCADO FLEXÍVEL COM CAPA (SEAL TUBE) -  Ø 60 MM (2")</v>
      </c>
      <c r="E812" s="41" t="str">
        <f>IF(ISNUMBER(SEARCH("Com",B812)),VLOOKUP(B812,'[10]COMP.BG'!$A:$N,5,FALSE),VLOOKUP(B812,[10]SINAPI!$A:$M,4,FALSE))</f>
        <v>M</v>
      </c>
      <c r="F812" s="42">
        <v>27</v>
      </c>
      <c r="G812" s="133">
        <f>IF(ISNUMBER(SEARCH("COM",B812)),VLOOKUP(B812,'[10]COMP.BG'!$A:$M,13,FALSE),VLOOKUP(B812,[10]SINAPI!A:M,7,FALSE))</f>
        <v>61.631000000000007</v>
      </c>
      <c r="H812" s="133">
        <f>IF(ISNUMBER(SEARCH("COM",B812)),VLOOKUP(B812,'[10]COMP.BG'!$A:$N,14,FALSE),VLOOKUP(B812,[10]SINAPI!A:N,6,FALSE))</f>
        <v>8.1364999999999981</v>
      </c>
      <c r="I812" s="42">
        <f t="shared" si="551"/>
        <v>1664.04</v>
      </c>
      <c r="J812" s="42">
        <f t="shared" si="552"/>
        <v>219.69</v>
      </c>
      <c r="K812" s="42">
        <f t="shared" si="553"/>
        <v>1883.73</v>
      </c>
      <c r="L812" s="42">
        <f t="shared" si="554"/>
        <v>445.5</v>
      </c>
      <c r="M812" s="42">
        <f t="shared" si="555"/>
        <v>2329.23</v>
      </c>
      <c r="N812" s="102">
        <f t="shared" si="561"/>
        <v>2.3292300046584589E-2</v>
      </c>
    </row>
    <row r="813" spans="1:14" x14ac:dyDescent="0.2">
      <c r="A813" s="228" t="s">
        <v>624</v>
      </c>
      <c r="B813" s="119" t="s">
        <v>1158</v>
      </c>
      <c r="C813" s="98" t="s">
        <v>197</v>
      </c>
      <c r="D813" s="199" t="str">
        <f>IF(ISNUMBER(SEARCH("Com",B813)),VLOOKUP(B813,'[10]COMP.BG'!$A:$N,3,FALSE),VLOOKUP(B813,[10]SINAPI!$A:$M,2,FALSE))</f>
        <v>ELETRODUTO METÁLICO ZINCADO FLEXÍVEL COM CAPA (SEAL TUBE) -  Ø 75 MM (2 1/2")</v>
      </c>
      <c r="E813" s="41" t="str">
        <f>IF(ISNUMBER(SEARCH("Com",B813)),VLOOKUP(B813,'[10]COMP.BG'!$A:$N,5,FALSE),VLOOKUP(B813,[10]SINAPI!$A:$M,4,FALSE))</f>
        <v>M</v>
      </c>
      <c r="F813" s="42">
        <v>27</v>
      </c>
      <c r="G813" s="133">
        <f>IF(ISNUMBER(SEARCH("COM",B813)),VLOOKUP(B813,'[10]COMP.BG'!$A:$M,13,FALSE),VLOOKUP(B813,[10]SINAPI!A:M,7,FALSE))</f>
        <v>94.067200000000014</v>
      </c>
      <c r="H813" s="133">
        <f>IF(ISNUMBER(SEARCH("COM",B813)),VLOOKUP(B813,'[10]COMP.BG'!$A:$N,14,FALSE),VLOOKUP(B813,[10]SINAPI!A:N,6,FALSE))</f>
        <v>8.986699999999999</v>
      </c>
      <c r="I813" s="42">
        <f t="shared" si="551"/>
        <v>2539.81</v>
      </c>
      <c r="J813" s="42">
        <f t="shared" si="552"/>
        <v>242.64</v>
      </c>
      <c r="K813" s="42">
        <f t="shared" si="553"/>
        <v>2782.45</v>
      </c>
      <c r="L813" s="42">
        <f t="shared" si="554"/>
        <v>658.05</v>
      </c>
      <c r="M813" s="42">
        <f t="shared" si="555"/>
        <v>3440.5</v>
      </c>
      <c r="N813" s="102">
        <f t="shared" si="561"/>
        <v>3.4405000068809977E-2</v>
      </c>
    </row>
    <row r="814" spans="1:14" x14ac:dyDescent="0.2">
      <c r="A814" s="228" t="s">
        <v>625</v>
      </c>
      <c r="B814" s="119" t="s">
        <v>1154</v>
      </c>
      <c r="C814" s="98" t="s">
        <v>197</v>
      </c>
      <c r="D814" s="199" t="str">
        <f>IF(ISNUMBER(SEARCH("Com",B814)),VLOOKUP(B814,'[10]COMP.BG'!$A:$N,3,FALSE),VLOOKUP(B814,[10]SINAPI!$A:$M,2,FALSE))</f>
        <v>ELETRODUTO METÁLICO ZINCADO FLEXÍVEL COM CAPA (SEAL TUBE) -  Ø 32MM (1")</v>
      </c>
      <c r="E814" s="41" t="str">
        <f>IF(ISNUMBER(SEARCH("Com",B814)),VLOOKUP(B814,'[10]COMP.BG'!$A:$N,5,FALSE),VLOOKUP(B814,[10]SINAPI!$A:$M,4,FALSE))</f>
        <v>M</v>
      </c>
      <c r="F814" s="42">
        <v>27</v>
      </c>
      <c r="G814" s="133">
        <f>IF(ISNUMBER(SEARCH("COM",B814)),VLOOKUP(B814,'[10]COMP.BG'!$A:$M,13,FALSE),VLOOKUP(B814,[10]SINAPI!A:M,7,FALSE))</f>
        <v>25.346399999999999</v>
      </c>
      <c r="H814" s="133">
        <f>IF(ISNUMBER(SEARCH("COM",B814)),VLOOKUP(B814,'[10]COMP.BG'!$A:$N,14,FALSE),VLOOKUP(B814,[10]SINAPI!A:N,6,FALSE))</f>
        <v>5.6759000000000004</v>
      </c>
      <c r="I814" s="42">
        <f t="shared" si="551"/>
        <v>684.35</v>
      </c>
      <c r="J814" s="42">
        <f t="shared" si="552"/>
        <v>153.25</v>
      </c>
      <c r="K814" s="42">
        <f t="shared" si="553"/>
        <v>837.6</v>
      </c>
      <c r="L814" s="42">
        <f t="shared" si="554"/>
        <v>198.09</v>
      </c>
      <c r="M814" s="42">
        <f t="shared" si="555"/>
        <v>1035.69</v>
      </c>
      <c r="N814" s="102">
        <f t="shared" si="561"/>
        <v>1.0356900020713794E-2</v>
      </c>
    </row>
    <row r="815" spans="1:14" x14ac:dyDescent="0.2">
      <c r="A815" s="228" t="s">
        <v>626</v>
      </c>
      <c r="B815" s="119" t="s">
        <v>1155</v>
      </c>
      <c r="C815" s="98" t="s">
        <v>197</v>
      </c>
      <c r="D815" s="199" t="str">
        <f>IF(ISNUMBER(SEARCH("Com",B815)),VLOOKUP(B815,'[10]COMP.BG'!$A:$N,3,FALSE),VLOOKUP(B815,[10]SINAPI!$A:$M,2,FALSE))</f>
        <v>ELETRODUTO METÁLICO ZINCADO FLEXÍVEL COM CAPA (SEAL TUBE) -  40 MM (1 1/4")</v>
      </c>
      <c r="E815" s="41" t="str">
        <f>IF(ISNUMBER(SEARCH("Com",B815)),VLOOKUP(B815,'[10]COMP.BG'!$A:$N,5,FALSE),VLOOKUP(B815,[10]SINAPI!$A:$M,4,FALSE))</f>
        <v>M</v>
      </c>
      <c r="F815" s="42">
        <v>27</v>
      </c>
      <c r="G815" s="133">
        <f>IF(ISNUMBER(SEARCH("COM",B815)),VLOOKUP(B815,'[10]COMP.BG'!$A:$M,13,FALSE),VLOOKUP(B815,[10]SINAPI!A:M,7,FALSE))</f>
        <v>37.016379999999998</v>
      </c>
      <c r="H815" s="133">
        <f>IF(ISNUMBER(SEARCH("COM",B815)),VLOOKUP(B815,'[10]COMP.BG'!$A:$N,14,FALSE),VLOOKUP(B815,[10]SINAPI!A:N,6,FALSE))</f>
        <v>6.6536299999999997</v>
      </c>
      <c r="I815" s="42">
        <f t="shared" si="551"/>
        <v>999.44</v>
      </c>
      <c r="J815" s="42">
        <f t="shared" si="552"/>
        <v>179.65</v>
      </c>
      <c r="K815" s="42">
        <f t="shared" si="553"/>
        <v>1179.0900000000001</v>
      </c>
      <c r="L815" s="42">
        <f t="shared" si="554"/>
        <v>278.85000000000002</v>
      </c>
      <c r="M815" s="42">
        <f t="shared" si="555"/>
        <v>1457.94</v>
      </c>
      <c r="N815" s="102">
        <f t="shared" si="561"/>
        <v>1.4579400029158791E-2</v>
      </c>
    </row>
    <row r="816" spans="1:14" x14ac:dyDescent="0.2">
      <c r="A816" s="228" t="s">
        <v>1513</v>
      </c>
      <c r="B816" s="119" t="s">
        <v>1156</v>
      </c>
      <c r="C816" s="98" t="s">
        <v>197</v>
      </c>
      <c r="D816" s="199" t="str">
        <f>IF(ISNUMBER(SEARCH("Com",B816)),VLOOKUP(B816,'[10]COMP.BG'!$A:$N,3,FALSE),VLOOKUP(B816,[10]SINAPI!$A:$M,2,FALSE))</f>
        <v>ELETRODUTO METÁLICO ZINCADO FLEXÍVEL COM CAPA (SEAL TUBE) -  Ø 50 MM( 1 1/2"</v>
      </c>
      <c r="E816" s="41" t="str">
        <f>IF(ISNUMBER(SEARCH("Com",B816)),VLOOKUP(B816,'[10]COMP.BG'!$A:$N,5,FALSE),VLOOKUP(B816,[10]SINAPI!$A:$M,4,FALSE))</f>
        <v>M</v>
      </c>
      <c r="F816" s="42">
        <v>27</v>
      </c>
      <c r="G816" s="133">
        <f>IF(ISNUMBER(SEARCH("COM",B816)),VLOOKUP(B816,'[10]COMP.BG'!$A:$M,13,FALSE),VLOOKUP(B816,[10]SINAPI!A:M,7,FALSE))</f>
        <v>46.981800000000007</v>
      </c>
      <c r="H816" s="133">
        <f>IF(ISNUMBER(SEARCH("COM",B816)),VLOOKUP(B816,'[10]COMP.BG'!$A:$N,14,FALSE),VLOOKUP(B816,[10]SINAPI!A:N,6,FALSE))</f>
        <v>7.2862999999999998</v>
      </c>
      <c r="I816" s="42">
        <f t="shared" si="551"/>
        <v>1268.51</v>
      </c>
      <c r="J816" s="42">
        <f t="shared" si="552"/>
        <v>196.73</v>
      </c>
      <c r="K816" s="42">
        <f t="shared" si="553"/>
        <v>1465.24</v>
      </c>
      <c r="L816" s="42">
        <f t="shared" si="554"/>
        <v>346.53</v>
      </c>
      <c r="M816" s="42">
        <f t="shared" si="555"/>
        <v>1811.77</v>
      </c>
      <c r="N816" s="102">
        <f t="shared" si="561"/>
        <v>1.811770003623539E-2</v>
      </c>
    </row>
    <row r="817" spans="1:14" ht="25.5" x14ac:dyDescent="0.2">
      <c r="A817" s="228" t="s">
        <v>627</v>
      </c>
      <c r="B817" s="119">
        <v>91863</v>
      </c>
      <c r="C817" s="98" t="s">
        <v>192</v>
      </c>
      <c r="D817" s="199" t="str">
        <f>IF(ISNUMBER(SEARCH("Com",B817)),VLOOKUP(B817,'[10]COMP.BG'!$A:$N,3,FALSE),VLOOKUP(B817,[10]SINAPI!$A:$M,2,FALSE))</f>
        <v>ELETRODUTO RÍGIDO ROSCÁVEL, PVC, DN 25 MM (3/4"), PARA CIRCUITOS TERMINAIS, INSTALADO EM FORRO - FORNECIMENTO E INSTALAÇÃO. AF_12/2015</v>
      </c>
      <c r="E817" s="41" t="str">
        <f>IF(ISNUMBER(SEARCH("Com",B817)),VLOOKUP(B817,'[10]COMP.BG'!$A:$N,5,FALSE),VLOOKUP(B817,[10]SINAPI!$A:$M,4,FALSE))</f>
        <v>M</v>
      </c>
      <c r="F817" s="42">
        <v>202</v>
      </c>
      <c r="G817" s="133" t="str">
        <f>IF(ISNUMBER(SEARCH("COM",B817)),VLOOKUP(B817,'[10]COMP.BG'!$A:$M,13,FALSE),VLOOKUP(B817,[10]SINAPI!A:M,7,FALSE))</f>
        <v>7,18</v>
      </c>
      <c r="H817" s="133" t="str">
        <f>IF(ISNUMBER(SEARCH("COM",B817)),VLOOKUP(B817,'[10]COMP.BG'!$A:$N,14,FALSE),VLOOKUP(B817,[10]SINAPI!A:N,6,FALSE))</f>
        <v>5,32</v>
      </c>
      <c r="I817" s="42">
        <f t="shared" si="551"/>
        <v>1450.36</v>
      </c>
      <c r="J817" s="42">
        <f t="shared" si="552"/>
        <v>1074.6400000000001</v>
      </c>
      <c r="K817" s="42">
        <f t="shared" si="553"/>
        <v>2525</v>
      </c>
      <c r="L817" s="42">
        <f t="shared" si="554"/>
        <v>597.16</v>
      </c>
      <c r="M817" s="42">
        <f t="shared" si="555"/>
        <v>3122.16</v>
      </c>
      <c r="N817" s="102">
        <f t="shared" si="561"/>
        <v>3.1221600062443181E-2</v>
      </c>
    </row>
    <row r="818" spans="1:14" ht="25.5" x14ac:dyDescent="0.2">
      <c r="A818" s="228" t="s">
        <v>628</v>
      </c>
      <c r="B818" s="119">
        <v>91864</v>
      </c>
      <c r="C818" s="98" t="s">
        <v>192</v>
      </c>
      <c r="D818" s="199" t="str">
        <f>IF(ISNUMBER(SEARCH("Com",B818)),VLOOKUP(B818,'[10]COMP.BG'!$A:$N,3,FALSE),VLOOKUP(B818,[10]SINAPI!$A:$M,2,FALSE))</f>
        <v>ELETRODUTO RÍGIDO ROSCÁVEL, PVC, DN 32 MM (1"), PARA CIRCUITOS TERMINAIS, INSTALADO EM FORRO - FORNECIMENTO E INSTALAÇÃO. AF_12/2015</v>
      </c>
      <c r="E818" s="41" t="str">
        <f>IF(ISNUMBER(SEARCH("Com",B818)),VLOOKUP(B818,'[10]COMP.BG'!$A:$N,5,FALSE),VLOOKUP(B818,[10]SINAPI!$A:$M,4,FALSE))</f>
        <v>M</v>
      </c>
      <c r="F818" s="42">
        <v>269</v>
      </c>
      <c r="G818" s="133" t="str">
        <f>IF(ISNUMBER(SEARCH("COM",B818)),VLOOKUP(B818,'[10]COMP.BG'!$A:$M,13,FALSE),VLOOKUP(B818,[10]SINAPI!A:M,7,FALSE))</f>
        <v>9,90</v>
      </c>
      <c r="H818" s="133" t="str">
        <f>IF(ISNUMBER(SEARCH("COM",B818)),VLOOKUP(B818,'[10]COMP.BG'!$A:$N,14,FALSE),VLOOKUP(B818,[10]SINAPI!A:N,6,FALSE))</f>
        <v>6,34</v>
      </c>
      <c r="I818" s="42">
        <f t="shared" si="551"/>
        <v>2663.1</v>
      </c>
      <c r="J818" s="42">
        <f t="shared" si="552"/>
        <v>1705.46</v>
      </c>
      <c r="K818" s="42">
        <f t="shared" si="553"/>
        <v>4368.5599999999995</v>
      </c>
      <c r="L818" s="42">
        <f t="shared" si="554"/>
        <v>1033.1600000000001</v>
      </c>
      <c r="M818" s="42">
        <f t="shared" si="555"/>
        <v>5401.7199999999993</v>
      </c>
      <c r="N818" s="102">
        <f t="shared" si="561"/>
        <v>5.4017200108034361E-2</v>
      </c>
    </row>
    <row r="819" spans="1:14" ht="25.5" x14ac:dyDescent="0.2">
      <c r="A819" s="228" t="s">
        <v>629</v>
      </c>
      <c r="B819" s="119">
        <v>91865</v>
      </c>
      <c r="C819" s="98" t="s">
        <v>192</v>
      </c>
      <c r="D819" s="199" t="str">
        <f>IF(ISNUMBER(SEARCH("Com",B819)),VLOOKUP(B819,'[10]COMP.BG'!$A:$N,3,FALSE),VLOOKUP(B819,[10]SINAPI!$A:$M,2,FALSE))</f>
        <v>ELETRODUTO RÍGIDO ROSCÁVEL, PVC, DN 40 MM (1 1/4"), PARA CIRCUITOS TERMINAIS, INSTALADO EM FORRO - FORNECIMENTO E INSTALAÇÃO. AF_12/2015</v>
      </c>
      <c r="E819" s="41" t="str">
        <f>IF(ISNUMBER(SEARCH("Com",B819)),VLOOKUP(B819,'[10]COMP.BG'!$A:$N,5,FALSE),VLOOKUP(B819,[10]SINAPI!$A:$M,4,FALSE))</f>
        <v>M</v>
      </c>
      <c r="F819" s="42">
        <v>54</v>
      </c>
      <c r="G819" s="133" t="str">
        <f>IF(ISNUMBER(SEARCH("COM",B819)),VLOOKUP(B819,'[10]COMP.BG'!$A:$M,13,FALSE),VLOOKUP(B819,[10]SINAPI!A:M,7,FALSE))</f>
        <v>12,51</v>
      </c>
      <c r="H819" s="133" t="str">
        <f>IF(ISNUMBER(SEARCH("COM",B819)),VLOOKUP(B819,'[10]COMP.BG'!$A:$N,14,FALSE),VLOOKUP(B819,[10]SINAPI!A:N,6,FALSE))</f>
        <v>7,53</v>
      </c>
      <c r="I819" s="42">
        <f t="shared" ref="I819:I845" si="562">ROUND(F819*G819,2)</f>
        <v>675.54</v>
      </c>
      <c r="J819" s="42">
        <f t="shared" ref="J819:J845" si="563">ROUND(F819*H819,2)</f>
        <v>406.62</v>
      </c>
      <c r="K819" s="42">
        <f t="shared" ref="K819:K845" si="564">I819+J819</f>
        <v>1082.1599999999999</v>
      </c>
      <c r="L819" s="42">
        <f t="shared" ref="L819:L845" si="565">ROUND($L$15*K819,2)</f>
        <v>255.93</v>
      </c>
      <c r="M819" s="42">
        <f t="shared" ref="M819:M845" si="566">K819+L819</f>
        <v>1338.09</v>
      </c>
      <c r="N819" s="102">
        <f t="shared" si="561"/>
        <v>1.3380900026761792E-2</v>
      </c>
    </row>
    <row r="820" spans="1:14" ht="25.5" x14ac:dyDescent="0.2">
      <c r="A820" s="228" t="s">
        <v>630</v>
      </c>
      <c r="B820" s="119">
        <v>93008</v>
      </c>
      <c r="C820" s="98" t="s">
        <v>192</v>
      </c>
      <c r="D820" s="199" t="str">
        <f>IF(ISNUMBER(SEARCH("Com",B820)),VLOOKUP(B820,'[10]COMP.BG'!$A:$N,3,FALSE),VLOOKUP(B820,[10]SINAPI!$A:$M,2,FALSE))</f>
        <v>ELETRODUTO RÍGIDO ROSCÁVEL, PVC, DN 50 MM (1 1/2"), PARA REDE ENTERRADA DE DISTRIBUIÇÃO DE ENERGIA ELÉTRICA - FORNECIMENTO E INSTALAÇÃO. AF_12/2021</v>
      </c>
      <c r="E820" s="41" t="str">
        <f>IF(ISNUMBER(SEARCH("Com",B820)),VLOOKUP(B820,'[10]COMP.BG'!$A:$N,5,FALSE),VLOOKUP(B820,[10]SINAPI!$A:$M,4,FALSE))</f>
        <v>M</v>
      </c>
      <c r="F820" s="42">
        <v>54</v>
      </c>
      <c r="G820" s="133" t="str">
        <f>IF(ISNUMBER(SEARCH("COM",B820)),VLOOKUP(B820,'[10]COMP.BG'!$A:$M,13,FALSE),VLOOKUP(B820,[10]SINAPI!A:M,7,FALSE))</f>
        <v>12,11</v>
      </c>
      <c r="H820" s="133" t="str">
        <f>IF(ISNUMBER(SEARCH("COM",B820)),VLOOKUP(B820,'[10]COMP.BG'!$A:$N,14,FALSE),VLOOKUP(B820,[10]SINAPI!A:N,6,FALSE))</f>
        <v>4,75</v>
      </c>
      <c r="I820" s="42">
        <f t="shared" si="562"/>
        <v>653.94000000000005</v>
      </c>
      <c r="J820" s="42">
        <f t="shared" si="563"/>
        <v>256.5</v>
      </c>
      <c r="K820" s="42">
        <f t="shared" si="564"/>
        <v>910.44</v>
      </c>
      <c r="L820" s="42">
        <f t="shared" si="565"/>
        <v>215.32</v>
      </c>
      <c r="M820" s="42">
        <f t="shared" si="566"/>
        <v>1125.76</v>
      </c>
      <c r="N820" s="102">
        <f t="shared" si="561"/>
        <v>1.1257600022515192E-2</v>
      </c>
    </row>
    <row r="821" spans="1:14" ht="25.5" x14ac:dyDescent="0.2">
      <c r="A821" s="228" t="s">
        <v>631</v>
      </c>
      <c r="B821" s="119">
        <v>93009</v>
      </c>
      <c r="C821" s="98" t="s">
        <v>192</v>
      </c>
      <c r="D821" s="199" t="str">
        <f>IF(ISNUMBER(SEARCH("Com",B821)),VLOOKUP(B821,'[10]COMP.BG'!$A:$N,3,FALSE),VLOOKUP(B821,[10]SINAPI!$A:$M,2,FALSE))</f>
        <v>ELETRODUTO RÍGIDO ROSCÁVEL, PVC, DN 60 MM (2"), PARA REDE ENTERRADA DE DISTRIBUIÇÃO DE ENERGIA ELÉTRICA - FORNECIMENTO E INSTALAÇÃO. AF_12/2021</v>
      </c>
      <c r="E821" s="41" t="str">
        <f>IF(ISNUMBER(SEARCH("Com",B821)),VLOOKUP(B821,'[10]COMP.BG'!$A:$N,5,FALSE),VLOOKUP(B821,[10]SINAPI!$A:$M,4,FALSE))</f>
        <v>M</v>
      </c>
      <c r="F821" s="42">
        <v>27</v>
      </c>
      <c r="G821" s="133" t="str">
        <f>IF(ISNUMBER(SEARCH("COM",B821)),VLOOKUP(B821,'[10]COMP.BG'!$A:$M,13,FALSE),VLOOKUP(B821,[10]SINAPI!A:M,7,FALSE))</f>
        <v>18,95</v>
      </c>
      <c r="H821" s="133" t="str">
        <f>IF(ISNUMBER(SEARCH("COM",B821)),VLOOKUP(B821,'[10]COMP.BG'!$A:$N,14,FALSE),VLOOKUP(B821,[10]SINAPI!A:N,6,FALSE))</f>
        <v>5,48</v>
      </c>
      <c r="I821" s="42">
        <f t="shared" si="562"/>
        <v>511.65</v>
      </c>
      <c r="J821" s="42">
        <f t="shared" si="563"/>
        <v>147.96</v>
      </c>
      <c r="K821" s="42">
        <f t="shared" si="564"/>
        <v>659.61</v>
      </c>
      <c r="L821" s="42">
        <f t="shared" si="565"/>
        <v>156</v>
      </c>
      <c r="M821" s="42">
        <f t="shared" si="566"/>
        <v>815.61</v>
      </c>
      <c r="N821" s="102">
        <f t="shared" si="561"/>
        <v>8.1561000163121958E-3</v>
      </c>
    </row>
    <row r="822" spans="1:14" ht="25.5" x14ac:dyDescent="0.2">
      <c r="A822" s="228" t="s">
        <v>632</v>
      </c>
      <c r="B822" s="119">
        <v>93011</v>
      </c>
      <c r="C822" s="98" t="s">
        <v>192</v>
      </c>
      <c r="D822" s="199" t="str">
        <f>IF(ISNUMBER(SEARCH("Com",B822)),VLOOKUP(B822,'[10]COMP.BG'!$A:$N,3,FALSE),VLOOKUP(B822,[10]SINAPI!$A:$M,2,FALSE))</f>
        <v>ELETRODUTO RÍGIDO ROSCÁVEL, PVC, DN 85 MM (3"), PARA REDE ENTERRADA DE DISTRIBUIÇÃO DE ENERGIA ELÉTRICA - FORNECIMENTO E INSTALAÇÃO. AF_12/2021</v>
      </c>
      <c r="E822" s="41" t="str">
        <f>IF(ISNUMBER(SEARCH("Com",B822)),VLOOKUP(B822,'[10]COMP.BG'!$A:$N,5,FALSE),VLOOKUP(B822,[10]SINAPI!$A:$M,4,FALSE))</f>
        <v>M</v>
      </c>
      <c r="F822" s="42">
        <v>27</v>
      </c>
      <c r="G822" s="133" t="str">
        <f>IF(ISNUMBER(SEARCH("COM",B822)),VLOOKUP(B822,'[10]COMP.BG'!$A:$M,13,FALSE),VLOOKUP(B822,[10]SINAPI!A:M,7,FALSE))</f>
        <v>33,69</v>
      </c>
      <c r="H822" s="133" t="str">
        <f>IF(ISNUMBER(SEARCH("COM",B822)),VLOOKUP(B822,'[10]COMP.BG'!$A:$N,14,FALSE),VLOOKUP(B822,[10]SINAPI!A:N,6,FALSE))</f>
        <v>7,26</v>
      </c>
      <c r="I822" s="42">
        <f t="shared" si="562"/>
        <v>909.63</v>
      </c>
      <c r="J822" s="42">
        <f t="shared" si="563"/>
        <v>196.02</v>
      </c>
      <c r="K822" s="42">
        <f t="shared" si="564"/>
        <v>1105.6500000000001</v>
      </c>
      <c r="L822" s="42">
        <f t="shared" si="565"/>
        <v>261.49</v>
      </c>
      <c r="M822" s="42">
        <f t="shared" si="566"/>
        <v>1367.14</v>
      </c>
      <c r="N822" s="102">
        <f t="shared" si="561"/>
        <v>1.3671400027342791E-2</v>
      </c>
    </row>
    <row r="823" spans="1:14" x14ac:dyDescent="0.2">
      <c r="A823" s="228" t="s">
        <v>633</v>
      </c>
      <c r="B823" s="231" t="s">
        <v>1531</v>
      </c>
      <c r="C823" s="98" t="s">
        <v>197</v>
      </c>
      <c r="D823" s="199" t="str">
        <f>IF(ISNUMBER(SEARCH("Com",B823)),VLOOKUP(B823,'[10]COMP.BG'!$A:$N,3,FALSE),VLOOKUP(B823,[10]SINAPI!$A:$M,2,FALSE))</f>
        <v>ESPELHO CEGO DE LATÃO ESCOVADO, PARA CAIXA DE PISO 100X100MM</v>
      </c>
      <c r="E823" s="41" t="str">
        <f>IF(ISNUMBER(SEARCH("Com",B823)),VLOOKUP(B823,'[10]COMP.BG'!$A:$N,5,FALSE),VLOOKUP(B823,[10]SINAPI!$A:$M,4,FALSE))</f>
        <v>UN</v>
      </c>
      <c r="F823" s="42">
        <v>3</v>
      </c>
      <c r="G823" s="133">
        <f>IF(ISNUMBER(SEARCH("COM",B823)),VLOOKUP(B823,'[10]COMP.BG'!$A:$M,13,FALSE),VLOOKUP(B823,[10]SINAPI!A:M,7,FALSE))</f>
        <v>44.149000000000001</v>
      </c>
      <c r="H823" s="133">
        <f>IF(ISNUMBER(SEARCH("COM",B823)),VLOOKUP(B823,'[10]COMP.BG'!$A:$N,14,FALSE),VLOOKUP(B823,[10]SINAPI!A:N,6,FALSE))</f>
        <v>6.3764999999999992</v>
      </c>
      <c r="I823" s="42">
        <f t="shared" si="562"/>
        <v>132.44999999999999</v>
      </c>
      <c r="J823" s="42">
        <f t="shared" si="563"/>
        <v>19.13</v>
      </c>
      <c r="K823" s="42">
        <f t="shared" si="564"/>
        <v>151.57999999999998</v>
      </c>
      <c r="L823" s="42">
        <f t="shared" si="565"/>
        <v>35.85</v>
      </c>
      <c r="M823" s="42">
        <f t="shared" si="566"/>
        <v>187.42999999999998</v>
      </c>
      <c r="N823" s="102">
        <f t="shared" si="561"/>
        <v>1.8743000037485984E-3</v>
      </c>
    </row>
    <row r="824" spans="1:14" ht="25.5" x14ac:dyDescent="0.2">
      <c r="A824" s="228" t="s">
        <v>634</v>
      </c>
      <c r="B824" s="119">
        <v>91874</v>
      </c>
      <c r="C824" s="98" t="s">
        <v>192</v>
      </c>
      <c r="D824" s="199" t="str">
        <f>IF(ISNUMBER(SEARCH("Com",B824)),VLOOKUP(B824,'[10]COMP.BG'!$A:$N,3,FALSE),VLOOKUP(B824,[10]SINAPI!$A:$M,2,FALSE))</f>
        <v>LUVA PARA ELETRODUTO, PVC, ROSCÁVEL, DN 20 MM (1/2"), PARA CIRCUITOS TERMINAIS, INSTALADA EM FORRO - FORNECIMENTO E INSTALAÇÃO. AF_12/2015</v>
      </c>
      <c r="E824" s="41" t="str">
        <f>IF(ISNUMBER(SEARCH("Com",B824)),VLOOKUP(B824,'[10]COMP.BG'!$A:$N,5,FALSE),VLOOKUP(B824,[10]SINAPI!$A:$M,4,FALSE))</f>
        <v>UN</v>
      </c>
      <c r="F824" s="42">
        <v>3</v>
      </c>
      <c r="G824" s="133" t="str">
        <f>IF(ISNUMBER(SEARCH("COM",B824)),VLOOKUP(B824,'[10]COMP.BG'!$A:$M,13,FALSE),VLOOKUP(B824,[10]SINAPI!A:M,7,FALSE))</f>
        <v>1,96</v>
      </c>
      <c r="H824" s="133" t="str">
        <f>IF(ISNUMBER(SEARCH("COM",B824)),VLOOKUP(B824,'[10]COMP.BG'!$A:$N,14,FALSE),VLOOKUP(B824,[10]SINAPI!A:N,6,FALSE))</f>
        <v>3,56</v>
      </c>
      <c r="I824" s="42">
        <f t="shared" si="562"/>
        <v>5.88</v>
      </c>
      <c r="J824" s="42">
        <f t="shared" si="563"/>
        <v>10.68</v>
      </c>
      <c r="K824" s="42">
        <f t="shared" si="564"/>
        <v>16.559999999999999</v>
      </c>
      <c r="L824" s="42">
        <f t="shared" si="565"/>
        <v>3.92</v>
      </c>
      <c r="M824" s="42">
        <f t="shared" si="566"/>
        <v>20.479999999999997</v>
      </c>
      <c r="N824" s="102">
        <f t="shared" si="561"/>
        <v>2.0480000040959986E-4</v>
      </c>
    </row>
    <row r="825" spans="1:14" ht="25.5" x14ac:dyDescent="0.2">
      <c r="A825" s="228" t="s">
        <v>635</v>
      </c>
      <c r="B825" s="119">
        <v>91878</v>
      </c>
      <c r="C825" s="98" t="s">
        <v>192</v>
      </c>
      <c r="D825" s="199" t="str">
        <f>IF(ISNUMBER(SEARCH("Com",B825)),VLOOKUP(B825,'[10]COMP.BG'!$A:$N,3,FALSE),VLOOKUP(B825,[10]SINAPI!$A:$M,2,FALSE))</f>
        <v>LUVA PARA ELETRODUTO, PVC, ROSCÁVEL, DN 20 MM (1/2"), PARA CIRCUITOS TERMINAIS, INSTALADA EM LAJE - FORNECIMENTO E INSTALAÇÃO. AF_12/2015</v>
      </c>
      <c r="E825" s="41" t="str">
        <f>IF(ISNUMBER(SEARCH("Com",B825)),VLOOKUP(B825,'[10]COMP.BG'!$A:$N,5,FALSE),VLOOKUP(B825,[10]SINAPI!$A:$M,4,FALSE))</f>
        <v>UN</v>
      </c>
      <c r="F825" s="42">
        <v>3</v>
      </c>
      <c r="G825" s="133" t="str">
        <f>IF(ISNUMBER(SEARCH("COM",B825)),VLOOKUP(B825,'[10]COMP.BG'!$A:$M,13,FALSE),VLOOKUP(B825,[10]SINAPI!A:M,7,FALSE))</f>
        <v>2,41</v>
      </c>
      <c r="H825" s="133" t="str">
        <f>IF(ISNUMBER(SEARCH("COM",B825)),VLOOKUP(B825,'[10]COMP.BG'!$A:$N,14,FALSE),VLOOKUP(B825,[10]SINAPI!A:N,6,FALSE))</f>
        <v>4,79</v>
      </c>
      <c r="I825" s="42">
        <f t="shared" si="562"/>
        <v>7.23</v>
      </c>
      <c r="J825" s="42">
        <f t="shared" si="563"/>
        <v>14.37</v>
      </c>
      <c r="K825" s="42">
        <f t="shared" si="564"/>
        <v>21.6</v>
      </c>
      <c r="L825" s="42">
        <f t="shared" si="565"/>
        <v>5.1100000000000003</v>
      </c>
      <c r="M825" s="42">
        <f t="shared" si="566"/>
        <v>26.71</v>
      </c>
      <c r="N825" s="102">
        <f t="shared" si="561"/>
        <v>2.6710000053419984E-4</v>
      </c>
    </row>
    <row r="826" spans="1:14" ht="25.5" x14ac:dyDescent="0.2">
      <c r="A826" s="228" t="s">
        <v>636</v>
      </c>
      <c r="B826" s="119">
        <v>91882</v>
      </c>
      <c r="C826" s="98" t="s">
        <v>192</v>
      </c>
      <c r="D826" s="199" t="str">
        <f>IF(ISNUMBER(SEARCH("Com",B826)),VLOOKUP(B826,'[10]COMP.BG'!$A:$N,3,FALSE),VLOOKUP(B826,[10]SINAPI!$A:$M,2,FALSE))</f>
        <v>LUVA PARA ELETRODUTO, PVC, ROSCÁVEL, DN 20 MM (1/2"), PARA CIRCUITOS TERMINAIS, INSTALADA EM PAREDE - FORNECIMENTO E INSTALAÇÃO. AF_12/2015</v>
      </c>
      <c r="E826" s="41" t="str">
        <f>IF(ISNUMBER(SEARCH("Com",B826)),VLOOKUP(B826,'[10]COMP.BG'!$A:$N,5,FALSE),VLOOKUP(B826,[10]SINAPI!$A:$M,4,FALSE))</f>
        <v>UN</v>
      </c>
      <c r="F826" s="42">
        <v>3</v>
      </c>
      <c r="G826" s="133" t="str">
        <f>IF(ISNUMBER(SEARCH("COM",B826)),VLOOKUP(B826,'[10]COMP.BG'!$A:$M,13,FALSE),VLOOKUP(B826,[10]SINAPI!A:M,7,FALSE))</f>
        <v>2,87</v>
      </c>
      <c r="H826" s="133" t="str">
        <f>IF(ISNUMBER(SEARCH("COM",B826)),VLOOKUP(B826,'[10]COMP.BG'!$A:$N,14,FALSE),VLOOKUP(B826,[10]SINAPI!A:N,6,FALSE))</f>
        <v>6,12</v>
      </c>
      <c r="I826" s="42">
        <f t="shared" si="562"/>
        <v>8.61</v>
      </c>
      <c r="J826" s="42">
        <f t="shared" si="563"/>
        <v>18.36</v>
      </c>
      <c r="K826" s="42">
        <f t="shared" si="564"/>
        <v>26.97</v>
      </c>
      <c r="L826" s="42">
        <f t="shared" si="565"/>
        <v>6.38</v>
      </c>
      <c r="M826" s="42">
        <f t="shared" si="566"/>
        <v>33.35</v>
      </c>
      <c r="N826" s="102">
        <f t="shared" ref="N826:N857" si="567">M826/$M$1018*100</f>
        <v>3.335000006669998E-4</v>
      </c>
    </row>
    <row r="827" spans="1:14" ht="25.5" x14ac:dyDescent="0.2">
      <c r="A827" s="228" t="s">
        <v>637</v>
      </c>
      <c r="B827" s="119">
        <v>91875</v>
      </c>
      <c r="C827" s="98" t="s">
        <v>192</v>
      </c>
      <c r="D827" s="199" t="str">
        <f>IF(ISNUMBER(SEARCH("Com",B827)),VLOOKUP(B827,'[10]COMP.BG'!$A:$N,3,FALSE),VLOOKUP(B827,[10]SINAPI!$A:$M,2,FALSE))</f>
        <v>LUVA PARA ELETRODUTO, PVC, ROSCÁVEL, DN 25 MM (3/4"), PARA CIRCUITOS TERMINAIS, INSTALADA EM FORRO - FORNECIMENTO E INSTALAÇÃO. AF_12/2015</v>
      </c>
      <c r="E827" s="41" t="str">
        <f>IF(ISNUMBER(SEARCH("Com",B827)),VLOOKUP(B827,'[10]COMP.BG'!$A:$N,5,FALSE),VLOOKUP(B827,[10]SINAPI!$A:$M,4,FALSE))</f>
        <v>UN</v>
      </c>
      <c r="F827" s="42">
        <v>3</v>
      </c>
      <c r="G827" s="133" t="str">
        <f>IF(ISNUMBER(SEARCH("COM",B827)),VLOOKUP(B827,'[10]COMP.BG'!$A:$M,13,FALSE),VLOOKUP(B827,[10]SINAPI!A:M,7,FALSE))</f>
        <v>2,69</v>
      </c>
      <c r="H827" s="133" t="str">
        <f>IF(ISNUMBER(SEARCH("COM",B827)),VLOOKUP(B827,'[10]COMP.BG'!$A:$N,14,FALSE),VLOOKUP(B827,[10]SINAPI!A:N,6,FALSE))</f>
        <v>4,58</v>
      </c>
      <c r="I827" s="42">
        <f t="shared" si="562"/>
        <v>8.07</v>
      </c>
      <c r="J827" s="42">
        <f t="shared" si="563"/>
        <v>13.74</v>
      </c>
      <c r="K827" s="42">
        <f t="shared" si="564"/>
        <v>21.810000000000002</v>
      </c>
      <c r="L827" s="42">
        <f t="shared" si="565"/>
        <v>5.16</v>
      </c>
      <c r="M827" s="42">
        <f t="shared" si="566"/>
        <v>26.970000000000002</v>
      </c>
      <c r="N827" s="102">
        <f t="shared" si="567"/>
        <v>2.697000005393999E-4</v>
      </c>
    </row>
    <row r="828" spans="1:14" ht="25.5" x14ac:dyDescent="0.2">
      <c r="A828" s="228" t="s">
        <v>638</v>
      </c>
      <c r="B828" s="119">
        <v>91879</v>
      </c>
      <c r="C828" s="98" t="s">
        <v>192</v>
      </c>
      <c r="D828" s="199" t="str">
        <f>IF(ISNUMBER(SEARCH("Com",B828)),VLOOKUP(B828,'[10]COMP.BG'!$A:$N,3,FALSE),VLOOKUP(B828,[10]SINAPI!$A:$M,2,FALSE))</f>
        <v>LUVA PARA ELETRODUTO, PVC, ROSCÁVEL, DN 25 MM (3/4"), PARA CIRCUITOS TERMINAIS, INSTALADA EM LAJE - FORNECIMENTO E INSTALAÇÃO. AF_12/2015</v>
      </c>
      <c r="E828" s="41" t="str">
        <f>IF(ISNUMBER(SEARCH("Com",B828)),VLOOKUP(B828,'[10]COMP.BG'!$A:$N,5,FALSE),VLOOKUP(B828,[10]SINAPI!$A:$M,4,FALSE))</f>
        <v>UN</v>
      </c>
      <c r="F828" s="42">
        <v>3</v>
      </c>
      <c r="G828" s="133" t="str">
        <f>IF(ISNUMBER(SEARCH("COM",B828)),VLOOKUP(B828,'[10]COMP.BG'!$A:$M,13,FALSE),VLOOKUP(B828,[10]SINAPI!A:M,7,FALSE))</f>
        <v>3,11</v>
      </c>
      <c r="H828" s="133" t="str">
        <f>IF(ISNUMBER(SEARCH("COM",B828)),VLOOKUP(B828,'[10]COMP.BG'!$A:$N,14,FALSE),VLOOKUP(B828,[10]SINAPI!A:N,6,FALSE))</f>
        <v>5,78</v>
      </c>
      <c r="I828" s="42">
        <f t="shared" si="562"/>
        <v>9.33</v>
      </c>
      <c r="J828" s="42">
        <f t="shared" si="563"/>
        <v>17.34</v>
      </c>
      <c r="K828" s="42">
        <f t="shared" si="564"/>
        <v>26.67</v>
      </c>
      <c r="L828" s="42">
        <f t="shared" si="565"/>
        <v>6.31</v>
      </c>
      <c r="M828" s="42">
        <f t="shared" si="566"/>
        <v>32.980000000000004</v>
      </c>
      <c r="N828" s="102">
        <f t="shared" si="567"/>
        <v>3.2980000065959986E-4</v>
      </c>
    </row>
    <row r="829" spans="1:14" ht="25.5" x14ac:dyDescent="0.2">
      <c r="A829" s="228" t="s">
        <v>639</v>
      </c>
      <c r="B829" s="119">
        <v>91884</v>
      </c>
      <c r="C829" s="98" t="s">
        <v>192</v>
      </c>
      <c r="D829" s="199" t="str">
        <f>IF(ISNUMBER(SEARCH("Com",B829)),VLOOKUP(B829,'[10]COMP.BG'!$A:$N,3,FALSE),VLOOKUP(B829,[10]SINAPI!$A:$M,2,FALSE))</f>
        <v>LUVA PARA ELETRODUTO, PVC, ROSCÁVEL, DN 25 MM (3/4"), PARA CIRCUITOS TERMINAIS, INSTALADA EM PAREDE - FORNECIMENTO E INSTALAÇÃO. AF_12/2015</v>
      </c>
      <c r="E829" s="41" t="str">
        <f>IF(ISNUMBER(SEARCH("Com",B829)),VLOOKUP(B829,'[10]COMP.BG'!$A:$N,5,FALSE),VLOOKUP(B829,[10]SINAPI!$A:$M,4,FALSE))</f>
        <v>UN</v>
      </c>
      <c r="F829" s="42">
        <v>3</v>
      </c>
      <c r="G829" s="133" t="str">
        <f>IF(ISNUMBER(SEARCH("COM",B829)),VLOOKUP(B829,'[10]COMP.BG'!$A:$M,13,FALSE),VLOOKUP(B829,[10]SINAPI!A:M,7,FALSE))</f>
        <v>3,48</v>
      </c>
      <c r="H829" s="133" t="str">
        <f>IF(ISNUMBER(SEARCH("COM",B829)),VLOOKUP(B829,'[10]COMP.BG'!$A:$N,14,FALSE),VLOOKUP(B829,[10]SINAPI!A:N,6,FALSE))</f>
        <v>6,79</v>
      </c>
      <c r="I829" s="42">
        <f t="shared" si="562"/>
        <v>10.44</v>
      </c>
      <c r="J829" s="42">
        <f t="shared" si="563"/>
        <v>20.37</v>
      </c>
      <c r="K829" s="42">
        <f t="shared" si="564"/>
        <v>30.810000000000002</v>
      </c>
      <c r="L829" s="42">
        <f t="shared" si="565"/>
        <v>7.29</v>
      </c>
      <c r="M829" s="42">
        <f t="shared" si="566"/>
        <v>38.1</v>
      </c>
      <c r="N829" s="102">
        <f t="shared" si="567"/>
        <v>3.8100000076199978E-4</v>
      </c>
    </row>
    <row r="830" spans="1:14" ht="25.5" x14ac:dyDescent="0.2">
      <c r="A830" s="228" t="s">
        <v>1514</v>
      </c>
      <c r="B830" s="119">
        <v>91876</v>
      </c>
      <c r="C830" s="98" t="s">
        <v>192</v>
      </c>
      <c r="D830" s="199" t="str">
        <f>IF(ISNUMBER(SEARCH("Com",B830)),VLOOKUP(B830,'[10]COMP.BG'!$A:$N,3,FALSE),VLOOKUP(B830,[10]SINAPI!$A:$M,2,FALSE))</f>
        <v>LUVA PARA ELETRODUTO, PVC, ROSCÁVEL, DN 32 MM (1"), PARA CIRCUITOS TERMINAIS, INSTALADA EM FORRO - FORNECIMENTO E INSTALAÇÃO. AF_12/2015</v>
      </c>
      <c r="E830" s="41" t="str">
        <f>IF(ISNUMBER(SEARCH("Com",B830)),VLOOKUP(B830,'[10]COMP.BG'!$A:$N,5,FALSE),VLOOKUP(B830,[10]SINAPI!$A:$M,4,FALSE))</f>
        <v>UN</v>
      </c>
      <c r="F830" s="42">
        <v>3</v>
      </c>
      <c r="G830" s="133" t="str">
        <f>IF(ISNUMBER(SEARCH("COM",B830)),VLOOKUP(B830,'[10]COMP.BG'!$A:$M,13,FALSE),VLOOKUP(B830,[10]SINAPI!A:M,7,FALSE))</f>
        <v>3,60</v>
      </c>
      <c r="H830" s="133" t="str">
        <f>IF(ISNUMBER(SEARCH("COM",B830)),VLOOKUP(B830,'[10]COMP.BG'!$A:$N,14,FALSE),VLOOKUP(B830,[10]SINAPI!A:N,6,FALSE))</f>
        <v>5,95</v>
      </c>
      <c r="I830" s="42">
        <f t="shared" si="562"/>
        <v>10.8</v>
      </c>
      <c r="J830" s="42">
        <f t="shared" si="563"/>
        <v>17.850000000000001</v>
      </c>
      <c r="K830" s="42">
        <f t="shared" si="564"/>
        <v>28.650000000000002</v>
      </c>
      <c r="L830" s="42">
        <f t="shared" si="565"/>
        <v>6.78</v>
      </c>
      <c r="M830" s="42">
        <f t="shared" si="566"/>
        <v>35.43</v>
      </c>
      <c r="N830" s="102">
        <f t="shared" si="567"/>
        <v>3.5430000070859978E-4</v>
      </c>
    </row>
    <row r="831" spans="1:14" ht="25.5" x14ac:dyDescent="0.2">
      <c r="A831" s="228" t="s">
        <v>1515</v>
      </c>
      <c r="B831" s="119">
        <v>91880</v>
      </c>
      <c r="C831" s="98" t="s">
        <v>192</v>
      </c>
      <c r="D831" s="199" t="str">
        <f>IF(ISNUMBER(SEARCH("Com",B831)),VLOOKUP(B831,'[10]COMP.BG'!$A:$N,3,FALSE),VLOOKUP(B831,[10]SINAPI!$A:$M,2,FALSE))</f>
        <v>LUVA PARA ELETRODUTO, PVC, ROSCÁVEL, DN 32 MM (1"), PARA CIRCUITOS TERMINAIS, INSTALADA EM LAJE - FORNECIMENTO E INSTALAÇÃO. AF_12/2015</v>
      </c>
      <c r="E831" s="41" t="str">
        <f>IF(ISNUMBER(SEARCH("Com",B831)),VLOOKUP(B831,'[10]COMP.BG'!$A:$N,5,FALSE),VLOOKUP(B831,[10]SINAPI!$A:$M,4,FALSE))</f>
        <v>UN</v>
      </c>
      <c r="F831" s="42">
        <v>3</v>
      </c>
      <c r="G831" s="133" t="str">
        <f>IF(ISNUMBER(SEARCH("COM",B831)),VLOOKUP(B831,'[10]COMP.BG'!$A:$M,13,FALSE),VLOOKUP(B831,[10]SINAPI!A:M,7,FALSE))</f>
        <v>4,05</v>
      </c>
      <c r="H831" s="133" t="str">
        <f>IF(ISNUMBER(SEARCH("COM",B831)),VLOOKUP(B831,'[10]COMP.BG'!$A:$N,14,FALSE),VLOOKUP(B831,[10]SINAPI!A:N,6,FALSE))</f>
        <v>7,17</v>
      </c>
      <c r="I831" s="42">
        <f t="shared" si="562"/>
        <v>12.15</v>
      </c>
      <c r="J831" s="42">
        <f t="shared" si="563"/>
        <v>21.51</v>
      </c>
      <c r="K831" s="42">
        <f t="shared" si="564"/>
        <v>33.660000000000004</v>
      </c>
      <c r="L831" s="42">
        <f t="shared" si="565"/>
        <v>7.96</v>
      </c>
      <c r="M831" s="42">
        <f t="shared" si="566"/>
        <v>41.620000000000005</v>
      </c>
      <c r="N831" s="102">
        <f t="shared" si="567"/>
        <v>4.1620000083239978E-4</v>
      </c>
    </row>
    <row r="832" spans="1:14" ht="25.5" x14ac:dyDescent="0.2">
      <c r="A832" s="228" t="s">
        <v>1516</v>
      </c>
      <c r="B832" s="119">
        <v>91885</v>
      </c>
      <c r="C832" s="98" t="s">
        <v>192</v>
      </c>
      <c r="D832" s="199" t="str">
        <f>IF(ISNUMBER(SEARCH("Com",B832)),VLOOKUP(B832,'[10]COMP.BG'!$A:$N,3,FALSE),VLOOKUP(B832,[10]SINAPI!$A:$M,2,FALSE))</f>
        <v>LUVA PARA ELETRODUTO, PVC, ROSCÁVEL, DN 32 MM (1"), PARA CIRCUITOS TERMINAIS, INSTALADA EM PAREDE - FORNECIMENTO E INSTALAÇÃO. AF_12/2015</v>
      </c>
      <c r="E832" s="41" t="str">
        <f>IF(ISNUMBER(SEARCH("Com",B832)),VLOOKUP(B832,'[10]COMP.BG'!$A:$N,5,FALSE),VLOOKUP(B832,[10]SINAPI!$A:$M,4,FALSE))</f>
        <v>UN</v>
      </c>
      <c r="F832" s="42">
        <v>3</v>
      </c>
      <c r="G832" s="133" t="str">
        <f>IF(ISNUMBER(SEARCH("COM",B832)),VLOOKUP(B832,'[10]COMP.BG'!$A:$M,13,FALSE),VLOOKUP(B832,[10]SINAPI!A:M,7,FALSE))</f>
        <v>4,29</v>
      </c>
      <c r="H832" s="133" t="str">
        <f>IF(ISNUMBER(SEARCH("COM",B832)),VLOOKUP(B832,'[10]COMP.BG'!$A:$N,14,FALSE),VLOOKUP(B832,[10]SINAPI!A:N,6,FALSE))</f>
        <v>7,75</v>
      </c>
      <c r="I832" s="42">
        <f t="shared" si="562"/>
        <v>12.87</v>
      </c>
      <c r="J832" s="42">
        <f t="shared" si="563"/>
        <v>23.25</v>
      </c>
      <c r="K832" s="42">
        <f t="shared" si="564"/>
        <v>36.119999999999997</v>
      </c>
      <c r="L832" s="42">
        <f t="shared" si="565"/>
        <v>8.5399999999999991</v>
      </c>
      <c r="M832" s="42">
        <f t="shared" si="566"/>
        <v>44.66</v>
      </c>
      <c r="N832" s="102">
        <f t="shared" si="567"/>
        <v>4.466000008931997E-4</v>
      </c>
    </row>
    <row r="833" spans="1:14" ht="25.5" x14ac:dyDescent="0.2">
      <c r="A833" s="228" t="s">
        <v>640</v>
      </c>
      <c r="B833" s="119">
        <v>91877</v>
      </c>
      <c r="C833" s="98" t="s">
        <v>192</v>
      </c>
      <c r="D833" s="199" t="str">
        <f>IF(ISNUMBER(SEARCH("Com",B833)),VLOOKUP(B833,'[10]COMP.BG'!$A:$N,3,FALSE),VLOOKUP(B833,[10]SINAPI!$A:$M,2,FALSE))</f>
        <v>LUVA PARA ELETRODUTO, PVC, ROSCÁVEL, DN 40 MM (1 1/4"), PARA CIRCUITOS TERMINAIS, INSTALADA EM FORRO - FORNECIMENTO E INSTALAÇÃO. AF_12/2015</v>
      </c>
      <c r="E833" s="41" t="str">
        <f>IF(ISNUMBER(SEARCH("Com",B833)),VLOOKUP(B833,'[10]COMP.BG'!$A:$N,5,FALSE),VLOOKUP(B833,[10]SINAPI!$A:$M,4,FALSE))</f>
        <v>UN</v>
      </c>
      <c r="F833" s="42">
        <v>3</v>
      </c>
      <c r="G833" s="133" t="str">
        <f>IF(ISNUMBER(SEARCH("COM",B833)),VLOOKUP(B833,'[10]COMP.BG'!$A:$M,13,FALSE),VLOOKUP(B833,[10]SINAPI!A:M,7,FALSE))</f>
        <v>5,02</v>
      </c>
      <c r="H833" s="133" t="str">
        <f>IF(ISNUMBER(SEARCH("COM",B833)),VLOOKUP(B833,'[10]COMP.BG'!$A:$N,14,FALSE),VLOOKUP(B833,[10]SINAPI!A:N,6,FALSE))</f>
        <v>7,51</v>
      </c>
      <c r="I833" s="42">
        <f t="shared" si="562"/>
        <v>15.06</v>
      </c>
      <c r="J833" s="42">
        <f t="shared" si="563"/>
        <v>22.53</v>
      </c>
      <c r="K833" s="42">
        <f t="shared" si="564"/>
        <v>37.590000000000003</v>
      </c>
      <c r="L833" s="42">
        <f t="shared" si="565"/>
        <v>8.89</v>
      </c>
      <c r="M833" s="42">
        <f t="shared" si="566"/>
        <v>46.480000000000004</v>
      </c>
      <c r="N833" s="102">
        <f t="shared" si="567"/>
        <v>4.6480000092959979E-4</v>
      </c>
    </row>
    <row r="834" spans="1:14" ht="25.5" x14ac:dyDescent="0.2">
      <c r="A834" s="228" t="s">
        <v>641</v>
      </c>
      <c r="B834" s="119">
        <v>91881</v>
      </c>
      <c r="C834" s="98" t="s">
        <v>192</v>
      </c>
      <c r="D834" s="199" t="str">
        <f>IF(ISNUMBER(SEARCH("Com",B834)),VLOOKUP(B834,'[10]COMP.BG'!$A:$N,3,FALSE),VLOOKUP(B834,[10]SINAPI!$A:$M,2,FALSE))</f>
        <v>LUVA PARA ELETRODUTO, PVC, ROSCÁVEL, DN 40 MM (1 1/4"), PARA CIRCUITOS TERMINAIS, INSTALADA EM LAJE - FORNECIMENTO E INSTALAÇÃO. AF_12/2015</v>
      </c>
      <c r="E834" s="41" t="str">
        <f>IF(ISNUMBER(SEARCH("Com",B834)),VLOOKUP(B834,'[10]COMP.BG'!$A:$N,5,FALSE),VLOOKUP(B834,[10]SINAPI!$A:$M,4,FALSE))</f>
        <v>UN</v>
      </c>
      <c r="F834" s="42">
        <v>3</v>
      </c>
      <c r="G834" s="133" t="str">
        <f>IF(ISNUMBER(SEARCH("COM",B834)),VLOOKUP(B834,'[10]COMP.BG'!$A:$M,13,FALSE),VLOOKUP(B834,[10]SINAPI!A:M,7,FALSE))</f>
        <v>5,47</v>
      </c>
      <c r="H834" s="133" t="str">
        <f>IF(ISNUMBER(SEARCH("COM",B834)),VLOOKUP(B834,'[10]COMP.BG'!$A:$N,14,FALSE),VLOOKUP(B834,[10]SINAPI!A:N,6,FALSE))</f>
        <v>8,75</v>
      </c>
      <c r="I834" s="42">
        <f t="shared" si="562"/>
        <v>16.41</v>
      </c>
      <c r="J834" s="42">
        <f t="shared" si="563"/>
        <v>26.25</v>
      </c>
      <c r="K834" s="42">
        <f t="shared" si="564"/>
        <v>42.66</v>
      </c>
      <c r="L834" s="42">
        <f t="shared" si="565"/>
        <v>10.09</v>
      </c>
      <c r="M834" s="42">
        <f t="shared" si="566"/>
        <v>52.75</v>
      </c>
      <c r="N834" s="102">
        <f t="shared" si="567"/>
        <v>5.2750000105499959E-4</v>
      </c>
    </row>
    <row r="835" spans="1:14" ht="25.5" x14ac:dyDescent="0.2">
      <c r="A835" s="228" t="s">
        <v>642</v>
      </c>
      <c r="B835" s="119">
        <v>91886</v>
      </c>
      <c r="C835" s="98" t="s">
        <v>192</v>
      </c>
      <c r="D835" s="199" t="str">
        <f>IF(ISNUMBER(SEARCH("Com",B835)),VLOOKUP(B835,'[10]COMP.BG'!$A:$N,3,FALSE),VLOOKUP(B835,[10]SINAPI!$A:$M,2,FALSE))</f>
        <v>LUVA PARA ELETRODUTO, PVC, ROSCÁVEL, DN 40 MM (1 1/4"), PARA CIRCUITOS TERMINAIS, INSTALADA EM PAREDE - FORNECIMENTO E INSTALAÇÃO. AF_12/2015</v>
      </c>
      <c r="E835" s="41" t="str">
        <f>IF(ISNUMBER(SEARCH("Com",B835)),VLOOKUP(B835,'[10]COMP.BG'!$A:$N,5,FALSE),VLOOKUP(B835,[10]SINAPI!$A:$M,4,FALSE))</f>
        <v>UN</v>
      </c>
      <c r="F835" s="42">
        <v>3</v>
      </c>
      <c r="G835" s="133" t="str">
        <f>IF(ISNUMBER(SEARCH("COM",B835)),VLOOKUP(B835,'[10]COMP.BG'!$A:$M,13,FALSE),VLOOKUP(B835,[10]SINAPI!A:M,7,FALSE))</f>
        <v>5,52</v>
      </c>
      <c r="H835" s="133" t="str">
        <f>IF(ISNUMBER(SEARCH("COM",B835)),VLOOKUP(B835,'[10]COMP.BG'!$A:$N,14,FALSE),VLOOKUP(B835,[10]SINAPI!A:N,6,FALSE))</f>
        <v>8,87</v>
      </c>
      <c r="I835" s="42">
        <f t="shared" si="562"/>
        <v>16.559999999999999</v>
      </c>
      <c r="J835" s="42">
        <f t="shared" si="563"/>
        <v>26.61</v>
      </c>
      <c r="K835" s="42">
        <f t="shared" si="564"/>
        <v>43.17</v>
      </c>
      <c r="L835" s="42">
        <f t="shared" si="565"/>
        <v>10.210000000000001</v>
      </c>
      <c r="M835" s="42">
        <f t="shared" si="566"/>
        <v>53.38</v>
      </c>
      <c r="N835" s="102">
        <f t="shared" si="567"/>
        <v>5.3380000106759964E-4</v>
      </c>
    </row>
    <row r="836" spans="1:14" ht="25.5" x14ac:dyDescent="0.2">
      <c r="A836" s="228" t="s">
        <v>643</v>
      </c>
      <c r="B836" s="119">
        <v>93013</v>
      </c>
      <c r="C836" s="98" t="s">
        <v>192</v>
      </c>
      <c r="D836" s="199" t="str">
        <f>IF(ISNUMBER(SEARCH("Com",B836)),VLOOKUP(B836,'[10]COMP.BG'!$A:$N,3,FALSE),VLOOKUP(B836,[10]SINAPI!$A:$M,2,FALSE))</f>
        <v>LUVA PARA ELETRODUTO, PVC, ROSCÁVEL, DN 50 MM (1 1/2"), PARA REDE ENTERRADA DE DISTRIBUIÇÃO DE ENERGIA ELÉTRICA - FORNECIMENTO E INSTALAÇÃO. AF_12/2021</v>
      </c>
      <c r="E836" s="41" t="str">
        <f>IF(ISNUMBER(SEARCH("Com",B836)),VLOOKUP(B836,'[10]COMP.BG'!$A:$N,5,FALSE),VLOOKUP(B836,[10]SINAPI!$A:$M,4,FALSE))</f>
        <v>UN</v>
      </c>
      <c r="F836" s="42">
        <v>3</v>
      </c>
      <c r="G836" s="133" t="str">
        <f>IF(ISNUMBER(SEARCH("COM",B836)),VLOOKUP(B836,'[10]COMP.BG'!$A:$M,13,FALSE),VLOOKUP(B836,[10]SINAPI!A:M,7,FALSE))</f>
        <v>6,67</v>
      </c>
      <c r="H836" s="133" t="str">
        <f>IF(ISNUMBER(SEARCH("COM",B836)),VLOOKUP(B836,'[10]COMP.BG'!$A:$N,14,FALSE),VLOOKUP(B836,[10]SINAPI!A:N,6,FALSE))</f>
        <v>9,55</v>
      </c>
      <c r="I836" s="42">
        <f t="shared" si="562"/>
        <v>20.010000000000002</v>
      </c>
      <c r="J836" s="42">
        <f t="shared" si="563"/>
        <v>28.65</v>
      </c>
      <c r="K836" s="42">
        <f t="shared" si="564"/>
        <v>48.66</v>
      </c>
      <c r="L836" s="42">
        <f t="shared" si="565"/>
        <v>11.51</v>
      </c>
      <c r="M836" s="42">
        <f t="shared" si="566"/>
        <v>60.169999999999995</v>
      </c>
      <c r="N836" s="102">
        <f t="shared" si="567"/>
        <v>6.0170000120339951E-4</v>
      </c>
    </row>
    <row r="837" spans="1:14" ht="25.5" x14ac:dyDescent="0.2">
      <c r="A837" s="228" t="s">
        <v>644</v>
      </c>
      <c r="B837" s="119">
        <v>93014</v>
      </c>
      <c r="C837" s="98" t="s">
        <v>192</v>
      </c>
      <c r="D837" s="199" t="str">
        <f>IF(ISNUMBER(SEARCH("Com",B837)),VLOOKUP(B837,'[10]COMP.BG'!$A:$N,3,FALSE),VLOOKUP(B837,[10]SINAPI!$A:$M,2,FALSE))</f>
        <v>LUVA PARA ELETRODUTO, PVC, ROSCÁVEL, DN 60 MM (2"), PARA REDE ENTERRADA DE DISTRIBUIÇÃO DE ENERGIA ELÉTRICA - FORNECIMENTO E INSTALAÇÃO. AF_12/2021</v>
      </c>
      <c r="E837" s="41" t="str">
        <f>IF(ISNUMBER(SEARCH("Com",B837)),VLOOKUP(B837,'[10]COMP.BG'!$A:$N,5,FALSE),VLOOKUP(B837,[10]SINAPI!$A:$M,4,FALSE))</f>
        <v>UN</v>
      </c>
      <c r="F837" s="42">
        <v>3</v>
      </c>
      <c r="G837" s="133" t="str">
        <f>IF(ISNUMBER(SEARCH("COM",B837)),VLOOKUP(B837,'[10]COMP.BG'!$A:$M,13,FALSE),VLOOKUP(B837,[10]SINAPI!A:M,7,FALSE))</f>
        <v>8,62</v>
      </c>
      <c r="H837" s="133" t="str">
        <f>IF(ISNUMBER(SEARCH("COM",B837)),VLOOKUP(B837,'[10]COMP.BG'!$A:$N,14,FALSE),VLOOKUP(B837,[10]SINAPI!A:N,6,FALSE))</f>
        <v>11,00</v>
      </c>
      <c r="I837" s="42">
        <f t="shared" si="562"/>
        <v>25.86</v>
      </c>
      <c r="J837" s="42">
        <f t="shared" si="563"/>
        <v>33</v>
      </c>
      <c r="K837" s="42">
        <f t="shared" si="564"/>
        <v>58.86</v>
      </c>
      <c r="L837" s="42">
        <f t="shared" si="565"/>
        <v>13.92</v>
      </c>
      <c r="M837" s="42">
        <f t="shared" si="566"/>
        <v>72.78</v>
      </c>
      <c r="N837" s="102">
        <f t="shared" si="567"/>
        <v>7.2780000145559955E-4</v>
      </c>
    </row>
    <row r="838" spans="1:14" x14ac:dyDescent="0.2">
      <c r="A838" s="228" t="s">
        <v>645</v>
      </c>
      <c r="B838" s="231" t="s">
        <v>1473</v>
      </c>
      <c r="C838" s="98" t="s">
        <v>197</v>
      </c>
      <c r="D838" s="271" t="str">
        <f>IF(ISNUMBER(SEARCH("Com",B838)),VLOOKUP(B838,'[10]COMP.BG'!$A:$N,3,FALSE),VLOOKUP(B838,[10]SINAPI!$A:$M,2,FALSE))</f>
        <v>MÓDULO PROTETOR (FUSÍVEL) CONTRA SOBRETENSÃO PARA BLOCO M10, CENTELHADOR A GÁS</v>
      </c>
      <c r="E838" s="41" t="str">
        <f>IF(ISNUMBER(SEARCH("Com",B838)),VLOOKUP(B838,'[10]COMP.BG'!$A:$N,5,FALSE),VLOOKUP(B838,[10]SINAPI!$A:$M,4,FALSE))</f>
        <v>UN</v>
      </c>
      <c r="F838" s="42">
        <v>3</v>
      </c>
      <c r="G838" s="133">
        <f>IF(ISNUMBER(SEARCH("COM",B838)),VLOOKUP(B838,'[10]COMP.BG'!$A:$M,13,FALSE),VLOOKUP(B838,[10]SINAPI!A:M,7,FALSE))</f>
        <v>12.2468</v>
      </c>
      <c r="H838" s="133">
        <f>IF(ISNUMBER(SEARCH("COM",B838)),VLOOKUP(B838,'[10]COMP.BG'!$A:$N,14,FALSE),VLOOKUP(B838,[10]SINAPI!A:N,6,FALSE))</f>
        <v>7.6517999999999997</v>
      </c>
      <c r="I838" s="42">
        <f t="shared" si="562"/>
        <v>36.74</v>
      </c>
      <c r="J838" s="42">
        <f t="shared" si="563"/>
        <v>22.96</v>
      </c>
      <c r="K838" s="42">
        <f t="shared" si="564"/>
        <v>59.7</v>
      </c>
      <c r="L838" s="42">
        <f t="shared" si="565"/>
        <v>14.12</v>
      </c>
      <c r="M838" s="42">
        <f t="shared" si="566"/>
        <v>73.820000000000007</v>
      </c>
      <c r="N838" s="102">
        <f t="shared" si="567"/>
        <v>7.3820000147639968E-4</v>
      </c>
    </row>
    <row r="839" spans="1:14" x14ac:dyDescent="0.2">
      <c r="A839" s="228" t="s">
        <v>646</v>
      </c>
      <c r="B839" s="231" t="s">
        <v>1474</v>
      </c>
      <c r="C839" s="98" t="s">
        <v>197</v>
      </c>
      <c r="D839" s="271" t="str">
        <f>IF(ISNUMBER(SEARCH("Com",B839)),VLOOKUP(B839,'[10]COMP.BG'!$A:$N,3,FALSE),VLOOKUP(B839,[10]SINAPI!$A:$M,2,FALSE))</f>
        <v>MÓDULO PROTETOR (FUSÍVEL) CONTRA SOBRETENSÃO PARA BLOCO M10, CENTELHADOR A GÁS</v>
      </c>
      <c r="E839" s="41" t="str">
        <f>IF(ISNUMBER(SEARCH("Com",B839)),VLOOKUP(B839,'[10]COMP.BG'!$A:$N,5,FALSE),VLOOKUP(B839,[10]SINAPI!$A:$M,4,FALSE))</f>
        <v>UN</v>
      </c>
      <c r="F839" s="42">
        <v>3</v>
      </c>
      <c r="G839" s="133">
        <f>IF(ISNUMBER(SEARCH("COM",B839)),VLOOKUP(B839,'[10]COMP.BG'!$A:$M,13,FALSE),VLOOKUP(B839,[10]SINAPI!A:M,7,FALSE))</f>
        <v>1149.4000000000001</v>
      </c>
      <c r="H839" s="133">
        <f>IF(ISNUMBER(SEARCH("COM",B839)),VLOOKUP(B839,'[10]COMP.BG'!$A:$N,14,FALSE),VLOOKUP(B839,[10]SINAPI!A:N,6,FALSE))</f>
        <v>212.54999999999998</v>
      </c>
      <c r="I839" s="42">
        <f t="shared" si="562"/>
        <v>3448.2</v>
      </c>
      <c r="J839" s="42">
        <f t="shared" si="563"/>
        <v>637.65</v>
      </c>
      <c r="K839" s="42">
        <f t="shared" si="564"/>
        <v>4085.85</v>
      </c>
      <c r="L839" s="42">
        <f t="shared" si="565"/>
        <v>966.3</v>
      </c>
      <c r="M839" s="42">
        <f t="shared" si="566"/>
        <v>5052.1499999999996</v>
      </c>
      <c r="N839" s="102">
        <f t="shared" si="567"/>
        <v>5.0521500101042963E-2</v>
      </c>
    </row>
    <row r="840" spans="1:14" x14ac:dyDescent="0.2">
      <c r="A840" s="228" t="s">
        <v>647</v>
      </c>
      <c r="B840" s="231" t="s">
        <v>1475</v>
      </c>
      <c r="C840" s="98" t="s">
        <v>197</v>
      </c>
      <c r="D840" s="199" t="str">
        <f>IF(ISNUMBER(SEARCH("Com",B840)),VLOOKUP(B840,'[10]COMP.BG'!$A:$N,3,FALSE),VLOOKUP(B840,[10]SINAPI!$A:$M,2,FALSE))</f>
        <v>PLUG FÊMEA 2P+T/10A</v>
      </c>
      <c r="E840" s="41" t="str">
        <f>IF(ISNUMBER(SEARCH("Com",B840)),VLOOKUP(B840,'[10]COMP.BG'!$A:$N,5,FALSE),VLOOKUP(B840,[10]SINAPI!$A:$M,4,FALSE))</f>
        <v>UN</v>
      </c>
      <c r="F840" s="42">
        <v>13</v>
      </c>
      <c r="G840" s="133">
        <f>IF(ISNUMBER(SEARCH("COM",B840)),VLOOKUP(B840,'[10]COMP.BG'!$A:$M,13,FALSE),VLOOKUP(B840,[10]SINAPI!A:M,7,FALSE))</f>
        <v>8.2789999999999999</v>
      </c>
      <c r="H840" s="133">
        <f>IF(ISNUMBER(SEARCH("COM",B840)),VLOOKUP(B840,'[10]COMP.BG'!$A:$N,14,FALSE),VLOOKUP(B840,[10]SINAPI!A:N,6,FALSE))</f>
        <v>6.3764999999999992</v>
      </c>
      <c r="I840" s="42">
        <f t="shared" si="562"/>
        <v>107.63</v>
      </c>
      <c r="J840" s="42">
        <f t="shared" si="563"/>
        <v>82.89</v>
      </c>
      <c r="K840" s="42">
        <f t="shared" si="564"/>
        <v>190.51999999999998</v>
      </c>
      <c r="L840" s="42">
        <f t="shared" si="565"/>
        <v>45.06</v>
      </c>
      <c r="M840" s="42">
        <f t="shared" si="566"/>
        <v>235.57999999999998</v>
      </c>
      <c r="N840" s="102">
        <f t="shared" si="567"/>
        <v>2.3558000047115986E-3</v>
      </c>
    </row>
    <row r="841" spans="1:14" x14ac:dyDescent="0.2">
      <c r="A841" s="228" t="s">
        <v>648</v>
      </c>
      <c r="B841" s="231" t="s">
        <v>1476</v>
      </c>
      <c r="C841" s="98" t="s">
        <v>197</v>
      </c>
      <c r="D841" s="199" t="str">
        <f>IF(ISNUMBER(SEARCH("Com",B841)),VLOOKUP(B841,'[10]COMP.BG'!$A:$N,3,FALSE),VLOOKUP(B841,[10]SINAPI!$A:$M,2,FALSE))</f>
        <v>PLUG MACHO 2P+T/10A</v>
      </c>
      <c r="E841" s="41" t="str">
        <f>IF(ISNUMBER(SEARCH("Com",B841)),VLOOKUP(B841,'[10]COMP.BG'!$A:$N,5,FALSE),VLOOKUP(B841,[10]SINAPI!$A:$M,4,FALSE))</f>
        <v>UN</v>
      </c>
      <c r="F841" s="42">
        <v>13</v>
      </c>
      <c r="G841" s="133">
        <f>IF(ISNUMBER(SEARCH("COM",B841)),VLOOKUP(B841,'[10]COMP.BG'!$A:$M,13,FALSE),VLOOKUP(B841,[10]SINAPI!A:M,7,FALSE))</f>
        <v>8.6690000000000005</v>
      </c>
      <c r="H841" s="133">
        <f>IF(ISNUMBER(SEARCH("COM",B841)),VLOOKUP(B841,'[10]COMP.BG'!$A:$N,14,FALSE),VLOOKUP(B841,[10]SINAPI!A:N,6,FALSE))</f>
        <v>6.3764999999999992</v>
      </c>
      <c r="I841" s="42">
        <f t="shared" si="562"/>
        <v>112.7</v>
      </c>
      <c r="J841" s="42">
        <f t="shared" si="563"/>
        <v>82.89</v>
      </c>
      <c r="K841" s="42">
        <f t="shared" si="564"/>
        <v>195.59</v>
      </c>
      <c r="L841" s="42">
        <f t="shared" si="565"/>
        <v>46.26</v>
      </c>
      <c r="M841" s="42">
        <f t="shared" si="566"/>
        <v>241.85</v>
      </c>
      <c r="N841" s="102">
        <f t="shared" si="567"/>
        <v>2.4185000048369985E-3</v>
      </c>
    </row>
    <row r="842" spans="1:14" x14ac:dyDescent="0.2">
      <c r="A842" s="228" t="s">
        <v>649</v>
      </c>
      <c r="B842" s="231" t="s">
        <v>1477</v>
      </c>
      <c r="C842" s="98" t="s">
        <v>197</v>
      </c>
      <c r="D842" s="199" t="str">
        <f>IF(ISNUMBER(SEARCH("Com",B842)),VLOOKUP(B842,'[10]COMP.BG'!$A:$N,3,FALSE),VLOOKUP(B842,[10]SINAPI!$A:$M,2,FALSE))</f>
        <v>PORTA EQUIPAMENTOS PARA 01 TOMADA E 01 TOMADA RJ45, REF. DT 63142.00</v>
      </c>
      <c r="E842" s="41" t="str">
        <f>IF(ISNUMBER(SEARCH("Com",B842)),VLOOKUP(B842,'[10]COMP.BG'!$A:$N,5,FALSE),VLOOKUP(B842,[10]SINAPI!$A:$M,4,FALSE))</f>
        <v>UN</v>
      </c>
      <c r="F842" s="42">
        <v>5</v>
      </c>
      <c r="G842" s="133">
        <f>IF(ISNUMBER(SEARCH("COM",B842)),VLOOKUP(B842,'[10]COMP.BG'!$A:$M,13,FALSE),VLOOKUP(B842,[10]SINAPI!A:M,7,FALSE))</f>
        <v>31.041999999999998</v>
      </c>
      <c r="H842" s="133">
        <f>IF(ISNUMBER(SEARCH("COM",B842)),VLOOKUP(B842,'[10]COMP.BG'!$A:$N,14,FALSE),VLOOKUP(B842,[10]SINAPI!A:N,6,FALSE))</f>
        <v>8.5020000000000007</v>
      </c>
      <c r="I842" s="42">
        <f t="shared" si="562"/>
        <v>155.21</v>
      </c>
      <c r="J842" s="42">
        <f t="shared" si="563"/>
        <v>42.51</v>
      </c>
      <c r="K842" s="42">
        <f t="shared" si="564"/>
        <v>197.72</v>
      </c>
      <c r="L842" s="42">
        <f t="shared" si="565"/>
        <v>46.76</v>
      </c>
      <c r="M842" s="42">
        <f t="shared" si="566"/>
        <v>244.48</v>
      </c>
      <c r="N842" s="102">
        <f t="shared" si="567"/>
        <v>2.4448000048895983E-3</v>
      </c>
    </row>
    <row r="843" spans="1:14" x14ac:dyDescent="0.2">
      <c r="A843" s="228" t="s">
        <v>650</v>
      </c>
      <c r="B843" s="231" t="s">
        <v>1478</v>
      </c>
      <c r="C843" s="98" t="s">
        <v>197</v>
      </c>
      <c r="D843" s="199" t="str">
        <f>IF(ISNUMBER(SEARCH("Com",B843)),VLOOKUP(B843,'[10]COMP.BG'!$A:$N,3,FALSE),VLOOKUP(B843,[10]SINAPI!$A:$M,2,FALSE))</f>
        <v>PORTA EQUIPAMENTOS PARA 02 TOMADAS, REF. DT 61041.00</v>
      </c>
      <c r="E843" s="41" t="str">
        <f>IF(ISNUMBER(SEARCH("Com",B843)),VLOOKUP(B843,'[10]COMP.BG'!$A:$N,5,FALSE),VLOOKUP(B843,[10]SINAPI!$A:$M,4,FALSE))</f>
        <v>UN</v>
      </c>
      <c r="F843" s="42">
        <v>5</v>
      </c>
      <c r="G843" s="133">
        <f>IF(ISNUMBER(SEARCH("COM",B843)),VLOOKUP(B843,'[10]COMP.BG'!$A:$M,13,FALSE),VLOOKUP(B843,[10]SINAPI!A:M,7,FALSE))</f>
        <v>16.032</v>
      </c>
      <c r="H843" s="133">
        <f>IF(ISNUMBER(SEARCH("COM",B843)),VLOOKUP(B843,'[10]COMP.BG'!$A:$N,14,FALSE),VLOOKUP(B843,[10]SINAPI!A:N,6,FALSE))</f>
        <v>8.5020000000000007</v>
      </c>
      <c r="I843" s="42">
        <f t="shared" si="562"/>
        <v>80.16</v>
      </c>
      <c r="J843" s="42">
        <f t="shared" si="563"/>
        <v>42.51</v>
      </c>
      <c r="K843" s="42">
        <f t="shared" si="564"/>
        <v>122.66999999999999</v>
      </c>
      <c r="L843" s="42">
        <f t="shared" si="565"/>
        <v>29.01</v>
      </c>
      <c r="M843" s="42">
        <f t="shared" si="566"/>
        <v>151.67999999999998</v>
      </c>
      <c r="N843" s="102">
        <f t="shared" si="567"/>
        <v>1.5168000030335988E-3</v>
      </c>
    </row>
    <row r="844" spans="1:14" x14ac:dyDescent="0.2">
      <c r="A844" s="228" t="s">
        <v>651</v>
      </c>
      <c r="B844" s="231" t="s">
        <v>1479</v>
      </c>
      <c r="C844" s="98" t="s">
        <v>197</v>
      </c>
      <c r="D844" s="199" t="str">
        <f>IF(ISNUMBER(SEARCH("Com",B844)),VLOOKUP(B844,'[10]COMP.BG'!$A:$N,3,FALSE),VLOOKUP(B844,[10]SINAPI!$A:$M,2,FALSE))</f>
        <v>PORTA EQUIPAMENTOS PARA 03 TOMADAS RJ45, REF. DT 62242.00</v>
      </c>
      <c r="E844" s="41" t="str">
        <f>IF(ISNUMBER(SEARCH("Com",B844)),VLOOKUP(B844,'[10]COMP.BG'!$A:$N,5,FALSE),VLOOKUP(B844,[10]SINAPI!$A:$M,4,FALSE))</f>
        <v>UN</v>
      </c>
      <c r="F844" s="42">
        <v>5</v>
      </c>
      <c r="G844" s="133">
        <f>IF(ISNUMBER(SEARCH("COM",B844)),VLOOKUP(B844,'[10]COMP.BG'!$A:$M,13,FALSE),VLOOKUP(B844,[10]SINAPI!A:M,7,FALSE))</f>
        <v>48.602000000000004</v>
      </c>
      <c r="H844" s="133">
        <f>IF(ISNUMBER(SEARCH("COM",B844)),VLOOKUP(B844,'[10]COMP.BG'!$A:$N,14,FALSE),VLOOKUP(B844,[10]SINAPI!A:N,6,FALSE))</f>
        <v>8.5020000000000007</v>
      </c>
      <c r="I844" s="42">
        <f t="shared" si="562"/>
        <v>243.01</v>
      </c>
      <c r="J844" s="42">
        <f t="shared" si="563"/>
        <v>42.51</v>
      </c>
      <c r="K844" s="42">
        <f t="shared" si="564"/>
        <v>285.52</v>
      </c>
      <c r="L844" s="42">
        <f t="shared" si="565"/>
        <v>67.53</v>
      </c>
      <c r="M844" s="42">
        <f t="shared" si="566"/>
        <v>353.04999999999995</v>
      </c>
      <c r="N844" s="102">
        <f t="shared" si="567"/>
        <v>3.5305000070609974E-3</v>
      </c>
    </row>
    <row r="845" spans="1:14" x14ac:dyDescent="0.2">
      <c r="A845" s="228" t="s">
        <v>652</v>
      </c>
      <c r="B845" s="231" t="s">
        <v>1481</v>
      </c>
      <c r="C845" s="220" t="s">
        <v>197</v>
      </c>
      <c r="D845" s="271" t="str">
        <f>IF(ISNUMBER(SEARCH("Com",B845)),VLOOKUP(B845,'[10]COMP.BG'!$A:$N,3,FALSE),VLOOKUP(B845,[10]SINAPI!$A:$M,2,FALSE))</f>
        <v>RABICHO DE 3 METROS DE CABO PP #3X1,5  ESTAÇÕES DE TRABALHO , COM PLUGUE MACHO 2P+T 10A</v>
      </c>
      <c r="E845" s="41" t="str">
        <f>IF(ISNUMBER(SEARCH("Com",B845)),VLOOKUP(B845,'[10]COMP.BG'!$A:$N,5,FALSE),VLOOKUP(B845,[10]SINAPI!$A:$M,4,FALSE))</f>
        <v>UN</v>
      </c>
      <c r="F845" s="42">
        <v>8</v>
      </c>
      <c r="G845" s="133">
        <f>IF(ISNUMBER(SEARCH("COM",B845)),VLOOKUP(B845,'[10]COMP.BG'!$A:$M,13,FALSE),VLOOKUP(B845,[10]SINAPI!A:M,7,FALSE))</f>
        <v>34.124499999999998</v>
      </c>
      <c r="H845" s="133">
        <f>IF(ISNUMBER(SEARCH("COM",B845)),VLOOKUP(B845,'[10]COMP.BG'!$A:$N,14,FALSE),VLOOKUP(B845,[10]SINAPI!A:N,6,FALSE))</f>
        <v>17.004000000000001</v>
      </c>
      <c r="I845" s="42">
        <f t="shared" si="562"/>
        <v>273</v>
      </c>
      <c r="J845" s="42">
        <f t="shared" si="563"/>
        <v>136.03</v>
      </c>
      <c r="K845" s="42">
        <f t="shared" si="564"/>
        <v>409.03</v>
      </c>
      <c r="L845" s="42">
        <f t="shared" si="565"/>
        <v>96.74</v>
      </c>
      <c r="M845" s="42">
        <f t="shared" si="566"/>
        <v>505.77</v>
      </c>
      <c r="N845" s="102">
        <f t="shared" si="567"/>
        <v>5.0577000101153973E-3</v>
      </c>
    </row>
    <row r="846" spans="1:14" x14ac:dyDescent="0.2">
      <c r="A846" s="228" t="s">
        <v>653</v>
      </c>
      <c r="B846" s="231" t="s">
        <v>1482</v>
      </c>
      <c r="C846" s="98" t="s">
        <v>197</v>
      </c>
      <c r="D846" s="199" t="str">
        <f>IF(ISNUMBER(SEARCH("Com",B846)),VLOOKUP(B846,'[10]COMP.BG'!$A:$N,3,FALSE),VLOOKUP(B846,[10]SINAPI!$A:$M,2,FALSE))</f>
        <v>RELÉ DE PROTEÇÃO SUPERVISÃO DE SISTEMA TRIFÁSICO</v>
      </c>
      <c r="E846" s="41" t="str">
        <f>IF(ISNUMBER(SEARCH("Com",B846)),VLOOKUP(B846,'[10]COMP.BG'!$A:$N,5,FALSE),VLOOKUP(B846,[10]SINAPI!$A:$M,4,FALSE))</f>
        <v>UN</v>
      </c>
      <c r="F846" s="42">
        <v>3</v>
      </c>
      <c r="G846" s="133">
        <f>IF(ISNUMBER(SEARCH("COM",B846)),VLOOKUP(B846,'[10]COMP.BG'!$A:$M,13,FALSE),VLOOKUP(B846,[10]SINAPI!A:M,7,FALSE))</f>
        <v>241.53899999999999</v>
      </c>
      <c r="H846" s="133">
        <f>IF(ISNUMBER(SEARCH("COM",B846)),VLOOKUP(B846,'[10]COMP.BG'!$A:$N,14,FALSE),VLOOKUP(B846,[10]SINAPI!A:N,6,FALSE))</f>
        <v>48.886499999999998</v>
      </c>
      <c r="I846" s="42">
        <f t="shared" ref="I846:I867" si="568">ROUND(F846*G846,2)</f>
        <v>724.62</v>
      </c>
      <c r="J846" s="42">
        <f t="shared" ref="J846:J867" si="569">ROUND(F846*H846,2)</f>
        <v>146.66</v>
      </c>
      <c r="K846" s="42">
        <f t="shared" ref="K846:K867" si="570">I846+J846</f>
        <v>871.28</v>
      </c>
      <c r="L846" s="42">
        <f t="shared" ref="L846:L867" si="571">ROUND($L$15*K846,2)</f>
        <v>206.06</v>
      </c>
      <c r="M846" s="42">
        <f t="shared" ref="M846:M867" si="572">K846+L846</f>
        <v>1077.3399999999999</v>
      </c>
      <c r="N846" s="102">
        <f t="shared" si="567"/>
        <v>1.0773400021546793E-2</v>
      </c>
    </row>
    <row r="847" spans="1:14" ht="25.5" x14ac:dyDescent="0.2">
      <c r="A847" s="228" t="s">
        <v>1517</v>
      </c>
      <c r="B847" s="119">
        <v>101632</v>
      </c>
      <c r="C847" s="98" t="s">
        <v>192</v>
      </c>
      <c r="D847" s="199" t="str">
        <f>IF(ISNUMBER(SEARCH("Com",B847)),VLOOKUP(B847,'[10]COMP.BG'!$A:$N,3,FALSE),VLOOKUP(B847,[10]SINAPI!$A:$M,2,FALSE))</f>
        <v>RELÉ FOTOELÉTRICO PARA COMANDO DE ILUMINAÇÃO EXTERNA 1000 W - FORNECIMENTO E INSTALAÇÃO. AF_08/2020</v>
      </c>
      <c r="E847" s="41" t="str">
        <f>IF(ISNUMBER(SEARCH("Com",B847)),VLOOKUP(B847,'[10]COMP.BG'!$A:$N,5,FALSE),VLOOKUP(B847,[10]SINAPI!$A:$M,4,FALSE))</f>
        <v>UN</v>
      </c>
      <c r="F847" s="42">
        <v>8</v>
      </c>
      <c r="G847" s="133" t="str">
        <f>IF(ISNUMBER(SEARCH("COM",B847)),VLOOKUP(B847,'[10]COMP.BG'!$A:$M,13,FALSE),VLOOKUP(B847,[10]SINAPI!A:M,7,FALSE))</f>
        <v>54,58</v>
      </c>
      <c r="H847" s="133" t="str">
        <f>IF(ISNUMBER(SEARCH("COM",B847)),VLOOKUP(B847,'[10]COMP.BG'!$A:$N,14,FALSE),VLOOKUP(B847,[10]SINAPI!A:N,6,FALSE))</f>
        <v>0,69</v>
      </c>
      <c r="I847" s="42">
        <f t="shared" si="568"/>
        <v>436.64</v>
      </c>
      <c r="J847" s="42">
        <f t="shared" si="569"/>
        <v>5.52</v>
      </c>
      <c r="K847" s="42">
        <f t="shared" si="570"/>
        <v>442.15999999999997</v>
      </c>
      <c r="L847" s="42">
        <f t="shared" si="571"/>
        <v>104.57</v>
      </c>
      <c r="M847" s="42">
        <f t="shared" si="572"/>
        <v>546.73</v>
      </c>
      <c r="N847" s="102">
        <f t="shared" si="567"/>
        <v>5.4673000109345966E-3</v>
      </c>
    </row>
    <row r="848" spans="1:14" ht="25.5" x14ac:dyDescent="0.2">
      <c r="A848" s="228" t="s">
        <v>1518</v>
      </c>
      <c r="B848" s="119">
        <v>97595</v>
      </c>
      <c r="C848" s="98" t="s">
        <v>192</v>
      </c>
      <c r="D848" s="199" t="str">
        <f>IF(ISNUMBER(SEARCH("Com",B848)),VLOOKUP(B848,'[10]COMP.BG'!$A:$N,3,FALSE),VLOOKUP(B848,[10]SINAPI!$A:$M,2,FALSE))</f>
        <v>SENSOR DE PRESENÇA COM FOTOCÉLULA, FIXAÇÃO EM PAREDE - FORNECIMENTO E INSTALAÇÃO. AF_02/2020</v>
      </c>
      <c r="E848" s="41" t="str">
        <f>IF(ISNUMBER(SEARCH("Com",B848)),VLOOKUP(B848,'[10]COMP.BG'!$A:$N,5,FALSE),VLOOKUP(B848,[10]SINAPI!$A:$M,4,FALSE))</f>
        <v>UN</v>
      </c>
      <c r="F848" s="42">
        <v>5</v>
      </c>
      <c r="G848" s="133" t="str">
        <f>IF(ISNUMBER(SEARCH("COM",B848)),VLOOKUP(B848,'[10]COMP.BG'!$A:$M,13,FALSE),VLOOKUP(B848,[10]SINAPI!A:M,7,FALSE))</f>
        <v>125,69</v>
      </c>
      <c r="H848" s="133" t="str">
        <f>IF(ISNUMBER(SEARCH("COM",B848)),VLOOKUP(B848,'[10]COMP.BG'!$A:$N,14,FALSE),VLOOKUP(B848,[10]SINAPI!A:N,6,FALSE))</f>
        <v>17,92</v>
      </c>
      <c r="I848" s="42">
        <f t="shared" si="568"/>
        <v>628.45000000000005</v>
      </c>
      <c r="J848" s="42">
        <f t="shared" si="569"/>
        <v>89.6</v>
      </c>
      <c r="K848" s="42">
        <f t="shared" si="570"/>
        <v>718.05000000000007</v>
      </c>
      <c r="L848" s="42">
        <f t="shared" si="571"/>
        <v>169.82</v>
      </c>
      <c r="M848" s="42">
        <f t="shared" si="572"/>
        <v>887.87000000000012</v>
      </c>
      <c r="N848" s="102">
        <f t="shared" si="567"/>
        <v>8.878700017757396E-3</v>
      </c>
    </row>
    <row r="849" spans="1:14" ht="17.25" customHeight="1" x14ac:dyDescent="0.2">
      <c r="A849" s="228" t="s">
        <v>654</v>
      </c>
      <c r="B849" s="119">
        <v>97597</v>
      </c>
      <c r="C849" s="98" t="s">
        <v>192</v>
      </c>
      <c r="D849" s="199" t="str">
        <f>IF(ISNUMBER(SEARCH("Com",B849)),VLOOKUP(B849,'[10]COMP.BG'!$A:$N,3,FALSE),VLOOKUP(B849,[10]SINAPI!$A:$M,2,FALSE))</f>
        <v>SENSOR DE PRESENÇA COM FOTOCÉLULA, FIXAÇÃO EM TETO - FORNECIMENTO E INSTALAÇÃO. AF_02/2020</v>
      </c>
      <c r="E849" s="41" t="str">
        <f>IF(ISNUMBER(SEARCH("Com",B849)),VLOOKUP(B849,'[10]COMP.BG'!$A:$N,5,FALSE),VLOOKUP(B849,[10]SINAPI!$A:$M,4,FALSE))</f>
        <v>UN</v>
      </c>
      <c r="F849" s="42">
        <v>5</v>
      </c>
      <c r="G849" s="133" t="str">
        <f>IF(ISNUMBER(SEARCH("COM",B849)),VLOOKUP(B849,'[10]COMP.BG'!$A:$M,13,FALSE),VLOOKUP(B849,[10]SINAPI!A:M,7,FALSE))</f>
        <v>87,30</v>
      </c>
      <c r="H849" s="133" t="str">
        <f>IF(ISNUMBER(SEARCH("COM",B849)),VLOOKUP(B849,'[10]COMP.BG'!$A:$N,14,FALSE),VLOOKUP(B849,[10]SINAPI!A:N,6,FALSE))</f>
        <v>11,93</v>
      </c>
      <c r="I849" s="42">
        <f t="shared" si="568"/>
        <v>436.5</v>
      </c>
      <c r="J849" s="42">
        <f t="shared" si="569"/>
        <v>59.65</v>
      </c>
      <c r="K849" s="42">
        <f t="shared" si="570"/>
        <v>496.15</v>
      </c>
      <c r="L849" s="42">
        <f t="shared" si="571"/>
        <v>117.34</v>
      </c>
      <c r="M849" s="42">
        <f t="shared" si="572"/>
        <v>613.49</v>
      </c>
      <c r="N849" s="102">
        <f t="shared" si="567"/>
        <v>6.1349000122697967E-3</v>
      </c>
    </row>
    <row r="850" spans="1:14" ht="25.5" x14ac:dyDescent="0.2">
      <c r="A850" s="228" t="s">
        <v>655</v>
      </c>
      <c r="B850" s="119">
        <v>91945</v>
      </c>
      <c r="C850" s="98" t="s">
        <v>192</v>
      </c>
      <c r="D850" s="199" t="str">
        <f>IF(ISNUMBER(SEARCH("Com",B850)),VLOOKUP(B850,'[10]COMP.BG'!$A:$N,3,FALSE),VLOOKUP(B850,[10]SINAPI!$A:$M,2,FALSE))</f>
        <v>SUPORTE PARAFUSADO COM PLACA DE ENCAIXE 4" X 2" ALTO (2,00 M DO PISO) PARA PONTO ELÉTRICO - FORNECIMENTO E INSTALAÇÃO. AF_12/2015</v>
      </c>
      <c r="E850" s="41" t="str">
        <f>IF(ISNUMBER(SEARCH("Com",B850)),VLOOKUP(B850,'[10]COMP.BG'!$A:$N,5,FALSE),VLOOKUP(B850,[10]SINAPI!$A:$M,4,FALSE))</f>
        <v>UN</v>
      </c>
      <c r="F850" s="42">
        <v>5</v>
      </c>
      <c r="G850" s="133" t="str">
        <f>IF(ISNUMBER(SEARCH("COM",B850)),VLOOKUP(B850,'[10]COMP.BG'!$A:$M,13,FALSE),VLOOKUP(B850,[10]SINAPI!A:M,7,FALSE))</f>
        <v>5,78</v>
      </c>
      <c r="H850" s="133" t="str">
        <f>IF(ISNUMBER(SEARCH("COM",B850)),VLOOKUP(B850,'[10]COMP.BG'!$A:$N,14,FALSE),VLOOKUP(B850,[10]SINAPI!A:N,6,FALSE))</f>
        <v>4,39</v>
      </c>
      <c r="I850" s="42">
        <f t="shared" si="568"/>
        <v>28.9</v>
      </c>
      <c r="J850" s="42">
        <f t="shared" si="569"/>
        <v>21.95</v>
      </c>
      <c r="K850" s="42">
        <f t="shared" si="570"/>
        <v>50.849999999999994</v>
      </c>
      <c r="L850" s="42">
        <f t="shared" si="571"/>
        <v>12.03</v>
      </c>
      <c r="M850" s="42">
        <f t="shared" si="572"/>
        <v>62.879999999999995</v>
      </c>
      <c r="N850" s="102">
        <f t="shared" si="567"/>
        <v>6.288000012575996E-4</v>
      </c>
    </row>
    <row r="851" spans="1:14" ht="25.5" x14ac:dyDescent="0.2">
      <c r="A851" s="228" t="s">
        <v>656</v>
      </c>
      <c r="B851" s="132">
        <v>91946</v>
      </c>
      <c r="C851" s="223" t="s">
        <v>192</v>
      </c>
      <c r="D851" s="199" t="str">
        <f>IF(ISNUMBER(SEARCH("Com",B851)),VLOOKUP(B851,'[10]COMP.BG'!$A:$N,3,FALSE),VLOOKUP(B851,[10]SINAPI!$A:$M,2,FALSE))</f>
        <v>SUPORTE PARAFUSADO COM PLACA DE ENCAIXE 4" X 2" MÉDIO (1,30 M DO PISO) PARA PONTO ELÉTRICO - FORNECIMENTO E INSTALAÇÃO. AF_12/2015</v>
      </c>
      <c r="E851" s="41" t="str">
        <f>IF(ISNUMBER(SEARCH("Com",B851)),VLOOKUP(B851,'[10]COMP.BG'!$A:$N,5,FALSE),VLOOKUP(B851,[10]SINAPI!$A:$M,4,FALSE))</f>
        <v>UN</v>
      </c>
      <c r="F851" s="42">
        <v>5</v>
      </c>
      <c r="G851" s="133" t="str">
        <f>IF(ISNUMBER(SEARCH("COM",B851)),VLOOKUP(B851,'[10]COMP.BG'!$A:$M,13,FALSE),VLOOKUP(B851,[10]SINAPI!A:M,7,FALSE))</f>
        <v>5,33</v>
      </c>
      <c r="H851" s="133" t="str">
        <f>IF(ISNUMBER(SEARCH("COM",B851)),VLOOKUP(B851,'[10]COMP.BG'!$A:$N,14,FALSE),VLOOKUP(B851,[10]SINAPI!A:N,6,FALSE))</f>
        <v>2,99</v>
      </c>
      <c r="I851" s="42">
        <f t="shared" si="568"/>
        <v>26.65</v>
      </c>
      <c r="J851" s="42">
        <f t="shared" si="569"/>
        <v>14.95</v>
      </c>
      <c r="K851" s="42">
        <f t="shared" si="570"/>
        <v>41.599999999999994</v>
      </c>
      <c r="L851" s="42">
        <f t="shared" si="571"/>
        <v>9.84</v>
      </c>
      <c r="M851" s="42">
        <f t="shared" si="572"/>
        <v>51.44</v>
      </c>
      <c r="N851" s="102">
        <f t="shared" si="567"/>
        <v>5.1440000102879959E-4</v>
      </c>
    </row>
    <row r="852" spans="1:14" x14ac:dyDescent="0.2">
      <c r="A852" s="228" t="s">
        <v>657</v>
      </c>
      <c r="B852" s="231" t="s">
        <v>1484</v>
      </c>
      <c r="C852" s="220" t="s">
        <v>197</v>
      </c>
      <c r="D852" s="199" t="str">
        <f>IF(ISNUMBER(SEARCH("Com",B852)),VLOOKUP(B852,'[10]COMP.BG'!$A:$N,3,FALSE),VLOOKUP(B852,[10]SINAPI!$A:$M,2,FALSE))</f>
        <v>TAMPA PARA DUTO, REF. DT 15040.00</v>
      </c>
      <c r="E852" s="41" t="str">
        <f>IF(ISNUMBER(SEARCH("Com",B852)),VLOOKUP(B852,'[10]COMP.BG'!$A:$N,5,FALSE),VLOOKUP(B852,[10]SINAPI!$A:$M,4,FALSE))</f>
        <v>UN</v>
      </c>
      <c r="F852" s="42">
        <v>5</v>
      </c>
      <c r="G852" s="133">
        <f>IF(ISNUMBER(SEARCH("COM",B852)),VLOOKUP(B852,'[10]COMP.BG'!$A:$M,13,FALSE),VLOOKUP(B852,[10]SINAPI!A:M,7,FALSE))</f>
        <v>55.596666666666664</v>
      </c>
      <c r="H852" s="133">
        <f>IF(ISNUMBER(SEARCH("COM",B852)),VLOOKUP(B852,'[10]COMP.BG'!$A:$N,14,FALSE),VLOOKUP(B852,[10]SINAPI!A:N,6,FALSE))</f>
        <v>21.254999999999999</v>
      </c>
      <c r="I852" s="42">
        <f t="shared" si="568"/>
        <v>277.98</v>
      </c>
      <c r="J852" s="42">
        <f t="shared" si="569"/>
        <v>106.28</v>
      </c>
      <c r="K852" s="42">
        <f t="shared" si="570"/>
        <v>384.26</v>
      </c>
      <c r="L852" s="42">
        <f t="shared" si="571"/>
        <v>90.88</v>
      </c>
      <c r="M852" s="42">
        <f t="shared" si="572"/>
        <v>475.14</v>
      </c>
      <c r="N852" s="102">
        <f t="shared" si="567"/>
        <v>4.7514000095027972E-3</v>
      </c>
    </row>
    <row r="853" spans="1:14" x14ac:dyDescent="0.2">
      <c r="A853" s="228" t="s">
        <v>658</v>
      </c>
      <c r="B853" s="231" t="s">
        <v>1485</v>
      </c>
      <c r="C853" s="220" t="s">
        <v>197</v>
      </c>
      <c r="D853" s="199" t="str">
        <f>IF(ISNUMBER(SEARCH("Com",B853)),VLOOKUP(B853,'[10]COMP.BG'!$A:$N,3,FALSE),VLOOKUP(B853,[10]SINAPI!$A:$M,2,FALSE))</f>
        <v xml:space="preserve">TAMPA TERMINAL, CANALETA 25MM, REF. DT 49140.00 </v>
      </c>
      <c r="E853" s="41" t="str">
        <f>IF(ISNUMBER(SEARCH("Com",B853)),VLOOKUP(B853,'[10]COMP.BG'!$A:$N,5,FALSE),VLOOKUP(B853,[10]SINAPI!$A:$M,4,FALSE))</f>
        <v>UN</v>
      </c>
      <c r="F853" s="42">
        <v>5</v>
      </c>
      <c r="G853" s="133">
        <f>IF(ISNUMBER(SEARCH("COM",B853)),VLOOKUP(B853,'[10]COMP.BG'!$A:$M,13,FALSE),VLOOKUP(B853,[10]SINAPI!A:M,7,FALSE))</f>
        <v>9.4534000000000002</v>
      </c>
      <c r="H853" s="133">
        <f>IF(ISNUMBER(SEARCH("COM",B853)),VLOOKUP(B853,'[10]COMP.BG'!$A:$N,14,FALSE),VLOOKUP(B853,[10]SINAPI!A:N,6,FALSE))</f>
        <v>3.8258999999999999</v>
      </c>
      <c r="I853" s="42">
        <f t="shared" si="568"/>
        <v>47.27</v>
      </c>
      <c r="J853" s="42">
        <f t="shared" si="569"/>
        <v>19.13</v>
      </c>
      <c r="K853" s="42">
        <f t="shared" si="570"/>
        <v>66.400000000000006</v>
      </c>
      <c r="L853" s="42">
        <f t="shared" si="571"/>
        <v>15.7</v>
      </c>
      <c r="M853" s="42">
        <f t="shared" si="572"/>
        <v>82.100000000000009</v>
      </c>
      <c r="N853" s="102">
        <f t="shared" si="567"/>
        <v>8.2100000164199959E-4</v>
      </c>
    </row>
    <row r="854" spans="1:14" x14ac:dyDescent="0.2">
      <c r="A854" s="228" t="s">
        <v>659</v>
      </c>
      <c r="B854" s="231" t="s">
        <v>1486</v>
      </c>
      <c r="C854" s="220" t="s">
        <v>197</v>
      </c>
      <c r="D854" s="199" t="str">
        <f>IF(ISNUMBER(SEARCH("Com",B854)),VLOOKUP(B854,'[10]COMP.BG'!$A:$N,3,FALSE),VLOOKUP(B854,[10]SINAPI!$A:$M,2,FALSE))</f>
        <v xml:space="preserve">TAMPA TERMINAL, CANALETA 45MM, REF. DT 49540.00 </v>
      </c>
      <c r="E854" s="41" t="str">
        <f>IF(ISNUMBER(SEARCH("Com",B854)),VLOOKUP(B854,'[10]COMP.BG'!$A:$N,5,FALSE),VLOOKUP(B854,[10]SINAPI!$A:$M,4,FALSE))</f>
        <v>UN</v>
      </c>
      <c r="F854" s="42">
        <v>5</v>
      </c>
      <c r="G854" s="133">
        <f>IF(ISNUMBER(SEARCH("COM",B854)),VLOOKUP(B854,'[10]COMP.BG'!$A:$M,13,FALSE),VLOOKUP(B854,[10]SINAPI!A:M,7,FALSE))</f>
        <v>10.8184</v>
      </c>
      <c r="H854" s="133">
        <f>IF(ISNUMBER(SEARCH("COM",B854)),VLOOKUP(B854,'[10]COMP.BG'!$A:$N,14,FALSE),VLOOKUP(B854,[10]SINAPI!A:N,6,FALSE))</f>
        <v>3.8258999999999999</v>
      </c>
      <c r="I854" s="42">
        <f t="shared" si="568"/>
        <v>54.09</v>
      </c>
      <c r="J854" s="42">
        <f t="shared" si="569"/>
        <v>19.13</v>
      </c>
      <c r="K854" s="42">
        <f t="shared" si="570"/>
        <v>73.22</v>
      </c>
      <c r="L854" s="42">
        <f t="shared" si="571"/>
        <v>17.32</v>
      </c>
      <c r="M854" s="42">
        <f t="shared" si="572"/>
        <v>90.539999999999992</v>
      </c>
      <c r="N854" s="102">
        <f t="shared" si="567"/>
        <v>9.0540000181079945E-4</v>
      </c>
    </row>
    <row r="855" spans="1:14" x14ac:dyDescent="0.2">
      <c r="A855" s="228" t="s">
        <v>660</v>
      </c>
      <c r="B855" s="231" t="s">
        <v>1487</v>
      </c>
      <c r="C855" s="220" t="s">
        <v>197</v>
      </c>
      <c r="D855" s="199" t="str">
        <f>IF(ISNUMBER(SEARCH("Com",B855)),VLOOKUP(B855,'[10]COMP.BG'!$A:$N,3,FALSE),VLOOKUP(B855,[10]SINAPI!$A:$M,2,FALSE))</f>
        <v>TAMPA TERMINAL, REF. DX 18540</v>
      </c>
      <c r="E855" s="41" t="str">
        <f>IF(ISNUMBER(SEARCH("Com",B855)),VLOOKUP(B855,'[10]COMP.BG'!$A:$N,5,FALSE),VLOOKUP(B855,[10]SINAPI!$A:$M,4,FALSE))</f>
        <v>UN</v>
      </c>
      <c r="F855" s="42">
        <v>5</v>
      </c>
      <c r="G855" s="133">
        <f>IF(ISNUMBER(SEARCH("COM",B855)),VLOOKUP(B855,'[10]COMP.BG'!$A:$M,13,FALSE),VLOOKUP(B855,[10]SINAPI!A:M,7,FALSE))</f>
        <v>5.2233999999999998</v>
      </c>
      <c r="H855" s="133">
        <f>IF(ISNUMBER(SEARCH("COM",B855)),VLOOKUP(B855,'[10]COMP.BG'!$A:$N,14,FALSE),VLOOKUP(B855,[10]SINAPI!A:N,6,FALSE))</f>
        <v>3.8258999999999999</v>
      </c>
      <c r="I855" s="42">
        <f t="shared" si="568"/>
        <v>26.12</v>
      </c>
      <c r="J855" s="42">
        <f t="shared" si="569"/>
        <v>19.13</v>
      </c>
      <c r="K855" s="42">
        <f t="shared" si="570"/>
        <v>45.25</v>
      </c>
      <c r="L855" s="42">
        <f t="shared" si="571"/>
        <v>10.7</v>
      </c>
      <c r="M855" s="42">
        <f t="shared" si="572"/>
        <v>55.95</v>
      </c>
      <c r="N855" s="102">
        <f t="shared" si="567"/>
        <v>5.5950000111899974E-4</v>
      </c>
    </row>
    <row r="856" spans="1:14" ht="38.25" x14ac:dyDescent="0.2">
      <c r="A856" s="228" t="s">
        <v>661</v>
      </c>
      <c r="B856" s="119" t="s">
        <v>1159</v>
      </c>
      <c r="C856" s="98" t="s">
        <v>197</v>
      </c>
      <c r="D856" s="199" t="str">
        <f>IF(ISNUMBER(SEARCH("Com",B856)),VLOOKUP(B856,'[10]COMP.BG'!$A:$N,3,FALSE),VLOOKUP(B856,[10]SINAPI!$A:$M,2,FALSE))</f>
        <v>TERMINAL DE PRESSÃO / COMPRESSÃO EM COBRE ELETROLÍTICO DE ALTA CONDUTIVIDADE E ACABAMENTO ESTANHADO, COM ISOLAMENTO PVC AUTO EXTINGUÍVEL E NÃO PROPAGANTE A CHAMA -  #10 MM²</v>
      </c>
      <c r="E856" s="41" t="str">
        <f>IF(ISNUMBER(SEARCH("Com",B856)),VLOOKUP(B856,'[10]COMP.BG'!$A:$N,5,FALSE),VLOOKUP(B856,[10]SINAPI!$A:$M,4,FALSE))</f>
        <v>UN</v>
      </c>
      <c r="F856" s="42">
        <v>5</v>
      </c>
      <c r="G856" s="133">
        <f>IF(ISNUMBER(SEARCH("COM",B856)),VLOOKUP(B856,'[10]COMP.BG'!$A:$M,13,FALSE),VLOOKUP(B856,[10]SINAPI!A:M,7,FALSE))</f>
        <v>2.4066999999999998</v>
      </c>
      <c r="H856" s="133">
        <f>IF(ISNUMBER(SEARCH("COM",B856)),VLOOKUP(B856,'[10]COMP.BG'!$A:$N,14,FALSE),VLOOKUP(B856,[10]SINAPI!A:N,6,FALSE))</f>
        <v>1.9129499999999999</v>
      </c>
      <c r="I856" s="42">
        <f t="shared" si="568"/>
        <v>12.03</v>
      </c>
      <c r="J856" s="42">
        <f t="shared" si="569"/>
        <v>9.56</v>
      </c>
      <c r="K856" s="42">
        <f t="shared" si="570"/>
        <v>21.59</v>
      </c>
      <c r="L856" s="42">
        <f t="shared" si="571"/>
        <v>5.1100000000000003</v>
      </c>
      <c r="M856" s="42">
        <f t="shared" si="572"/>
        <v>26.7</v>
      </c>
      <c r="N856" s="102">
        <f t="shared" si="567"/>
        <v>2.6700000053399986E-4</v>
      </c>
    </row>
    <row r="857" spans="1:14" ht="38.25" x14ac:dyDescent="0.2">
      <c r="A857" s="228" t="s">
        <v>662</v>
      </c>
      <c r="B857" s="119" t="s">
        <v>1160</v>
      </c>
      <c r="C857" s="98" t="s">
        <v>197</v>
      </c>
      <c r="D857" s="199" t="str">
        <f>IF(ISNUMBER(SEARCH("Com",B857)),VLOOKUP(B857,'[10]COMP.BG'!$A:$N,3,FALSE),VLOOKUP(B857,[10]SINAPI!$A:$M,2,FALSE))</f>
        <v>TERMINAL DE PRESSÃO / COMPRESSÃO EM COBRE ELETROLÍTICO DE ALTA CONDUTIVIDADE E ACABAMENTO ESTANHADO, COM ISOLAMENTO PVC AUTO EXTINGUÍVEL E NÃO PROPAGANTE A CHAMA -  #120 MM²</v>
      </c>
      <c r="E857" s="41" t="str">
        <f>IF(ISNUMBER(SEARCH("Com",B857)),VLOOKUP(B857,'[10]COMP.BG'!$A:$N,5,FALSE),VLOOKUP(B857,[10]SINAPI!$A:$M,4,FALSE))</f>
        <v>UN</v>
      </c>
      <c r="F857" s="42">
        <v>5</v>
      </c>
      <c r="G857" s="133">
        <f>IF(ISNUMBER(SEARCH("COM",B857)),VLOOKUP(B857,'[10]COMP.BG'!$A:$M,13,FALSE),VLOOKUP(B857,[10]SINAPI!A:M,7,FALSE))</f>
        <v>13.1508</v>
      </c>
      <c r="H857" s="133">
        <f>IF(ISNUMBER(SEARCH("COM",B857)),VLOOKUP(B857,'[10]COMP.BG'!$A:$N,14,FALSE),VLOOKUP(B857,[10]SINAPI!A:N,6,FALSE))</f>
        <v>3.4007999999999998</v>
      </c>
      <c r="I857" s="42">
        <f t="shared" si="568"/>
        <v>65.75</v>
      </c>
      <c r="J857" s="42">
        <f t="shared" si="569"/>
        <v>17</v>
      </c>
      <c r="K857" s="42">
        <f t="shared" si="570"/>
        <v>82.75</v>
      </c>
      <c r="L857" s="42">
        <f t="shared" si="571"/>
        <v>19.57</v>
      </c>
      <c r="M857" s="42">
        <f t="shared" si="572"/>
        <v>102.32</v>
      </c>
      <c r="N857" s="102">
        <f t="shared" si="567"/>
        <v>1.0232000020463994E-3</v>
      </c>
    </row>
    <row r="858" spans="1:14" ht="38.25" x14ac:dyDescent="0.2">
      <c r="A858" s="228" t="s">
        <v>663</v>
      </c>
      <c r="B858" s="119" t="s">
        <v>1161</v>
      </c>
      <c r="C858" s="98" t="s">
        <v>197</v>
      </c>
      <c r="D858" s="199" t="str">
        <f>IF(ISNUMBER(SEARCH("Com",B858)),VLOOKUP(B858,'[10]COMP.BG'!$A:$N,3,FALSE),VLOOKUP(B858,[10]SINAPI!$A:$M,2,FALSE))</f>
        <v>TERMINAL DE PRESSÃO / COMPRESSÃO EM COBRE ELETROLÍTICO DE ALTA CONDUTIVIDADE E ACABAMENTO ESTANHADO, COM ISOLAMENTO PVC AUTO EXTINGUÍVEL E NÃO PROPAGANTE A CHAMA -  #16 MM²</v>
      </c>
      <c r="E858" s="41" t="str">
        <f>IF(ISNUMBER(SEARCH("Com",B858)),VLOOKUP(B858,'[10]COMP.BG'!$A:$N,5,FALSE),VLOOKUP(B858,[10]SINAPI!$A:$M,4,FALSE))</f>
        <v>UN</v>
      </c>
      <c r="F858" s="42">
        <v>5</v>
      </c>
      <c r="G858" s="133">
        <f>IF(ISNUMBER(SEARCH("COM",B858)),VLOOKUP(B858,'[10]COMP.BG'!$A:$M,13,FALSE),VLOOKUP(B858,[10]SINAPI!A:M,7,FALSE))</f>
        <v>2.8029999999999999</v>
      </c>
      <c r="H858" s="133">
        <f>IF(ISNUMBER(SEARCH("COM",B858)),VLOOKUP(B858,'[10]COMP.BG'!$A:$N,14,FALSE),VLOOKUP(B858,[10]SINAPI!A:N,6,FALSE))</f>
        <v>2.1255000000000002</v>
      </c>
      <c r="I858" s="42">
        <f t="shared" si="568"/>
        <v>14.02</v>
      </c>
      <c r="J858" s="42">
        <f t="shared" si="569"/>
        <v>10.63</v>
      </c>
      <c r="K858" s="42">
        <f t="shared" si="570"/>
        <v>24.65</v>
      </c>
      <c r="L858" s="42">
        <f t="shared" si="571"/>
        <v>5.83</v>
      </c>
      <c r="M858" s="42">
        <f t="shared" si="572"/>
        <v>30.479999999999997</v>
      </c>
      <c r="N858" s="102">
        <f t="shared" ref="N858:N867" si="573">M858/$M$1018*100</f>
        <v>3.0480000060959975E-4</v>
      </c>
    </row>
    <row r="859" spans="1:14" ht="38.25" x14ac:dyDescent="0.2">
      <c r="A859" s="228" t="s">
        <v>664</v>
      </c>
      <c r="B859" s="119" t="s">
        <v>1162</v>
      </c>
      <c r="C859" s="98" t="s">
        <v>197</v>
      </c>
      <c r="D859" s="199" t="str">
        <f>IF(ISNUMBER(SEARCH("Com",B859)),VLOOKUP(B859,'[10]COMP.BG'!$A:$N,3,FALSE),VLOOKUP(B859,[10]SINAPI!$A:$M,2,FALSE))</f>
        <v>TERMINAL DE PRESSÃO / COMPRESSÃO EM COBRE ELETROLÍTICO DE ALTA CONDUTIVIDADE E ACABAMENTO ESTANHADO, COM ISOLAMENTO PVC AUTO EXTINGUÍVEL E NÃO PROPAGANTE A CHAMA -  #2,5 MM²</v>
      </c>
      <c r="E859" s="41" t="str">
        <f>IF(ISNUMBER(SEARCH("Com",B859)),VLOOKUP(B859,'[10]COMP.BG'!$A:$N,5,FALSE),VLOOKUP(B859,[10]SINAPI!$A:$M,4,FALSE))</f>
        <v>UN</v>
      </c>
      <c r="F859" s="42">
        <v>13</v>
      </c>
      <c r="G859" s="133">
        <f>IF(ISNUMBER(SEARCH("COM",B859)),VLOOKUP(B859,'[10]COMP.BG'!$A:$M,13,FALSE),VLOOKUP(B859,[10]SINAPI!A:M,7,FALSE))</f>
        <v>1.4777999999999998</v>
      </c>
      <c r="H859" s="133">
        <f>IF(ISNUMBER(SEARCH("COM",B859)),VLOOKUP(B859,'[10]COMP.BG'!$A:$N,14,FALSE),VLOOKUP(B859,[10]SINAPI!A:N,6,FALSE))</f>
        <v>1.2753000000000001</v>
      </c>
      <c r="I859" s="42">
        <f t="shared" si="568"/>
        <v>19.21</v>
      </c>
      <c r="J859" s="42">
        <f t="shared" si="569"/>
        <v>16.579999999999998</v>
      </c>
      <c r="K859" s="42">
        <f t="shared" si="570"/>
        <v>35.79</v>
      </c>
      <c r="L859" s="42">
        <f t="shared" si="571"/>
        <v>8.4600000000000009</v>
      </c>
      <c r="M859" s="42">
        <f t="shared" si="572"/>
        <v>44.25</v>
      </c>
      <c r="N859" s="102">
        <f t="shared" si="573"/>
        <v>4.4250000088499978E-4</v>
      </c>
    </row>
    <row r="860" spans="1:14" ht="38.25" x14ac:dyDescent="0.2">
      <c r="A860" s="228" t="s">
        <v>665</v>
      </c>
      <c r="B860" s="119" t="s">
        <v>1163</v>
      </c>
      <c r="C860" s="98" t="s">
        <v>197</v>
      </c>
      <c r="D860" s="199" t="str">
        <f>IF(ISNUMBER(SEARCH("Com",B860)),VLOOKUP(B860,'[10]COMP.BG'!$A:$N,3,FALSE),VLOOKUP(B860,[10]SINAPI!$A:$M,2,FALSE))</f>
        <v>TERMINAL DE PRESSÃO / COMPRESSÃO EM COBRE ELETROLÍTICO DE ALTA CONDUTIVIDADE E ACABAMENTO ESTANHADO, COM ISOLAMENTO PVC AUTO EXTINGUÍVEL E NÃO PROPAGANTE A CHAMA -  #25 MM²</v>
      </c>
      <c r="E860" s="41" t="str">
        <f>IF(ISNUMBER(SEARCH("Com",B860)),VLOOKUP(B860,'[10]COMP.BG'!$A:$N,5,FALSE),VLOOKUP(B860,[10]SINAPI!$A:$M,4,FALSE))</f>
        <v>UN</v>
      </c>
      <c r="F860" s="42">
        <v>3</v>
      </c>
      <c r="G860" s="133">
        <f>IF(ISNUMBER(SEARCH("COM",B860)),VLOOKUP(B860,'[10]COMP.BG'!$A:$M,13,FALSE),VLOOKUP(B860,[10]SINAPI!A:M,7,FALSE))</f>
        <v>3.6592999999999996</v>
      </c>
      <c r="H860" s="133">
        <f>IF(ISNUMBER(SEARCH("COM",B860)),VLOOKUP(B860,'[10]COMP.BG'!$A:$N,14,FALSE),VLOOKUP(B860,[10]SINAPI!A:N,6,FALSE))</f>
        <v>2.33805</v>
      </c>
      <c r="I860" s="42">
        <f t="shared" si="568"/>
        <v>10.98</v>
      </c>
      <c r="J860" s="42">
        <f t="shared" si="569"/>
        <v>7.01</v>
      </c>
      <c r="K860" s="42">
        <f t="shared" si="570"/>
        <v>17.990000000000002</v>
      </c>
      <c r="L860" s="42">
        <f t="shared" si="571"/>
        <v>4.25</v>
      </c>
      <c r="M860" s="42">
        <f t="shared" si="572"/>
        <v>22.240000000000002</v>
      </c>
      <c r="N860" s="102">
        <f t="shared" si="573"/>
        <v>2.2240000044479989E-4</v>
      </c>
    </row>
    <row r="861" spans="1:14" ht="38.25" x14ac:dyDescent="0.2">
      <c r="A861" s="228" t="s">
        <v>1519</v>
      </c>
      <c r="B861" s="119" t="s">
        <v>1164</v>
      </c>
      <c r="C861" s="98" t="s">
        <v>197</v>
      </c>
      <c r="D861" s="199" t="str">
        <f>IF(ISNUMBER(SEARCH("Com",B861)),VLOOKUP(B861,'[10]COMP.BG'!$A:$N,3,FALSE),VLOOKUP(B861,[10]SINAPI!$A:$M,2,FALSE))</f>
        <v>TERMINAL DE PRESSÃO / COMPRESSÃO EM COBRE ELETROLÍTICO DE ALTA CONDUTIVIDADE E ACABAMENTO ESTANHADO, COM ISOLAMENTO PVC AUTO EXTINGUÍVEL E NÃO PROPAGANTE A CHAMA -  #35 MM²</v>
      </c>
      <c r="E861" s="41" t="str">
        <f>IF(ISNUMBER(SEARCH("Com",B861)),VLOOKUP(B861,'[10]COMP.BG'!$A:$N,5,FALSE),VLOOKUP(B861,[10]SINAPI!$A:$M,4,FALSE))</f>
        <v>UN</v>
      </c>
      <c r="F861" s="42">
        <v>3</v>
      </c>
      <c r="G861" s="133">
        <f>IF(ISNUMBER(SEARCH("COM",B861)),VLOOKUP(B861,'[10]COMP.BG'!$A:$M,13,FALSE),VLOOKUP(B861,[10]SINAPI!A:M,7,FALSE))</f>
        <v>4.0956000000000001</v>
      </c>
      <c r="H861" s="133">
        <f>IF(ISNUMBER(SEARCH("COM",B861)),VLOOKUP(B861,'[10]COMP.BG'!$A:$N,14,FALSE),VLOOKUP(B861,[10]SINAPI!A:N,6,FALSE))</f>
        <v>2.5506000000000002</v>
      </c>
      <c r="I861" s="42">
        <f t="shared" si="568"/>
        <v>12.29</v>
      </c>
      <c r="J861" s="42">
        <f t="shared" si="569"/>
        <v>7.65</v>
      </c>
      <c r="K861" s="42">
        <f t="shared" si="570"/>
        <v>19.939999999999998</v>
      </c>
      <c r="L861" s="42">
        <f t="shared" si="571"/>
        <v>4.72</v>
      </c>
      <c r="M861" s="42">
        <f t="shared" si="572"/>
        <v>24.659999999999997</v>
      </c>
      <c r="N861" s="102">
        <f t="shared" si="573"/>
        <v>2.466000004931998E-4</v>
      </c>
    </row>
    <row r="862" spans="1:14" ht="38.25" x14ac:dyDescent="0.2">
      <c r="A862" s="228" t="s">
        <v>666</v>
      </c>
      <c r="B862" s="119" t="s">
        <v>1165</v>
      </c>
      <c r="C862" s="98" t="s">
        <v>197</v>
      </c>
      <c r="D862" s="199" t="str">
        <f>IF(ISNUMBER(SEARCH("Com",B862)),VLOOKUP(B862,'[10]COMP.BG'!$A:$N,3,FALSE),VLOOKUP(B862,[10]SINAPI!$A:$M,2,FALSE))</f>
        <v>TERMINAL DE PRESSÃO / COMPRESSÃO EM COBRE ELETROLÍTICO DE ALTA CONDUTIVIDADE E ACABAMENTO ESTANHADO, COM ISOLAMENTO PVC AUTO EXTINGUÍVEL E NÃO PROPAGANTE A CHAMA -  #4 MM²</v>
      </c>
      <c r="E862" s="41" t="str">
        <f>IF(ISNUMBER(SEARCH("Com",B862)),VLOOKUP(B862,'[10]COMP.BG'!$A:$N,5,FALSE),VLOOKUP(B862,[10]SINAPI!$A:$M,4,FALSE))</f>
        <v>UN</v>
      </c>
      <c r="F862" s="42">
        <v>30</v>
      </c>
      <c r="G862" s="133">
        <f>IF(ISNUMBER(SEARCH("COM",B862)),VLOOKUP(B862,'[10]COMP.BG'!$A:$M,13,FALSE),VLOOKUP(B862,[10]SINAPI!A:M,7,FALSE))</f>
        <v>1.8641000000000001</v>
      </c>
      <c r="H862" s="133">
        <f>IF(ISNUMBER(SEARCH("COM",B862)),VLOOKUP(B862,'[10]COMP.BG'!$A:$N,14,FALSE),VLOOKUP(B862,[10]SINAPI!A:N,6,FALSE))</f>
        <v>1.4878499999999999</v>
      </c>
      <c r="I862" s="42">
        <f t="shared" si="568"/>
        <v>55.92</v>
      </c>
      <c r="J862" s="42">
        <f t="shared" si="569"/>
        <v>44.64</v>
      </c>
      <c r="K862" s="42">
        <f t="shared" si="570"/>
        <v>100.56</v>
      </c>
      <c r="L862" s="42">
        <f t="shared" si="571"/>
        <v>23.78</v>
      </c>
      <c r="M862" s="42">
        <f t="shared" si="572"/>
        <v>124.34</v>
      </c>
      <c r="N862" s="102">
        <f t="shared" si="573"/>
        <v>1.2434000024867994E-3</v>
      </c>
    </row>
    <row r="863" spans="1:14" ht="38.25" x14ac:dyDescent="0.2">
      <c r="A863" s="228" t="s">
        <v>667</v>
      </c>
      <c r="B863" s="119" t="s">
        <v>1166</v>
      </c>
      <c r="C863" s="98" t="s">
        <v>197</v>
      </c>
      <c r="D863" s="199" t="str">
        <f>IF(ISNUMBER(SEARCH("Com",B863)),VLOOKUP(B863,'[10]COMP.BG'!$A:$N,3,FALSE),VLOOKUP(B863,[10]SINAPI!$A:$M,2,FALSE))</f>
        <v>TERMINAL DE PRESSÃO / COMPRESSÃO EM COBRE ELETROLÍTICO DE ALTA CONDUTIVIDADE E ACABAMENTO ESTANHADO, COM ISOLAMENTO PVC AUTO EXTINGUÍVEL E NÃO PROPAGANTE A CHAMA -  #50 MM²</v>
      </c>
      <c r="E863" s="41" t="str">
        <f>IF(ISNUMBER(SEARCH("Com",B863)),VLOOKUP(B863,'[10]COMP.BG'!$A:$N,5,FALSE),VLOOKUP(B863,[10]SINAPI!$A:$M,4,FALSE))</f>
        <v>UN</v>
      </c>
      <c r="F863" s="42">
        <v>3</v>
      </c>
      <c r="G863" s="133">
        <f>IF(ISNUMBER(SEARCH("COM",B863)),VLOOKUP(B863,'[10]COMP.BG'!$A:$M,13,FALSE),VLOOKUP(B863,[10]SINAPI!A:M,7,FALSE))</f>
        <v>6.5218999999999996</v>
      </c>
      <c r="H863" s="133">
        <f>IF(ISNUMBER(SEARCH("COM",B863)),VLOOKUP(B863,'[10]COMP.BG'!$A:$N,14,FALSE),VLOOKUP(B863,[10]SINAPI!A:N,6,FALSE))</f>
        <v>2.7631499999999996</v>
      </c>
      <c r="I863" s="42">
        <f t="shared" si="568"/>
        <v>19.57</v>
      </c>
      <c r="J863" s="42">
        <f t="shared" si="569"/>
        <v>8.2899999999999991</v>
      </c>
      <c r="K863" s="42">
        <f t="shared" si="570"/>
        <v>27.86</v>
      </c>
      <c r="L863" s="42">
        <f t="shared" si="571"/>
        <v>6.59</v>
      </c>
      <c r="M863" s="42">
        <f t="shared" si="572"/>
        <v>34.450000000000003</v>
      </c>
      <c r="N863" s="102">
        <f t="shared" si="573"/>
        <v>3.4450000068899983E-4</v>
      </c>
    </row>
    <row r="864" spans="1:14" ht="38.25" x14ac:dyDescent="0.2">
      <c r="A864" s="228" t="s">
        <v>668</v>
      </c>
      <c r="B864" s="119" t="s">
        <v>1167</v>
      </c>
      <c r="C864" s="98" t="s">
        <v>197</v>
      </c>
      <c r="D864" s="199" t="str">
        <f>IF(ISNUMBER(SEARCH("Com",B864)),VLOOKUP(B864,'[10]COMP.BG'!$A:$N,3,FALSE),VLOOKUP(B864,[10]SINAPI!$A:$M,2,FALSE))</f>
        <v>TERMINAL DE PRESSÃO / COMPRESSÃO EM COBRE ELETROLÍTICO DE ALTA CONDUTIVIDADE E ACABAMENTO ESTANHADO, COM ISOLAMENTO PVC AUTO EXTINGUÍVEL E NÃO PROPAGANTE A CHAMA -  #6 MM²</v>
      </c>
      <c r="E864" s="41" t="str">
        <f>IF(ISNUMBER(SEARCH("Com",B864)),VLOOKUP(B864,'[10]COMP.BG'!$A:$N,5,FALSE),VLOOKUP(B864,[10]SINAPI!$A:$M,4,FALSE))</f>
        <v>UN</v>
      </c>
      <c r="F864" s="42">
        <v>8</v>
      </c>
      <c r="G864" s="133">
        <f>IF(ISNUMBER(SEARCH("COM",B864)),VLOOKUP(B864,'[10]COMP.BG'!$A:$M,13,FALSE),VLOOKUP(B864,[10]SINAPI!A:M,7,FALSE))</f>
        <v>2.2004000000000001</v>
      </c>
      <c r="H864" s="133">
        <f>IF(ISNUMBER(SEARCH("COM",B864)),VLOOKUP(B864,'[10]COMP.BG'!$A:$N,14,FALSE),VLOOKUP(B864,[10]SINAPI!A:N,6,FALSE))</f>
        <v>1.7003999999999999</v>
      </c>
      <c r="I864" s="42">
        <f t="shared" si="568"/>
        <v>17.600000000000001</v>
      </c>
      <c r="J864" s="42">
        <f t="shared" si="569"/>
        <v>13.6</v>
      </c>
      <c r="K864" s="42">
        <f t="shared" si="570"/>
        <v>31.200000000000003</v>
      </c>
      <c r="L864" s="42">
        <f t="shared" si="571"/>
        <v>7.38</v>
      </c>
      <c r="M864" s="42">
        <f t="shared" si="572"/>
        <v>38.580000000000005</v>
      </c>
      <c r="N864" s="102">
        <f t="shared" si="573"/>
        <v>3.8580000077159985E-4</v>
      </c>
    </row>
    <row r="865" spans="1:14" ht="38.25" x14ac:dyDescent="0.2">
      <c r="A865" s="228" t="s">
        <v>669</v>
      </c>
      <c r="B865" s="119" t="s">
        <v>1168</v>
      </c>
      <c r="C865" s="98" t="s">
        <v>197</v>
      </c>
      <c r="D865" s="199" t="str">
        <f>IF(ISNUMBER(SEARCH("Com",B865)),VLOOKUP(B865,'[10]COMP.BG'!$A:$N,3,FALSE),VLOOKUP(B865,[10]SINAPI!$A:$M,2,FALSE))</f>
        <v>TERMINAL DE PRESSÃO / COMPRESSÃO EM COBRE ELETROLÍTICO DE ALTA CONDUTIVIDADE E ACABAMENTO ESTANHADO, COM ISOLAMENTO PVC AUTO EXTINGUÍVEL E NÃO PROPAGANTE A CHAMA -  #70 MM²</v>
      </c>
      <c r="E865" s="41" t="str">
        <f>IF(ISNUMBER(SEARCH("Com",B865)),VLOOKUP(B865,'[10]COMP.BG'!$A:$N,5,FALSE),VLOOKUP(B865,[10]SINAPI!$A:$M,4,FALSE))</f>
        <v>UN</v>
      </c>
      <c r="F865" s="42">
        <v>3</v>
      </c>
      <c r="G865" s="133">
        <f>IF(ISNUMBER(SEARCH("COM",B865)),VLOOKUP(B865,'[10]COMP.BG'!$A:$M,13,FALSE),VLOOKUP(B865,[10]SINAPI!A:M,7,FALSE))</f>
        <v>7.9581999999999997</v>
      </c>
      <c r="H865" s="133">
        <f>IF(ISNUMBER(SEARCH("COM",B865)),VLOOKUP(B865,'[10]COMP.BG'!$A:$N,14,FALSE),VLOOKUP(B865,[10]SINAPI!A:N,6,FALSE))</f>
        <v>2.9756999999999998</v>
      </c>
      <c r="I865" s="42">
        <f t="shared" si="568"/>
        <v>23.87</v>
      </c>
      <c r="J865" s="42">
        <f t="shared" si="569"/>
        <v>8.93</v>
      </c>
      <c r="K865" s="42">
        <f t="shared" si="570"/>
        <v>32.799999999999997</v>
      </c>
      <c r="L865" s="42">
        <f t="shared" si="571"/>
        <v>7.76</v>
      </c>
      <c r="M865" s="42">
        <f t="shared" si="572"/>
        <v>40.559999999999995</v>
      </c>
      <c r="N865" s="102">
        <f t="shared" si="573"/>
        <v>4.0560000081119973E-4</v>
      </c>
    </row>
    <row r="866" spans="1:14" ht="38.25" x14ac:dyDescent="0.2">
      <c r="A866" s="228" t="s">
        <v>1520</v>
      </c>
      <c r="B866" s="119" t="s">
        <v>1169</v>
      </c>
      <c r="C866" s="98" t="s">
        <v>197</v>
      </c>
      <c r="D866" s="199" t="str">
        <f>IF(ISNUMBER(SEARCH("Com",B866)),VLOOKUP(B866,'[10]COMP.BG'!$A:$N,3,FALSE),VLOOKUP(B866,[10]SINAPI!$A:$M,2,FALSE))</f>
        <v>TERMINAL DE PRESSÃO / COMPRESSÃO EM COBRE ELETROLÍTICO DE ALTA CONDUTIVIDADE E ACABAMENTO ESTANHADO, COM ISOLAMENTO PVC AUTO EXTINGUÍVEL E NÃO PROPAGANTE A CHAMA -  #95 MM²</v>
      </c>
      <c r="E866" s="41" t="str">
        <f>IF(ISNUMBER(SEARCH("Com",B866)),VLOOKUP(B866,'[10]COMP.BG'!$A:$N,5,FALSE),VLOOKUP(B866,[10]SINAPI!$A:$M,4,FALSE))</f>
        <v>UN</v>
      </c>
      <c r="F866" s="42">
        <v>3</v>
      </c>
      <c r="G866" s="133">
        <f>IF(ISNUMBER(SEARCH("COM",B866)),VLOOKUP(B866,'[10]COMP.BG'!$A:$M,13,FALSE),VLOOKUP(B866,[10]SINAPI!A:M,7,FALSE))</f>
        <v>9.6245000000000012</v>
      </c>
      <c r="H866" s="133">
        <f>IF(ISNUMBER(SEARCH("COM",B866)),VLOOKUP(B866,'[10]COMP.BG'!$A:$N,14,FALSE),VLOOKUP(B866,[10]SINAPI!A:N,6,FALSE))</f>
        <v>3.1882499999999996</v>
      </c>
      <c r="I866" s="42">
        <f t="shared" si="568"/>
        <v>28.87</v>
      </c>
      <c r="J866" s="42">
        <f t="shared" si="569"/>
        <v>9.56</v>
      </c>
      <c r="K866" s="42">
        <f t="shared" si="570"/>
        <v>38.43</v>
      </c>
      <c r="L866" s="42">
        <f t="shared" si="571"/>
        <v>9.09</v>
      </c>
      <c r="M866" s="42">
        <f t="shared" si="572"/>
        <v>47.519999999999996</v>
      </c>
      <c r="N866" s="102">
        <f t="shared" si="573"/>
        <v>4.7520000095039965E-4</v>
      </c>
    </row>
    <row r="867" spans="1:14" x14ac:dyDescent="0.2">
      <c r="A867" s="228" t="s">
        <v>1591</v>
      </c>
      <c r="B867" s="231" t="s">
        <v>1170</v>
      </c>
      <c r="C867" s="98" t="s">
        <v>197</v>
      </c>
      <c r="D867" s="199" t="str">
        <f>IF(ISNUMBER(SEARCH("Com",B867)),VLOOKUP(B867,'[10]COMP.BG'!$A:$N,3,FALSE),VLOOKUP(B867,[10]SINAPI!$A:$M,2,FALSE))</f>
        <v>TIMER PROGRAMADOR HORÁRIO SEMANAL 2CANAIS</v>
      </c>
      <c r="E867" s="41" t="str">
        <f>IF(ISNUMBER(SEARCH("Com",B867)),VLOOKUP(B867,'[10]COMP.BG'!$A:$N,5,FALSE),VLOOKUP(B867,[10]SINAPI!$A:$M,4,FALSE))</f>
        <v>UN</v>
      </c>
      <c r="F867" s="42">
        <v>3</v>
      </c>
      <c r="G867" s="133">
        <f>IF(ISNUMBER(SEARCH("COM",B867)),VLOOKUP(B867,'[10]COMP.BG'!$A:$M,13,FALSE),VLOOKUP(B867,[10]SINAPI!A:M,7,FALSE))</f>
        <v>194</v>
      </c>
      <c r="H867" s="133">
        <f>IF(ISNUMBER(SEARCH("COM",B867)),VLOOKUP(B867,'[10]COMP.BG'!$A:$N,14,FALSE),VLOOKUP(B867,[10]SINAPI!A:N,6,FALSE))</f>
        <v>63.765000000000001</v>
      </c>
      <c r="I867" s="42">
        <f t="shared" si="568"/>
        <v>582</v>
      </c>
      <c r="J867" s="42">
        <f t="shared" si="569"/>
        <v>191.3</v>
      </c>
      <c r="K867" s="42">
        <f t="shared" si="570"/>
        <v>773.3</v>
      </c>
      <c r="L867" s="42">
        <f t="shared" si="571"/>
        <v>182.89</v>
      </c>
      <c r="M867" s="42">
        <f t="shared" si="572"/>
        <v>956.18999999999994</v>
      </c>
      <c r="N867" s="102">
        <f t="shared" si="573"/>
        <v>9.5619000191237945E-3</v>
      </c>
    </row>
    <row r="868" spans="1:14" s="40" customFormat="1" x14ac:dyDescent="0.2">
      <c r="A868" s="198" t="s">
        <v>124</v>
      </c>
      <c r="B868" s="197"/>
      <c r="C868" s="222"/>
      <c r="D868" s="209" t="s">
        <v>1541</v>
      </c>
      <c r="E868" s="197"/>
      <c r="F868" s="255">
        <v>0</v>
      </c>
      <c r="G868" s="197"/>
      <c r="H868" s="197"/>
      <c r="I868" s="197"/>
      <c r="J868" s="197"/>
      <c r="K868" s="197"/>
      <c r="L868" s="197"/>
      <c r="M868" s="197"/>
      <c r="N868" s="216"/>
    </row>
    <row r="869" spans="1:14" x14ac:dyDescent="0.2">
      <c r="A869" s="219" t="s">
        <v>125</v>
      </c>
      <c r="B869" s="231" t="s">
        <v>1543</v>
      </c>
      <c r="C869" s="98" t="s">
        <v>197</v>
      </c>
      <c r="D869" s="199" t="str">
        <f>IF(ISNUMBER(SEARCH("Com",B869)),VLOOKUP(B869,'[10]COMP.BG'!$A:$N,3,FALSE),VLOOKUP(B869,[10]SINAPI!$A:$M,2,FALSE))</f>
        <v>BORNES DE PASSAGEM PARA CABOS 16MM2 EM DIANTE</v>
      </c>
      <c r="E869" s="41" t="str">
        <f>IF(ISNUMBER(SEARCH("Com",B869)),VLOOKUP(B869,'[10]COMP.BG'!$A:$N,5,FALSE),VLOOKUP(B869,[10]SINAPI!$A:$M,4,FALSE))</f>
        <v>UN</v>
      </c>
      <c r="F869" s="42">
        <v>8</v>
      </c>
      <c r="G869" s="133">
        <f>IF(ISNUMBER(SEARCH("COM",B869)),VLOOKUP(B869,'[10]COMP.BG'!$A:$M,13,FALSE),VLOOKUP(B869,[10]SINAPI!A:M,7,FALSE))</f>
        <v>15.1014</v>
      </c>
      <c r="H869" s="133">
        <f>IF(ISNUMBER(SEARCH("COM",B869)),VLOOKUP(B869,'[10]COMP.BG'!$A:$N,14,FALSE),VLOOKUP(B869,[10]SINAPI!A:N,6,FALSE))</f>
        <v>16.578900000000001</v>
      </c>
      <c r="I869" s="42">
        <f t="shared" ref="I869:I874" si="574">ROUND(F869*G869,2)</f>
        <v>120.81</v>
      </c>
      <c r="J869" s="42">
        <f t="shared" ref="J869:J874" si="575">ROUND(F869*H869,2)</f>
        <v>132.63</v>
      </c>
      <c r="K869" s="42">
        <f t="shared" ref="K869:K874" si="576">I869+J869</f>
        <v>253.44</v>
      </c>
      <c r="L869" s="42">
        <f t="shared" ref="L869:L874" si="577">ROUND($L$15*K869,2)</f>
        <v>59.94</v>
      </c>
      <c r="M869" s="42">
        <f t="shared" ref="M869:M874" si="578">K869+L869</f>
        <v>313.38</v>
      </c>
      <c r="N869" s="102">
        <f t="shared" ref="N869:N911" si="579">M869/$M$1018*100</f>
        <v>3.1338000062675984E-3</v>
      </c>
    </row>
    <row r="870" spans="1:14" x14ac:dyDescent="0.2">
      <c r="A870" s="219" t="s">
        <v>126</v>
      </c>
      <c r="B870" s="231" t="s">
        <v>1544</v>
      </c>
      <c r="C870" s="98" t="s">
        <v>197</v>
      </c>
      <c r="D870" s="199" t="str">
        <f>IF(ISNUMBER(SEARCH("Com",B870)),VLOOKUP(B870,'[10]COMP.BG'!$A:$N,3,FALSE),VLOOKUP(B870,[10]SINAPI!$A:$M,2,FALSE))</f>
        <v>BORNES DE PASSAGEM PARA CABOS 2,5 A 10MM2</v>
      </c>
      <c r="E870" s="41" t="str">
        <f>IF(ISNUMBER(SEARCH("Com",B870)),VLOOKUP(B870,'[10]COMP.BG'!$A:$N,5,FALSE),VLOOKUP(B870,[10]SINAPI!$A:$M,4,FALSE))</f>
        <v>UN</v>
      </c>
      <c r="F870" s="42">
        <v>8</v>
      </c>
      <c r="G870" s="133">
        <f>IF(ISNUMBER(SEARCH("COM",B870)),VLOOKUP(B870,'[10]COMP.BG'!$A:$M,13,FALSE),VLOOKUP(B870,[10]SINAPI!A:M,7,FALSE))</f>
        <v>9.9809999999999981</v>
      </c>
      <c r="H870" s="133">
        <f>IF(ISNUMBER(SEARCH("COM",B870)),VLOOKUP(B870,'[10]COMP.BG'!$A:$N,14,FALSE),VLOOKUP(B870,[10]SINAPI!A:N,6,FALSE))</f>
        <v>14.878499999999999</v>
      </c>
      <c r="I870" s="42">
        <f t="shared" si="574"/>
        <v>79.849999999999994</v>
      </c>
      <c r="J870" s="42">
        <f t="shared" si="575"/>
        <v>119.03</v>
      </c>
      <c r="K870" s="42">
        <f t="shared" si="576"/>
        <v>198.88</v>
      </c>
      <c r="L870" s="42">
        <f t="shared" si="577"/>
        <v>47.04</v>
      </c>
      <c r="M870" s="42">
        <f t="shared" si="578"/>
        <v>245.92</v>
      </c>
      <c r="N870" s="102">
        <f t="shared" si="579"/>
        <v>2.4592000049183985E-3</v>
      </c>
    </row>
    <row r="871" spans="1:14" x14ac:dyDescent="0.2">
      <c r="A871" s="256" t="s">
        <v>127</v>
      </c>
      <c r="B871" s="231" t="s">
        <v>1640</v>
      </c>
      <c r="C871" s="98" t="s">
        <v>197</v>
      </c>
      <c r="D871" s="271" t="str">
        <f>IF(ISNUMBER(SEARCH("Com",B871)),VLOOKUP(B871,'[10]COMP.BG'!$A:$N,3,FALSE),VLOOKUP(B871,[10]SINAPI!$A:$M,2,FALSE))</f>
        <v>CABO DE COBRE BLINDADO COM FITA DE POLIESTER/ALUMÍNIO 2X0,75 MM² E CONDUTOR DRENO 0,5 MM²</v>
      </c>
      <c r="E871" s="41" t="str">
        <f>IF(ISNUMBER(SEARCH("Com",B871)),VLOOKUP(B871,'[10]COMP.BG'!$A:$N,5,FALSE),VLOOKUP(B871,[10]SINAPI!$A:$M,4,FALSE))</f>
        <v>M</v>
      </c>
      <c r="F871" s="42">
        <v>67</v>
      </c>
      <c r="G871" s="133">
        <f>IF(ISNUMBER(SEARCH("COM",B871)),VLOOKUP(B871,'[10]COMP.BG'!$A:$M,13,FALSE),VLOOKUP(B871,[10]SINAPI!A:M,7,FALSE))</f>
        <v>5.2329999999999997</v>
      </c>
      <c r="H871" s="133">
        <f>IF(ISNUMBER(SEARCH("COM",B871)),VLOOKUP(B871,'[10]COMP.BG'!$A:$N,14,FALSE),VLOOKUP(B871,[10]SINAPI!A:N,6,FALSE))</f>
        <v>2.1255000000000002</v>
      </c>
      <c r="I871" s="42">
        <f t="shared" ref="I871" si="580">ROUND(F871*G871,2)</f>
        <v>350.61</v>
      </c>
      <c r="J871" s="42">
        <f t="shared" ref="J871" si="581">ROUND(F871*H871,2)</f>
        <v>142.41</v>
      </c>
      <c r="K871" s="42">
        <f t="shared" ref="K871" si="582">I871+J871</f>
        <v>493.02</v>
      </c>
      <c r="L871" s="42">
        <f t="shared" ref="L871" si="583">ROUND($L$15*K871,2)</f>
        <v>116.6</v>
      </c>
      <c r="M871" s="42">
        <f t="shared" ref="M871" si="584">K871+L871</f>
        <v>609.62</v>
      </c>
      <c r="N871" s="102">
        <f t="shared" si="579"/>
        <v>6.0962000121923968E-3</v>
      </c>
    </row>
    <row r="872" spans="1:14" x14ac:dyDescent="0.2">
      <c r="A872" s="256" t="s">
        <v>128</v>
      </c>
      <c r="B872" s="231" t="s">
        <v>1641</v>
      </c>
      <c r="C872" s="98" t="s">
        <v>197</v>
      </c>
      <c r="D872" s="271" t="str">
        <f>IF(ISNUMBER(SEARCH("Com",B872)),VLOOKUP(B872,'[10]COMP.BG'!$A:$N,3,FALSE),VLOOKUP(B872,[10]SINAPI!$A:$M,2,FALSE))</f>
        <v>CABO DE COBRE BLINDADO COM FITA DE POLIESTER/ALUMÍNIO 2X1,50 MM² E CONDUTOR DRENO 0,5 MM²</v>
      </c>
      <c r="E872" s="41" t="str">
        <f>IF(ISNUMBER(SEARCH("Com",B872)),VLOOKUP(B872,'[10]COMP.BG'!$A:$N,5,FALSE),VLOOKUP(B872,[10]SINAPI!$A:$M,4,FALSE))</f>
        <v>M</v>
      </c>
      <c r="F872" s="42">
        <v>67</v>
      </c>
      <c r="G872" s="133">
        <f>IF(ISNUMBER(SEARCH("COM",B872)),VLOOKUP(B872,'[10]COMP.BG'!$A:$M,13,FALSE),VLOOKUP(B872,[10]SINAPI!A:M,7,FALSE))</f>
        <v>6.8382999999999994</v>
      </c>
      <c r="H872" s="133">
        <f>IF(ISNUMBER(SEARCH("COM",B872)),VLOOKUP(B872,'[10]COMP.BG'!$A:$N,14,FALSE),VLOOKUP(B872,[10]SINAPI!A:N,6,FALSE))</f>
        <v>2.33805</v>
      </c>
      <c r="I872" s="42">
        <f t="shared" ref="I872:I873" si="585">ROUND(F872*G872,2)</f>
        <v>458.17</v>
      </c>
      <c r="J872" s="42">
        <f t="shared" ref="J872:J873" si="586">ROUND(F872*H872,2)</f>
        <v>156.65</v>
      </c>
      <c r="K872" s="42">
        <f t="shared" ref="K872:K873" si="587">I872+J872</f>
        <v>614.82000000000005</v>
      </c>
      <c r="L872" s="42">
        <f t="shared" ref="L872:L873" si="588">ROUND($L$15*K872,2)</f>
        <v>145.4</v>
      </c>
      <c r="M872" s="42">
        <f t="shared" ref="M872:M873" si="589">K872+L872</f>
        <v>760.22</v>
      </c>
      <c r="N872" s="102">
        <f t="shared" si="579"/>
        <v>7.6022000152043958E-3</v>
      </c>
    </row>
    <row r="873" spans="1:14" x14ac:dyDescent="0.2">
      <c r="A873" s="256" t="s">
        <v>562</v>
      </c>
      <c r="B873" s="231" t="s">
        <v>1642</v>
      </c>
      <c r="C873" s="98" t="s">
        <v>197</v>
      </c>
      <c r="D873" s="271" t="str">
        <f>IF(ISNUMBER(SEARCH("Com",B873)),VLOOKUP(B873,'[10]COMP.BG'!$A:$N,3,FALSE),VLOOKUP(B873,[10]SINAPI!$A:$M,2,FALSE))</f>
        <v>CABO DE COBRE BLINDADO COM FITA DE POLIESTER/ALUMÍNIO 3X1,50 MM² E CONDUTOR DRENO 0,5 MM²</v>
      </c>
      <c r="E873" s="41" t="str">
        <f>IF(ISNUMBER(SEARCH("Com",B873)),VLOOKUP(B873,'[10]COMP.BG'!$A:$N,5,FALSE),VLOOKUP(B873,[10]SINAPI!$A:$M,4,FALSE))</f>
        <v>M</v>
      </c>
      <c r="F873" s="42">
        <v>67</v>
      </c>
      <c r="G873" s="133">
        <f>IF(ISNUMBER(SEARCH("COM",B873)),VLOOKUP(B873,'[10]COMP.BG'!$A:$M,13,FALSE),VLOOKUP(B873,[10]SINAPI!A:M,7,FALSE))</f>
        <v>8.4023000000000003</v>
      </c>
      <c r="H873" s="133">
        <f>IF(ISNUMBER(SEARCH("COM",B873)),VLOOKUP(B873,'[10]COMP.BG'!$A:$N,14,FALSE),VLOOKUP(B873,[10]SINAPI!A:N,6,FALSE))</f>
        <v>2.33805</v>
      </c>
      <c r="I873" s="42">
        <f t="shared" si="585"/>
        <v>562.95000000000005</v>
      </c>
      <c r="J873" s="42">
        <f t="shared" si="586"/>
        <v>156.65</v>
      </c>
      <c r="K873" s="42">
        <f t="shared" si="587"/>
        <v>719.6</v>
      </c>
      <c r="L873" s="42">
        <f t="shared" si="588"/>
        <v>170.19</v>
      </c>
      <c r="M873" s="42">
        <f t="shared" si="589"/>
        <v>889.79</v>
      </c>
      <c r="N873" s="102">
        <f t="shared" si="579"/>
        <v>8.8979000177957946E-3</v>
      </c>
    </row>
    <row r="874" spans="1:14" x14ac:dyDescent="0.2">
      <c r="A874" s="219" t="s">
        <v>563</v>
      </c>
      <c r="B874" s="231" t="s">
        <v>1545</v>
      </c>
      <c r="C874" s="98" t="s">
        <v>197</v>
      </c>
      <c r="D874" s="199" t="str">
        <f>IF(ISNUMBER(SEARCH("Com",B874)),VLOOKUP(B874,'[10]COMP.BG'!$A:$N,3,FALSE),VLOOKUP(B874,[10]SINAPI!$A:$M,2,FALSE))</f>
        <v>CABO COAXIAL 75 OHMS - RG 59U MALHA 95%</v>
      </c>
      <c r="E874" s="41" t="str">
        <f>IF(ISNUMBER(SEARCH("Com",B874)),VLOOKUP(B874,'[10]COMP.BG'!$A:$N,5,FALSE),VLOOKUP(B874,[10]SINAPI!$A:$M,4,FALSE))</f>
        <v>M</v>
      </c>
      <c r="F874" s="42">
        <v>67</v>
      </c>
      <c r="G874" s="133">
        <f>IF(ISNUMBER(SEARCH("COM",B874)),VLOOKUP(B874,'[10]COMP.BG'!$A:$M,13,FALSE),VLOOKUP(B874,[10]SINAPI!A:M,7,FALSE))</f>
        <v>2.1230000000000002</v>
      </c>
      <c r="H874" s="133">
        <f>IF(ISNUMBER(SEARCH("COM",B874)),VLOOKUP(B874,'[10]COMP.BG'!$A:$N,14,FALSE),VLOOKUP(B874,[10]SINAPI!A:N,6,FALSE))</f>
        <v>2.1255000000000002</v>
      </c>
      <c r="I874" s="42">
        <f t="shared" si="574"/>
        <v>142.24</v>
      </c>
      <c r="J874" s="42">
        <f t="shared" si="575"/>
        <v>142.41</v>
      </c>
      <c r="K874" s="42">
        <f t="shared" si="576"/>
        <v>284.64999999999998</v>
      </c>
      <c r="L874" s="42">
        <f t="shared" si="577"/>
        <v>67.319999999999993</v>
      </c>
      <c r="M874" s="42">
        <f t="shared" si="578"/>
        <v>351.96999999999997</v>
      </c>
      <c r="N874" s="102">
        <f t="shared" si="579"/>
        <v>3.5197000070393974E-3</v>
      </c>
    </row>
    <row r="875" spans="1:14" ht="25.5" x14ac:dyDescent="0.2">
      <c r="A875" s="219" t="s">
        <v>564</v>
      </c>
      <c r="B875" s="119">
        <v>91925</v>
      </c>
      <c r="C875" s="98" t="s">
        <v>192</v>
      </c>
      <c r="D875" s="199" t="str">
        <f>IF(ISNUMBER(SEARCH("Com",B875)),VLOOKUP(B875,'[10]COMP.BG'!$A:$N,3,FALSE),VLOOKUP(B875,[10]SINAPI!$A:$M,2,FALSE))</f>
        <v>CABO DE COBRE FLEXÍVEL ISOLADO, 1,5 MM², ANTI-CHAMA 0,6/1,0 KV, PARA CIRCUITOS TERMINAIS - FORNECIMENTO E INSTALAÇÃO. AF_12/2015</v>
      </c>
      <c r="E875" s="41" t="str">
        <f>IF(ISNUMBER(SEARCH("Com",B875)),VLOOKUP(B875,'[10]COMP.BG'!$A:$N,5,FALSE),VLOOKUP(B875,[10]SINAPI!$A:$M,4,FALSE))</f>
        <v>M</v>
      </c>
      <c r="F875" s="42">
        <v>269</v>
      </c>
      <c r="G875" s="133" t="str">
        <f>IF(ISNUMBER(SEARCH("COM",B875)),VLOOKUP(B875,'[10]COMP.BG'!$A:$M,13,FALSE),VLOOKUP(B875,[10]SINAPI!A:M,7,FALSE))</f>
        <v>3,14</v>
      </c>
      <c r="H875" s="133" t="str">
        <f>IF(ISNUMBER(SEARCH("COM",B875)),VLOOKUP(B875,'[10]COMP.BG'!$A:$N,14,FALSE),VLOOKUP(B875,[10]SINAPI!A:N,6,FALSE))</f>
        <v>1,01</v>
      </c>
      <c r="I875" s="42">
        <f t="shared" ref="I875:I911" si="590">ROUND(F875*G875,2)</f>
        <v>844.66</v>
      </c>
      <c r="J875" s="42">
        <f t="shared" ref="J875:J911" si="591">ROUND(F875*H875,2)</f>
        <v>271.69</v>
      </c>
      <c r="K875" s="42">
        <f t="shared" ref="K875:K911" si="592">I875+J875</f>
        <v>1116.3499999999999</v>
      </c>
      <c r="L875" s="42">
        <f t="shared" ref="L875:L911" si="593">ROUND($L$15*K875,2)</f>
        <v>264.02</v>
      </c>
      <c r="M875" s="42">
        <f t="shared" ref="M875:M911" si="594">K875+L875</f>
        <v>1380.37</v>
      </c>
      <c r="N875" s="102">
        <f t="shared" si="579"/>
        <v>1.3803700027607391E-2</v>
      </c>
    </row>
    <row r="876" spans="1:14" ht="25.5" x14ac:dyDescent="0.2">
      <c r="A876" s="219" t="s">
        <v>565</v>
      </c>
      <c r="B876" s="119">
        <v>91924</v>
      </c>
      <c r="C876" s="98" t="s">
        <v>192</v>
      </c>
      <c r="D876" s="199" t="str">
        <f>IF(ISNUMBER(SEARCH("Com",B876)),VLOOKUP(B876,'[10]COMP.BG'!$A:$N,3,FALSE),VLOOKUP(B876,[10]SINAPI!$A:$M,2,FALSE))</f>
        <v>CABO DE COBRE FLEXÍVEL ISOLADO, 1,5 MM², ANTI-CHAMA 450/750 V, PARA CIRCUITOS TERMINAIS - FORNECIMENTO E INSTALAÇÃO. AF_12/2015</v>
      </c>
      <c r="E876" s="41" t="str">
        <f>IF(ISNUMBER(SEARCH("Com",B876)),VLOOKUP(B876,'[10]COMP.BG'!$A:$N,5,FALSE),VLOOKUP(B876,[10]SINAPI!$A:$M,4,FALSE))</f>
        <v>M</v>
      </c>
      <c r="F876" s="42">
        <v>269</v>
      </c>
      <c r="G876" s="133" t="str">
        <f>IF(ISNUMBER(SEARCH("COM",B876)),VLOOKUP(B876,'[10]COMP.BG'!$A:$M,13,FALSE),VLOOKUP(B876,[10]SINAPI!A:M,7,FALSE))</f>
        <v>2,01</v>
      </c>
      <c r="H876" s="133" t="str">
        <f>IF(ISNUMBER(SEARCH("COM",B876)),VLOOKUP(B876,'[10]COMP.BG'!$A:$N,14,FALSE),VLOOKUP(B876,[10]SINAPI!A:N,6,FALSE))</f>
        <v>1,02</v>
      </c>
      <c r="I876" s="42">
        <f t="shared" si="590"/>
        <v>540.69000000000005</v>
      </c>
      <c r="J876" s="42">
        <f t="shared" si="591"/>
        <v>274.38</v>
      </c>
      <c r="K876" s="42">
        <f t="shared" si="592"/>
        <v>815.07</v>
      </c>
      <c r="L876" s="42">
        <f t="shared" si="593"/>
        <v>192.76</v>
      </c>
      <c r="M876" s="42">
        <f t="shared" si="594"/>
        <v>1007.83</v>
      </c>
      <c r="N876" s="102">
        <f t="shared" si="579"/>
        <v>1.0078300020156594E-2</v>
      </c>
    </row>
    <row r="877" spans="1:14" ht="25.5" x14ac:dyDescent="0.2">
      <c r="A877" s="219" t="s">
        <v>566</v>
      </c>
      <c r="B877" s="119">
        <v>91933</v>
      </c>
      <c r="C877" s="220" t="s">
        <v>192</v>
      </c>
      <c r="D877" s="199" t="str">
        <f>IF(ISNUMBER(SEARCH("Com",B877)),VLOOKUP(B877,'[10]COMP.BG'!$A:$N,3,FALSE),VLOOKUP(B877,[10]SINAPI!$A:$M,2,FALSE))</f>
        <v>CABO DE COBRE FLEXÍVEL ISOLADO, 10 MM², ANTI-CHAMA 0,6/1,0 KV, PARA CIRCUITOS TERMINAIS - FORNECIMENTO E INSTALAÇÃO. AF_12/2015</v>
      </c>
      <c r="E877" s="41" t="str">
        <f>IF(ISNUMBER(SEARCH("Com",B877)),VLOOKUP(B877,'[10]COMP.BG'!$A:$N,5,FALSE),VLOOKUP(B877,[10]SINAPI!$A:$M,4,FALSE))</f>
        <v>M</v>
      </c>
      <c r="F877" s="42">
        <v>269</v>
      </c>
      <c r="G877" s="133" t="str">
        <f>IF(ISNUMBER(SEARCH("COM",B877)),VLOOKUP(B877,'[10]COMP.BG'!$A:$M,13,FALSE),VLOOKUP(B877,[10]SINAPI!A:M,7,FALSE))</f>
        <v>13,04</v>
      </c>
      <c r="H877" s="133" t="str">
        <f>IF(ISNUMBER(SEARCH("COM",B877)),VLOOKUP(B877,'[10]COMP.BG'!$A:$N,14,FALSE),VLOOKUP(B877,[10]SINAPI!A:N,6,FALSE))</f>
        <v>3,26</v>
      </c>
      <c r="I877" s="42">
        <f t="shared" si="590"/>
        <v>3507.76</v>
      </c>
      <c r="J877" s="42">
        <f t="shared" si="591"/>
        <v>876.94</v>
      </c>
      <c r="K877" s="42">
        <f t="shared" si="592"/>
        <v>4384.7000000000007</v>
      </c>
      <c r="L877" s="42">
        <f t="shared" si="593"/>
        <v>1036.98</v>
      </c>
      <c r="M877" s="42">
        <f t="shared" si="594"/>
        <v>5421.68</v>
      </c>
      <c r="N877" s="102">
        <f t="shared" si="579"/>
        <v>5.4216800108433577E-2</v>
      </c>
    </row>
    <row r="878" spans="1:14" ht="25.5" x14ac:dyDescent="0.2">
      <c r="A878" s="219" t="s">
        <v>567</v>
      </c>
      <c r="B878" s="119">
        <v>91932</v>
      </c>
      <c r="C878" s="220" t="s">
        <v>192</v>
      </c>
      <c r="D878" s="199" t="str">
        <f>IF(ISNUMBER(SEARCH("Com",B878)),VLOOKUP(B878,'[10]COMP.BG'!$A:$N,3,FALSE),VLOOKUP(B878,[10]SINAPI!$A:$M,2,FALSE))</f>
        <v>CABO DE COBRE FLEXÍVEL ISOLADO, 10 MM², ANTI-CHAMA 450/750 V, PARA CIRCUITOS TERMINAIS - FORNECIMENTO E INSTALAÇÃO. AF_12/2015</v>
      </c>
      <c r="E878" s="41" t="str">
        <f>IF(ISNUMBER(SEARCH("Com",B878)),VLOOKUP(B878,'[10]COMP.BG'!$A:$N,5,FALSE),VLOOKUP(B878,[10]SINAPI!$A:$M,4,FALSE))</f>
        <v>M</v>
      </c>
      <c r="F878" s="42">
        <v>269</v>
      </c>
      <c r="G878" s="133" t="str">
        <f>IF(ISNUMBER(SEARCH("COM",B878)),VLOOKUP(B878,'[10]COMP.BG'!$A:$M,13,FALSE),VLOOKUP(B878,[10]SINAPI!A:M,7,FALSE))</f>
        <v>12,05</v>
      </c>
      <c r="H878" s="133" t="str">
        <f>IF(ISNUMBER(SEARCH("COM",B878)),VLOOKUP(B878,'[10]COMP.BG'!$A:$N,14,FALSE),VLOOKUP(B878,[10]SINAPI!A:N,6,FALSE))</f>
        <v>3,26</v>
      </c>
      <c r="I878" s="42">
        <f t="shared" si="590"/>
        <v>3241.45</v>
      </c>
      <c r="J878" s="42">
        <f t="shared" si="591"/>
        <v>876.94</v>
      </c>
      <c r="K878" s="42">
        <f t="shared" si="592"/>
        <v>4118.3899999999994</v>
      </c>
      <c r="L878" s="42">
        <f t="shared" si="593"/>
        <v>974</v>
      </c>
      <c r="M878" s="42">
        <f t="shared" si="594"/>
        <v>5092.3899999999994</v>
      </c>
      <c r="N878" s="102">
        <f t="shared" si="579"/>
        <v>5.0923900101847761E-2</v>
      </c>
    </row>
    <row r="879" spans="1:14" ht="28.5" customHeight="1" x14ac:dyDescent="0.2">
      <c r="A879" s="219" t="s">
        <v>568</v>
      </c>
      <c r="B879" s="119">
        <v>92994</v>
      </c>
      <c r="C879" s="98" t="s">
        <v>192</v>
      </c>
      <c r="D879" s="199" t="str">
        <f>IF(ISNUMBER(SEARCH("Com",B879)),VLOOKUP(B879,'[10]COMP.BG'!$A:$N,3,FALSE),VLOOKUP(B879,[10]SINAPI!$A:$M,2,FALSE))</f>
        <v>CABO DE COBRE FLEXÍVEL ISOLADO, 120 MM², ANTI-CHAMA 0,6/1,0 KV, PARA REDE ENTERRADA DE DISTRIBUIÇÃO DE ENERGIA ELÉTRICA - FORNECIMENTO E INSTALAÇÃO. AF_12/2021</v>
      </c>
      <c r="E879" s="41" t="str">
        <f>IF(ISNUMBER(SEARCH("Com",B879)),VLOOKUP(B879,'[10]COMP.BG'!$A:$N,5,FALSE),VLOOKUP(B879,[10]SINAPI!$A:$M,4,FALSE))</f>
        <v>M</v>
      </c>
      <c r="F879" s="42">
        <v>40</v>
      </c>
      <c r="G879" s="133" t="str">
        <f>IF(ISNUMBER(SEARCH("COM",B879)),VLOOKUP(B879,'[10]COMP.BG'!$A:$M,13,FALSE),VLOOKUP(B879,[10]SINAPI!A:M,7,FALSE))</f>
        <v>112,79</v>
      </c>
      <c r="H879" s="133" t="str">
        <f>IF(ISNUMBER(SEARCH("COM",B879)),VLOOKUP(B879,'[10]COMP.BG'!$A:$N,14,FALSE),VLOOKUP(B879,[10]SINAPI!A:N,6,FALSE))</f>
        <v>6,14</v>
      </c>
      <c r="I879" s="42">
        <f t="shared" si="590"/>
        <v>4511.6000000000004</v>
      </c>
      <c r="J879" s="42">
        <f t="shared" si="591"/>
        <v>245.6</v>
      </c>
      <c r="K879" s="42">
        <f t="shared" si="592"/>
        <v>4757.2000000000007</v>
      </c>
      <c r="L879" s="42">
        <f t="shared" si="593"/>
        <v>1125.08</v>
      </c>
      <c r="M879" s="42">
        <f t="shared" si="594"/>
        <v>5882.2800000000007</v>
      </c>
      <c r="N879" s="102">
        <f t="shared" si="579"/>
        <v>5.8822800117645575E-2</v>
      </c>
    </row>
    <row r="880" spans="1:14" ht="27" customHeight="1" x14ac:dyDescent="0.2">
      <c r="A880" s="219" t="s">
        <v>569</v>
      </c>
      <c r="B880" s="119">
        <v>92996</v>
      </c>
      <c r="C880" s="98" t="s">
        <v>192</v>
      </c>
      <c r="D880" s="199" t="str">
        <f>IF(ISNUMBER(SEARCH("Com",B880)),VLOOKUP(B880,'[10]COMP.BG'!$A:$N,3,FALSE),VLOOKUP(B880,[10]SINAPI!$A:$M,2,FALSE))</f>
        <v>CABO DE COBRE FLEXÍVEL ISOLADO, 150 MM², ANTI-CHAMA 0,6/1,0 KV, PARA REDE ENTERRADA DE DISTRIBUIÇÃO DE ENERGIA ELÉTRICA - FORNECIMENTO E INSTALAÇÃO. AF_12/2021</v>
      </c>
      <c r="E880" s="41" t="str">
        <f>IF(ISNUMBER(SEARCH("Com",B880)),VLOOKUP(B880,'[10]COMP.BG'!$A:$N,5,FALSE),VLOOKUP(B880,[10]SINAPI!$A:$M,4,FALSE))</f>
        <v>M</v>
      </c>
      <c r="F880" s="42">
        <v>40</v>
      </c>
      <c r="G880" s="133" t="str">
        <f>IF(ISNUMBER(SEARCH("COM",B880)),VLOOKUP(B880,'[10]COMP.BG'!$A:$M,13,FALSE),VLOOKUP(B880,[10]SINAPI!A:M,7,FALSE))</f>
        <v>139,59</v>
      </c>
      <c r="H880" s="133" t="str">
        <f>IF(ISNUMBER(SEARCH("COM",B880)),VLOOKUP(B880,'[10]COMP.BG'!$A:$N,14,FALSE),VLOOKUP(B880,[10]SINAPI!A:N,6,FALSE))</f>
        <v>7,28</v>
      </c>
      <c r="I880" s="42">
        <f t="shared" si="590"/>
        <v>5583.6</v>
      </c>
      <c r="J880" s="42">
        <f t="shared" si="591"/>
        <v>291.2</v>
      </c>
      <c r="K880" s="42">
        <f t="shared" si="592"/>
        <v>5874.8</v>
      </c>
      <c r="L880" s="42">
        <f t="shared" si="593"/>
        <v>1389.39</v>
      </c>
      <c r="M880" s="42">
        <f t="shared" si="594"/>
        <v>7264.1900000000005</v>
      </c>
      <c r="N880" s="102">
        <f t="shared" si="579"/>
        <v>7.2641900145283753E-2</v>
      </c>
    </row>
    <row r="881" spans="1:14" ht="25.5" x14ac:dyDescent="0.2">
      <c r="A881" s="219" t="s">
        <v>570</v>
      </c>
      <c r="B881" s="119">
        <v>91935</v>
      </c>
      <c r="C881" s="220" t="s">
        <v>192</v>
      </c>
      <c r="D881" s="199" t="str">
        <f>IF(ISNUMBER(SEARCH("Com",B881)),VLOOKUP(B881,'[10]COMP.BG'!$A:$N,3,FALSE),VLOOKUP(B881,[10]SINAPI!$A:$M,2,FALSE))</f>
        <v>CABO DE COBRE FLEXÍVEL ISOLADO, 16 MM², ANTI-CHAMA 0,6/1,0 KV, PARA CIRCUITOS TERMINAIS - FORNECIMENTO E INSTALAÇÃO. AF_12/2015</v>
      </c>
      <c r="E881" s="41" t="str">
        <f>IF(ISNUMBER(SEARCH("Com",B881)),VLOOKUP(B881,'[10]COMP.BG'!$A:$N,5,FALSE),VLOOKUP(B881,[10]SINAPI!$A:$M,4,FALSE))</f>
        <v>M</v>
      </c>
      <c r="F881" s="42">
        <v>40</v>
      </c>
      <c r="G881" s="133" t="str">
        <f>IF(ISNUMBER(SEARCH("COM",B881)),VLOOKUP(B881,'[10]COMP.BG'!$A:$M,13,FALSE),VLOOKUP(B881,[10]SINAPI!A:M,7,FALSE))</f>
        <v>19,89</v>
      </c>
      <c r="H881" s="133" t="str">
        <f>IF(ISNUMBER(SEARCH("COM",B881)),VLOOKUP(B881,'[10]COMP.BG'!$A:$N,14,FALSE),VLOOKUP(B881,[10]SINAPI!A:N,6,FALSE))</f>
        <v>4,89</v>
      </c>
      <c r="I881" s="42">
        <f t="shared" si="590"/>
        <v>795.6</v>
      </c>
      <c r="J881" s="42">
        <f t="shared" si="591"/>
        <v>195.6</v>
      </c>
      <c r="K881" s="42">
        <f t="shared" si="592"/>
        <v>991.2</v>
      </c>
      <c r="L881" s="42">
        <f t="shared" si="593"/>
        <v>234.42</v>
      </c>
      <c r="M881" s="42">
        <f t="shared" si="594"/>
        <v>1225.6200000000001</v>
      </c>
      <c r="N881" s="102">
        <f t="shared" si="579"/>
        <v>1.2256200024512394E-2</v>
      </c>
    </row>
    <row r="882" spans="1:14" ht="25.5" x14ac:dyDescent="0.2">
      <c r="A882" s="219" t="s">
        <v>571</v>
      </c>
      <c r="B882" s="119">
        <v>91934</v>
      </c>
      <c r="C882" s="220" t="s">
        <v>192</v>
      </c>
      <c r="D882" s="199" t="str">
        <f>IF(ISNUMBER(SEARCH("Com",B882)),VLOOKUP(B882,'[10]COMP.BG'!$A:$N,3,FALSE),VLOOKUP(B882,[10]SINAPI!$A:$M,2,FALSE))</f>
        <v>CABO DE COBRE FLEXÍVEL ISOLADO, 16 MM², ANTI-CHAMA 450/750 V, PARA CIRCUITOS TERMINAIS - FORNECIMENTO E INSTALAÇÃO. AF_12/2015</v>
      </c>
      <c r="E882" s="41" t="str">
        <f>IF(ISNUMBER(SEARCH("Com",B882)),VLOOKUP(B882,'[10]COMP.BG'!$A:$N,5,FALSE),VLOOKUP(B882,[10]SINAPI!$A:$M,4,FALSE))</f>
        <v>M</v>
      </c>
      <c r="F882" s="42">
        <v>40</v>
      </c>
      <c r="G882" s="133" t="str">
        <f>IF(ISNUMBER(SEARCH("COM",B882)),VLOOKUP(B882,'[10]COMP.BG'!$A:$M,13,FALSE),VLOOKUP(B882,[10]SINAPI!A:M,7,FALSE))</f>
        <v>18,48</v>
      </c>
      <c r="H882" s="133" t="str">
        <f>IF(ISNUMBER(SEARCH("COM",B882)),VLOOKUP(B882,'[10]COMP.BG'!$A:$N,14,FALSE),VLOOKUP(B882,[10]SINAPI!A:N,6,FALSE))</f>
        <v>4,89</v>
      </c>
      <c r="I882" s="42">
        <f t="shared" si="590"/>
        <v>739.2</v>
      </c>
      <c r="J882" s="42">
        <f t="shared" si="591"/>
        <v>195.6</v>
      </c>
      <c r="K882" s="42">
        <f t="shared" si="592"/>
        <v>934.80000000000007</v>
      </c>
      <c r="L882" s="42">
        <f t="shared" si="593"/>
        <v>221.08</v>
      </c>
      <c r="M882" s="42">
        <f t="shared" si="594"/>
        <v>1155.8800000000001</v>
      </c>
      <c r="N882" s="102">
        <f t="shared" si="579"/>
        <v>1.1558800023117594E-2</v>
      </c>
    </row>
    <row r="883" spans="1:14" ht="26.25" customHeight="1" x14ac:dyDescent="0.2">
      <c r="A883" s="219" t="s">
        <v>572</v>
      </c>
      <c r="B883" s="119">
        <v>92998</v>
      </c>
      <c r="C883" s="98" t="s">
        <v>192</v>
      </c>
      <c r="D883" s="199" t="str">
        <f>IF(ISNUMBER(SEARCH("Com",B883)),VLOOKUP(B883,'[10]COMP.BG'!$A:$N,3,FALSE),VLOOKUP(B883,[10]SINAPI!$A:$M,2,FALSE))</f>
        <v>CABO DE COBRE FLEXÍVEL ISOLADO, 185 MM², ANTI-CHAMA 0,6/1,0 KV, PARA REDE ENTERRADA DE DISTRIBUIÇÃO DE ENERGIA ELÉTRICA - FORNECIMENTO E INSTALAÇÃO. AF_12/2021</v>
      </c>
      <c r="E883" s="41" t="str">
        <f>IF(ISNUMBER(SEARCH("Com",B883)),VLOOKUP(B883,'[10]COMP.BG'!$A:$N,5,FALSE),VLOOKUP(B883,[10]SINAPI!$A:$M,4,FALSE))</f>
        <v>M</v>
      </c>
      <c r="F883" s="42">
        <v>40</v>
      </c>
      <c r="G883" s="133" t="str">
        <f>IF(ISNUMBER(SEARCH("COM",B883)),VLOOKUP(B883,'[10]COMP.BG'!$A:$M,13,FALSE),VLOOKUP(B883,[10]SINAPI!A:M,7,FALSE))</f>
        <v>170,99</v>
      </c>
      <c r="H883" s="133" t="str">
        <f>IF(ISNUMBER(SEARCH("COM",B883)),VLOOKUP(B883,'[10]COMP.BG'!$A:$N,14,FALSE),VLOOKUP(B883,[10]SINAPI!A:N,6,FALSE))</f>
        <v>8,59</v>
      </c>
      <c r="I883" s="42">
        <f t="shared" si="590"/>
        <v>6839.6</v>
      </c>
      <c r="J883" s="42">
        <f t="shared" si="591"/>
        <v>343.6</v>
      </c>
      <c r="K883" s="42">
        <f t="shared" si="592"/>
        <v>7183.2000000000007</v>
      </c>
      <c r="L883" s="42">
        <f t="shared" si="593"/>
        <v>1698.83</v>
      </c>
      <c r="M883" s="42">
        <f t="shared" si="594"/>
        <v>8882.0300000000007</v>
      </c>
      <c r="N883" s="102">
        <f t="shared" si="579"/>
        <v>8.882030017764056E-2</v>
      </c>
    </row>
    <row r="884" spans="1:14" ht="25.5" x14ac:dyDescent="0.2">
      <c r="A884" s="219" t="s">
        <v>573</v>
      </c>
      <c r="B884" s="119">
        <v>91927</v>
      </c>
      <c r="C884" s="98" t="s">
        <v>192</v>
      </c>
      <c r="D884" s="199" t="str">
        <f>IF(ISNUMBER(SEARCH("Com",B884)),VLOOKUP(B884,'[10]COMP.BG'!$A:$N,3,FALSE),VLOOKUP(B884,[10]SINAPI!$A:$M,2,FALSE))</f>
        <v>CABO DE COBRE FLEXÍVEL ISOLADO, 2,5 MM², ANTI-CHAMA 0,6/1,0 KV, PARA CIRCUITOS TERMINAIS - FORNECIMENTO E INSTALAÇÃO. AF_12/2015</v>
      </c>
      <c r="E884" s="41" t="str">
        <f>IF(ISNUMBER(SEARCH("Com",B884)),VLOOKUP(B884,'[10]COMP.BG'!$A:$N,5,FALSE),VLOOKUP(B884,[10]SINAPI!$A:$M,4,FALSE))</f>
        <v>M</v>
      </c>
      <c r="F884" s="42">
        <v>5390</v>
      </c>
      <c r="G884" s="133" t="str">
        <f>IF(ISNUMBER(SEARCH("COM",B884)),VLOOKUP(B884,'[10]COMP.BG'!$A:$M,13,FALSE),VLOOKUP(B884,[10]SINAPI!A:M,7,FALSE))</f>
        <v>4,29</v>
      </c>
      <c r="H884" s="133" t="str">
        <f>IF(ISNUMBER(SEARCH("COM",B884)),VLOOKUP(B884,'[10]COMP.BG'!$A:$N,14,FALSE),VLOOKUP(B884,[10]SINAPI!A:N,6,FALSE))</f>
        <v>1,27</v>
      </c>
      <c r="I884" s="42">
        <f t="shared" si="590"/>
        <v>23123.1</v>
      </c>
      <c r="J884" s="42">
        <f t="shared" si="591"/>
        <v>6845.3</v>
      </c>
      <c r="K884" s="42">
        <f t="shared" si="592"/>
        <v>29968.399999999998</v>
      </c>
      <c r="L884" s="42">
        <f t="shared" si="593"/>
        <v>7087.53</v>
      </c>
      <c r="M884" s="42">
        <f t="shared" si="594"/>
        <v>37055.93</v>
      </c>
      <c r="N884" s="102">
        <f t="shared" si="579"/>
        <v>0.37055930074111837</v>
      </c>
    </row>
    <row r="885" spans="1:14" ht="25.5" x14ac:dyDescent="0.2">
      <c r="A885" s="219" t="s">
        <v>574</v>
      </c>
      <c r="B885" s="119">
        <v>91926</v>
      </c>
      <c r="C885" s="98" t="s">
        <v>192</v>
      </c>
      <c r="D885" s="199" t="str">
        <f>IF(ISNUMBER(SEARCH("Com",B885)),VLOOKUP(B885,'[10]COMP.BG'!$A:$N,3,FALSE),VLOOKUP(B885,[10]SINAPI!$A:$M,2,FALSE))</f>
        <v>CABO DE COBRE FLEXÍVEL ISOLADO, 2,5 MM², ANTI-CHAMA 450/750 V, PARA CIRCUITOS TERMINAIS - FORNECIMENTO E INSTALAÇÃO. AF_12/2015</v>
      </c>
      <c r="E885" s="41" t="str">
        <f>IF(ISNUMBER(SEARCH("Com",B885)),VLOOKUP(B885,'[10]COMP.BG'!$A:$N,5,FALSE),VLOOKUP(B885,[10]SINAPI!$A:$M,4,FALSE))</f>
        <v>M</v>
      </c>
      <c r="F885" s="42">
        <v>5390</v>
      </c>
      <c r="G885" s="133" t="str">
        <f>IF(ISNUMBER(SEARCH("COM",B885)),VLOOKUP(B885,'[10]COMP.BG'!$A:$M,13,FALSE),VLOOKUP(B885,[10]SINAPI!A:M,7,FALSE))</f>
        <v>3,05</v>
      </c>
      <c r="H885" s="133" t="str">
        <f>IF(ISNUMBER(SEARCH("COM",B885)),VLOOKUP(B885,'[10]COMP.BG'!$A:$N,14,FALSE),VLOOKUP(B885,[10]SINAPI!A:N,6,FALSE))</f>
        <v>1,27</v>
      </c>
      <c r="I885" s="42">
        <f t="shared" si="590"/>
        <v>16439.5</v>
      </c>
      <c r="J885" s="42">
        <f t="shared" si="591"/>
        <v>6845.3</v>
      </c>
      <c r="K885" s="42">
        <f t="shared" si="592"/>
        <v>23284.799999999999</v>
      </c>
      <c r="L885" s="42">
        <f t="shared" si="593"/>
        <v>5506.86</v>
      </c>
      <c r="M885" s="42">
        <f t="shared" si="594"/>
        <v>28791.66</v>
      </c>
      <c r="N885" s="102">
        <f t="shared" si="579"/>
        <v>0.28791660057583301</v>
      </c>
    </row>
    <row r="886" spans="1:14" ht="27" customHeight="1" x14ac:dyDescent="0.2">
      <c r="A886" s="219" t="s">
        <v>575</v>
      </c>
      <c r="B886" s="119">
        <v>93000</v>
      </c>
      <c r="C886" s="98" t="s">
        <v>192</v>
      </c>
      <c r="D886" s="199" t="str">
        <f>IF(ISNUMBER(SEARCH("Com",B886)),VLOOKUP(B886,'[10]COMP.BG'!$A:$N,3,FALSE),VLOOKUP(B886,[10]SINAPI!$A:$M,2,FALSE))</f>
        <v>CABO DE COBRE FLEXÍVEL ISOLADO, 240 MM², ANTI-CHAMA 0,6/1,0 KV, PARA REDE ENTERRADA DE DISTRIBUIÇÃO DE ENERGIA ELÉTRICA - FORNECIMENTO E INSTALAÇÃO. AF_12/2021</v>
      </c>
      <c r="E886" s="41" t="str">
        <f>IF(ISNUMBER(SEARCH("Com",B886)),VLOOKUP(B886,'[10]COMP.BG'!$A:$N,5,FALSE),VLOOKUP(B886,[10]SINAPI!$A:$M,4,FALSE))</f>
        <v>M</v>
      </c>
      <c r="F886" s="42">
        <v>108</v>
      </c>
      <c r="G886" s="133" t="str">
        <f>IF(ISNUMBER(SEARCH("COM",B886)),VLOOKUP(B886,'[10]COMP.BG'!$A:$M,13,FALSE),VLOOKUP(B886,[10]SINAPI!A:M,7,FALSE))</f>
        <v>224,89</v>
      </c>
      <c r="H886" s="133" t="str">
        <f>IF(ISNUMBER(SEARCH("COM",B886)),VLOOKUP(B886,'[10]COMP.BG'!$A:$N,14,FALSE),VLOOKUP(B886,[10]SINAPI!A:N,6,FALSE))</f>
        <v>10,66</v>
      </c>
      <c r="I886" s="42">
        <f t="shared" si="590"/>
        <v>24288.12</v>
      </c>
      <c r="J886" s="42">
        <f t="shared" si="591"/>
        <v>1151.28</v>
      </c>
      <c r="K886" s="42">
        <f t="shared" si="592"/>
        <v>25439.399999999998</v>
      </c>
      <c r="L886" s="42">
        <f t="shared" si="593"/>
        <v>6016.42</v>
      </c>
      <c r="M886" s="42">
        <f t="shared" si="594"/>
        <v>31455.82</v>
      </c>
      <c r="N886" s="102">
        <f t="shared" si="579"/>
        <v>0.31455820062911621</v>
      </c>
    </row>
    <row r="887" spans="1:14" ht="25.5" x14ac:dyDescent="0.2">
      <c r="A887" s="219" t="s">
        <v>576</v>
      </c>
      <c r="B887" s="119">
        <v>92984</v>
      </c>
      <c r="C887" s="98" t="s">
        <v>192</v>
      </c>
      <c r="D887" s="199" t="str">
        <f>IF(ISNUMBER(SEARCH("Com",B887)),VLOOKUP(B887,'[10]COMP.BG'!$A:$N,3,FALSE),VLOOKUP(B887,[10]SINAPI!$A:$M,2,FALSE))</f>
        <v>CABO DE COBRE FLEXÍVEL ISOLADO, 25 MM², ANTI-CHAMA 0,6/1,0 KV, PARA REDE ENTERRADA DE DISTRIBUIÇÃO DE ENERGIA ELÉTRICA - FORNECIMENTO E INSTALAÇÃO. AF_12/2021</v>
      </c>
      <c r="E887" s="41" t="str">
        <f>IF(ISNUMBER(SEARCH("Com",B887)),VLOOKUP(B887,'[10]COMP.BG'!$A:$N,5,FALSE),VLOOKUP(B887,[10]SINAPI!$A:$M,4,FALSE))</f>
        <v>M</v>
      </c>
      <c r="F887" s="42">
        <v>135</v>
      </c>
      <c r="G887" s="133" t="str">
        <f>IF(ISNUMBER(SEARCH("COM",B887)),VLOOKUP(B887,'[10]COMP.BG'!$A:$M,13,FALSE),VLOOKUP(B887,[10]SINAPI!A:M,7,FALSE))</f>
        <v>24,48</v>
      </c>
      <c r="H887" s="133" t="str">
        <f>IF(ISNUMBER(SEARCH("COM",B887)),VLOOKUP(B887,'[10]COMP.BG'!$A:$N,14,FALSE),VLOOKUP(B887,[10]SINAPI!A:N,6,FALSE))</f>
        <v>2,57</v>
      </c>
      <c r="I887" s="42">
        <f t="shared" si="590"/>
        <v>3304.8</v>
      </c>
      <c r="J887" s="42">
        <f t="shared" si="591"/>
        <v>346.95</v>
      </c>
      <c r="K887" s="42">
        <f t="shared" si="592"/>
        <v>3651.75</v>
      </c>
      <c r="L887" s="42">
        <f t="shared" si="593"/>
        <v>863.64</v>
      </c>
      <c r="M887" s="42">
        <f t="shared" si="594"/>
        <v>4515.3900000000003</v>
      </c>
      <c r="N887" s="102">
        <f t="shared" si="579"/>
        <v>4.5153900090307779E-2</v>
      </c>
    </row>
    <row r="888" spans="1:14" ht="25.5" x14ac:dyDescent="0.2">
      <c r="A888" s="219" t="s">
        <v>577</v>
      </c>
      <c r="B888" s="119">
        <v>101888</v>
      </c>
      <c r="C888" s="98" t="s">
        <v>192</v>
      </c>
      <c r="D888" s="199" t="str">
        <f>IF(ISNUMBER(SEARCH("Com",B888)),VLOOKUP(B888,'[10]COMP.BG'!$A:$N,3,FALSE),VLOOKUP(B888,[10]SINAPI!$A:$M,2,FALSE))</f>
        <v>CABO DE COBRE ISOLADO, 25 MM², ANTI-CHAMA 450/750 V, INSTALADO EM ELETROCALHA OU PERFILADO - FORNECIMENTO E INSTALAÇÃO. AF_10/2020</v>
      </c>
      <c r="E888" s="41" t="str">
        <f>IF(ISNUMBER(SEARCH("Com",B888)),VLOOKUP(B888,'[10]COMP.BG'!$A:$N,5,FALSE),VLOOKUP(B888,[10]SINAPI!$A:$M,4,FALSE))</f>
        <v>M</v>
      </c>
      <c r="F888" s="42">
        <v>135</v>
      </c>
      <c r="G888" s="133" t="str">
        <f>IF(ISNUMBER(SEARCH("COM",B888)),VLOOKUP(B888,'[10]COMP.BG'!$A:$M,13,FALSE),VLOOKUP(B888,[10]SINAPI!A:M,7,FALSE))</f>
        <v>23,33</v>
      </c>
      <c r="H888" s="133" t="str">
        <f>IF(ISNUMBER(SEARCH("COM",B888)),VLOOKUP(B888,'[10]COMP.BG'!$A:$N,14,FALSE),VLOOKUP(B888,[10]SINAPI!A:N,6,FALSE))</f>
        <v>0,48</v>
      </c>
      <c r="I888" s="42">
        <f t="shared" si="590"/>
        <v>3149.55</v>
      </c>
      <c r="J888" s="42">
        <f t="shared" si="591"/>
        <v>64.8</v>
      </c>
      <c r="K888" s="42">
        <f t="shared" si="592"/>
        <v>3214.3500000000004</v>
      </c>
      <c r="L888" s="42">
        <f t="shared" si="593"/>
        <v>760.19</v>
      </c>
      <c r="M888" s="42">
        <f t="shared" si="594"/>
        <v>3974.5400000000004</v>
      </c>
      <c r="N888" s="102">
        <f t="shared" si="579"/>
        <v>3.9745400079490782E-2</v>
      </c>
    </row>
    <row r="889" spans="1:14" ht="31.5" customHeight="1" x14ac:dyDescent="0.2">
      <c r="A889" s="219" t="s">
        <v>578</v>
      </c>
      <c r="B889" s="119">
        <v>93002</v>
      </c>
      <c r="C889" s="98" t="s">
        <v>192</v>
      </c>
      <c r="D889" s="199" t="str">
        <f>IF(ISNUMBER(SEARCH("Com",B889)),VLOOKUP(B889,'[10]COMP.BG'!$A:$N,3,FALSE),VLOOKUP(B889,[10]SINAPI!$A:$M,2,FALSE))</f>
        <v>CABO DE COBRE FLEXÍVEL ISOLADO, 300 MM², ANTI-CHAMA 0,6/1,0 KV, PARA REDE ENTERRADA DE DISTRIBUIÇÃO DE ENERGIA ELÉTRICA - FORNECIMENTO E INSTALAÇÃO. AF_12/2021</v>
      </c>
      <c r="E889" s="41" t="str">
        <f>IF(ISNUMBER(SEARCH("Com",B889)),VLOOKUP(B889,'[10]COMP.BG'!$A:$N,5,FALSE),VLOOKUP(B889,[10]SINAPI!$A:$M,4,FALSE))</f>
        <v>M</v>
      </c>
      <c r="F889" s="42">
        <v>108</v>
      </c>
      <c r="G889" s="133" t="str">
        <f>IF(ISNUMBER(SEARCH("COM",B889)),VLOOKUP(B889,'[10]COMP.BG'!$A:$M,13,FALSE),VLOOKUP(B889,[10]SINAPI!A:M,7,FALSE))</f>
        <v>281,25</v>
      </c>
      <c r="H889" s="133" t="str">
        <f>IF(ISNUMBER(SEARCH("COM",B889)),VLOOKUP(B889,'[10]COMP.BG'!$A:$N,14,FALSE),VLOOKUP(B889,[10]SINAPI!A:N,6,FALSE))</f>
        <v>12,93</v>
      </c>
      <c r="I889" s="42">
        <f t="shared" si="590"/>
        <v>30375</v>
      </c>
      <c r="J889" s="42">
        <f t="shared" si="591"/>
        <v>1396.44</v>
      </c>
      <c r="K889" s="42">
        <f t="shared" si="592"/>
        <v>31771.439999999999</v>
      </c>
      <c r="L889" s="42">
        <f t="shared" si="593"/>
        <v>7513.95</v>
      </c>
      <c r="M889" s="42">
        <f t="shared" si="594"/>
        <v>39285.39</v>
      </c>
      <c r="N889" s="102">
        <f t="shared" si="579"/>
        <v>0.39285390078570753</v>
      </c>
    </row>
    <row r="890" spans="1:14" ht="25.5" x14ac:dyDescent="0.2">
      <c r="A890" s="219" t="s">
        <v>579</v>
      </c>
      <c r="B890" s="119">
        <v>92986</v>
      </c>
      <c r="C890" s="98" t="s">
        <v>192</v>
      </c>
      <c r="D890" s="199" t="str">
        <f>IF(ISNUMBER(SEARCH("Com",B890)),VLOOKUP(B890,'[10]COMP.BG'!$A:$N,3,FALSE),VLOOKUP(B890,[10]SINAPI!$A:$M,2,FALSE))</f>
        <v>CABO DE COBRE FLEXÍVEL ISOLADO, 35 MM², ANTI-CHAMA 0,6/1,0 KV, PARA REDE ENTERRADA DE DISTRIBUIÇÃO DE ENERGIA ELÉTRICA - FORNECIMENTO E INSTALAÇÃO. AF_12/2021</v>
      </c>
      <c r="E890" s="41" t="str">
        <f>IF(ISNUMBER(SEARCH("Com",B890)),VLOOKUP(B890,'[10]COMP.BG'!$A:$N,5,FALSE),VLOOKUP(B890,[10]SINAPI!$A:$M,4,FALSE))</f>
        <v>M</v>
      </c>
      <c r="F890" s="42">
        <v>135</v>
      </c>
      <c r="G890" s="133" t="str">
        <f>IF(ISNUMBER(SEARCH("COM",B890)),VLOOKUP(B890,'[10]COMP.BG'!$A:$M,13,FALSE),VLOOKUP(B890,[10]SINAPI!A:M,7,FALSE))</f>
        <v>33,50</v>
      </c>
      <c r="H890" s="133" t="str">
        <f>IF(ISNUMBER(SEARCH("COM",B890)),VLOOKUP(B890,'[10]COMP.BG'!$A:$N,14,FALSE),VLOOKUP(B890,[10]SINAPI!A:N,6,FALSE))</f>
        <v>2,94</v>
      </c>
      <c r="I890" s="42">
        <f t="shared" si="590"/>
        <v>4522.5</v>
      </c>
      <c r="J890" s="42">
        <f t="shared" si="591"/>
        <v>396.9</v>
      </c>
      <c r="K890" s="42">
        <f t="shared" si="592"/>
        <v>4919.3999999999996</v>
      </c>
      <c r="L890" s="42">
        <f t="shared" si="593"/>
        <v>1163.44</v>
      </c>
      <c r="M890" s="42">
        <f t="shared" si="594"/>
        <v>6082.84</v>
      </c>
      <c r="N890" s="102">
        <f t="shared" si="579"/>
        <v>6.0828400121656759E-2</v>
      </c>
    </row>
    <row r="891" spans="1:14" ht="25.5" x14ac:dyDescent="0.2">
      <c r="A891" s="219" t="s">
        <v>580</v>
      </c>
      <c r="B891" s="119">
        <v>91929</v>
      </c>
      <c r="C891" s="98" t="s">
        <v>192</v>
      </c>
      <c r="D891" s="199" t="str">
        <f>IF(ISNUMBER(SEARCH("Com",B891)),VLOOKUP(B891,'[10]COMP.BG'!$A:$N,3,FALSE),VLOOKUP(B891,[10]SINAPI!$A:$M,2,FALSE))</f>
        <v>CABO DE COBRE FLEXÍVEL ISOLADO, 4 MM², ANTI-CHAMA 0,6/1,0 KV, PARA CIRCUITOS TERMINAIS - FORNECIMENTO E INSTALAÇÃO. AF_12/2015</v>
      </c>
      <c r="E891" s="41" t="str">
        <f>IF(ISNUMBER(SEARCH("Com",B891)),VLOOKUP(B891,'[10]COMP.BG'!$A:$N,5,FALSE),VLOOKUP(B891,[10]SINAPI!$A:$M,4,FALSE))</f>
        <v>M</v>
      </c>
      <c r="F891" s="42">
        <v>8084</v>
      </c>
      <c r="G891" s="133" t="str">
        <f>IF(ISNUMBER(SEARCH("COM",B891)),VLOOKUP(B891,'[10]COMP.BG'!$A:$M,13,FALSE),VLOOKUP(B891,[10]SINAPI!A:M,7,FALSE))</f>
        <v>6,06</v>
      </c>
      <c r="H891" s="133" t="str">
        <f>IF(ISNUMBER(SEARCH("COM",B891)),VLOOKUP(B891,'[10]COMP.BG'!$A:$N,14,FALSE),VLOOKUP(B891,[10]SINAPI!A:N,6,FALSE))</f>
        <v>1,69</v>
      </c>
      <c r="I891" s="42">
        <f t="shared" si="590"/>
        <v>48989.04</v>
      </c>
      <c r="J891" s="42">
        <f t="shared" si="591"/>
        <v>13661.96</v>
      </c>
      <c r="K891" s="42">
        <f t="shared" si="592"/>
        <v>62651</v>
      </c>
      <c r="L891" s="42">
        <f t="shared" si="593"/>
        <v>14816.96</v>
      </c>
      <c r="M891" s="42">
        <f t="shared" si="594"/>
        <v>77467.959999999992</v>
      </c>
      <c r="N891" s="102">
        <f t="shared" si="579"/>
        <v>0.77467960154935867</v>
      </c>
    </row>
    <row r="892" spans="1:14" ht="25.5" x14ac:dyDescent="0.2">
      <c r="A892" s="219" t="s">
        <v>670</v>
      </c>
      <c r="B892" s="119">
        <v>91928</v>
      </c>
      <c r="C892" s="98" t="s">
        <v>192</v>
      </c>
      <c r="D892" s="199" t="str">
        <f>IF(ISNUMBER(SEARCH("Com",B892)),VLOOKUP(B892,'[10]COMP.BG'!$A:$N,3,FALSE),VLOOKUP(B892,[10]SINAPI!$A:$M,2,FALSE))</f>
        <v>CABO DE COBRE FLEXÍVEL ISOLADO, 4 MM², ANTI-CHAMA 450/750 V, PARA CIRCUITOS TERMINAIS - FORNECIMENTO E INSTALAÇÃO. AF_12/2015</v>
      </c>
      <c r="E892" s="41" t="str">
        <f>IF(ISNUMBER(SEARCH("Com",B892)),VLOOKUP(B892,'[10]COMP.BG'!$A:$N,5,FALSE),VLOOKUP(B892,[10]SINAPI!$A:$M,4,FALSE))</f>
        <v>M</v>
      </c>
      <c r="F892" s="42">
        <v>6737</v>
      </c>
      <c r="G892" s="133" t="str">
        <f>IF(ISNUMBER(SEARCH("COM",B892)),VLOOKUP(B892,'[10]COMP.BG'!$A:$M,13,FALSE),VLOOKUP(B892,[10]SINAPI!A:M,7,FALSE))</f>
        <v>5,21</v>
      </c>
      <c r="H892" s="133" t="str">
        <f>IF(ISNUMBER(SEARCH("COM",B892)),VLOOKUP(B892,'[10]COMP.BG'!$A:$N,14,FALSE),VLOOKUP(B892,[10]SINAPI!A:N,6,FALSE))</f>
        <v>1,69</v>
      </c>
      <c r="I892" s="42">
        <f t="shared" si="590"/>
        <v>35099.769999999997</v>
      </c>
      <c r="J892" s="42">
        <f t="shared" si="591"/>
        <v>11385.53</v>
      </c>
      <c r="K892" s="42">
        <f t="shared" si="592"/>
        <v>46485.299999999996</v>
      </c>
      <c r="L892" s="42">
        <f t="shared" si="593"/>
        <v>10993.77</v>
      </c>
      <c r="M892" s="42">
        <f t="shared" si="594"/>
        <v>57479.069999999992</v>
      </c>
      <c r="N892" s="102">
        <f t="shared" si="579"/>
        <v>0.57479070114958097</v>
      </c>
    </row>
    <row r="893" spans="1:14" ht="25.5" x14ac:dyDescent="0.2">
      <c r="A893" s="219" t="s">
        <v>671</v>
      </c>
      <c r="B893" s="119">
        <v>92988</v>
      </c>
      <c r="C893" s="98" t="s">
        <v>192</v>
      </c>
      <c r="D893" s="199" t="str">
        <f>IF(ISNUMBER(SEARCH("Com",B893)),VLOOKUP(B893,'[10]COMP.BG'!$A:$N,3,FALSE),VLOOKUP(B893,[10]SINAPI!$A:$M,2,FALSE))</f>
        <v>CABO DE COBRE FLEXÍVEL ISOLADO, 50 MM², ANTI-CHAMA 0,6/1,0 KV, PARA REDE ENTERRADA DE DISTRIBUIÇÃO DE ENERGIA ELÉTRICA - FORNECIMENTO E INSTALAÇÃO. AF_12/2021</v>
      </c>
      <c r="E893" s="41" t="str">
        <f>IF(ISNUMBER(SEARCH("Com",B893)),VLOOKUP(B893,'[10]COMP.BG'!$A:$N,5,FALSE),VLOOKUP(B893,[10]SINAPI!$A:$M,4,FALSE))</f>
        <v>M</v>
      </c>
      <c r="F893" s="42">
        <v>54</v>
      </c>
      <c r="G893" s="133" t="str">
        <f>IF(ISNUMBER(SEARCH("COM",B893)),VLOOKUP(B893,'[10]COMP.BG'!$A:$M,13,FALSE),VLOOKUP(B893,[10]SINAPI!A:M,7,FALSE))</f>
        <v>47,46</v>
      </c>
      <c r="H893" s="133" t="str">
        <f>IF(ISNUMBER(SEARCH("COM",B893)),VLOOKUP(B893,'[10]COMP.BG'!$A:$N,14,FALSE),VLOOKUP(B893,[10]SINAPI!A:N,6,FALSE))</f>
        <v>3,51</v>
      </c>
      <c r="I893" s="42">
        <f t="shared" si="590"/>
        <v>2562.84</v>
      </c>
      <c r="J893" s="42">
        <f t="shared" si="591"/>
        <v>189.54</v>
      </c>
      <c r="K893" s="42">
        <f t="shared" si="592"/>
        <v>2752.38</v>
      </c>
      <c r="L893" s="42">
        <f t="shared" si="593"/>
        <v>650.94000000000005</v>
      </c>
      <c r="M893" s="42">
        <f t="shared" si="594"/>
        <v>3403.32</v>
      </c>
      <c r="N893" s="102">
        <f t="shared" si="579"/>
        <v>3.4033200068066378E-2</v>
      </c>
    </row>
    <row r="894" spans="1:14" ht="25.5" x14ac:dyDescent="0.2">
      <c r="A894" s="219" t="s">
        <v>672</v>
      </c>
      <c r="B894" s="119">
        <v>91931</v>
      </c>
      <c r="C894" s="98" t="s">
        <v>192</v>
      </c>
      <c r="D894" s="199" t="str">
        <f>IF(ISNUMBER(SEARCH("Com",B894)),VLOOKUP(B894,'[10]COMP.BG'!$A:$N,3,FALSE),VLOOKUP(B894,[10]SINAPI!$A:$M,2,FALSE))</f>
        <v>CABO DE COBRE FLEXÍVEL ISOLADO, 6 MM², ANTI-CHAMA 0,6/1,0 KV, PARA CIRCUITOS TERMINAIS - FORNECIMENTO E INSTALAÇÃO. AF_12/2015</v>
      </c>
      <c r="E894" s="41" t="str">
        <f>IF(ISNUMBER(SEARCH("Com",B894)),VLOOKUP(B894,'[10]COMP.BG'!$A:$N,5,FALSE),VLOOKUP(B894,[10]SINAPI!$A:$M,4,FALSE))</f>
        <v>M</v>
      </c>
      <c r="F894" s="42">
        <v>6737</v>
      </c>
      <c r="G894" s="133" t="str">
        <f>IF(ISNUMBER(SEARCH("COM",B894)),VLOOKUP(B894,'[10]COMP.BG'!$A:$M,13,FALSE),VLOOKUP(B894,[10]SINAPI!A:M,7,FALSE))</f>
        <v>8,23</v>
      </c>
      <c r="H894" s="133" t="str">
        <f>IF(ISNUMBER(SEARCH("COM",B894)),VLOOKUP(B894,'[10]COMP.BG'!$A:$N,14,FALSE),VLOOKUP(B894,[10]SINAPI!A:N,6,FALSE))</f>
        <v>2,19</v>
      </c>
      <c r="I894" s="42">
        <f t="shared" si="590"/>
        <v>55445.51</v>
      </c>
      <c r="J894" s="42">
        <f t="shared" si="591"/>
        <v>14754.03</v>
      </c>
      <c r="K894" s="42">
        <f t="shared" si="592"/>
        <v>70199.540000000008</v>
      </c>
      <c r="L894" s="42">
        <f t="shared" si="593"/>
        <v>16602.189999999999</v>
      </c>
      <c r="M894" s="42">
        <f t="shared" si="594"/>
        <v>86801.73000000001</v>
      </c>
      <c r="N894" s="102">
        <f t="shared" si="579"/>
        <v>0.8680173017360342</v>
      </c>
    </row>
    <row r="895" spans="1:14" ht="25.5" x14ac:dyDescent="0.2">
      <c r="A895" s="219" t="s">
        <v>673</v>
      </c>
      <c r="B895" s="119">
        <v>91930</v>
      </c>
      <c r="C895" s="98" t="s">
        <v>192</v>
      </c>
      <c r="D895" s="199" t="str">
        <f>IF(ISNUMBER(SEARCH("Com",B895)),VLOOKUP(B895,'[10]COMP.BG'!$A:$N,3,FALSE),VLOOKUP(B895,[10]SINAPI!$A:$M,2,FALSE))</f>
        <v>CABO DE COBRE FLEXÍVEL ISOLADO, 6 MM², ANTI-CHAMA 450/750 V, PARA CIRCUITOS TERMINAIS - FORNECIMENTO E INSTALAÇÃO. AF_12/2015</v>
      </c>
      <c r="E895" s="41" t="str">
        <f>IF(ISNUMBER(SEARCH("Com",B895)),VLOOKUP(B895,'[10]COMP.BG'!$A:$N,5,FALSE),VLOOKUP(B895,[10]SINAPI!$A:$M,4,FALSE))</f>
        <v>M</v>
      </c>
      <c r="F895" s="42">
        <v>5390</v>
      </c>
      <c r="G895" s="133" t="str">
        <f>IF(ISNUMBER(SEARCH("COM",B895)),VLOOKUP(B895,'[10]COMP.BG'!$A:$M,13,FALSE),VLOOKUP(B895,[10]SINAPI!A:M,7,FALSE))</f>
        <v>7,19</v>
      </c>
      <c r="H895" s="133" t="str">
        <f>IF(ISNUMBER(SEARCH("COM",B895)),VLOOKUP(B895,'[10]COMP.BG'!$A:$N,14,FALSE),VLOOKUP(B895,[10]SINAPI!A:N,6,FALSE))</f>
        <v>2,19</v>
      </c>
      <c r="I895" s="42">
        <f t="shared" si="590"/>
        <v>38754.1</v>
      </c>
      <c r="J895" s="42">
        <f t="shared" si="591"/>
        <v>11804.1</v>
      </c>
      <c r="K895" s="42">
        <f t="shared" si="592"/>
        <v>50558.2</v>
      </c>
      <c r="L895" s="42">
        <f t="shared" si="593"/>
        <v>11957.01</v>
      </c>
      <c r="M895" s="42">
        <f t="shared" si="594"/>
        <v>62515.21</v>
      </c>
      <c r="N895" s="102">
        <f t="shared" si="579"/>
        <v>0.62515210125030385</v>
      </c>
    </row>
    <row r="896" spans="1:14" ht="25.5" x14ac:dyDescent="0.2">
      <c r="A896" s="219" t="s">
        <v>1532</v>
      </c>
      <c r="B896" s="119">
        <v>92990</v>
      </c>
      <c r="C896" s="98" t="s">
        <v>192</v>
      </c>
      <c r="D896" s="199" t="str">
        <f>IF(ISNUMBER(SEARCH("Com",B896)),VLOOKUP(B896,'[10]COMP.BG'!$A:$N,3,FALSE),VLOOKUP(B896,[10]SINAPI!$A:$M,2,FALSE))</f>
        <v>CABO DE COBRE FLEXÍVEL ISOLADO, 70 MM², ANTI-CHAMA 0,6/1,0 KV, PARA REDE ENTERRADA DE DISTRIBUIÇÃO DE ENERGIA ELÉTRICA - FORNECIMENTO E INSTALAÇÃO. AF_12/2021</v>
      </c>
      <c r="E896" s="41" t="str">
        <f>IF(ISNUMBER(SEARCH("Com",B896)),VLOOKUP(B896,'[10]COMP.BG'!$A:$N,5,FALSE),VLOOKUP(B896,[10]SINAPI!$A:$M,4,FALSE))</f>
        <v>M</v>
      </c>
      <c r="F896" s="42">
        <v>54</v>
      </c>
      <c r="G896" s="133" t="str">
        <f>IF(ISNUMBER(SEARCH("COM",B896)),VLOOKUP(B896,'[10]COMP.BG'!$A:$M,13,FALSE),VLOOKUP(B896,[10]SINAPI!A:M,7,FALSE))</f>
        <v>65,50</v>
      </c>
      <c r="H896" s="133" t="str">
        <f>IF(ISNUMBER(SEARCH("COM",B896)),VLOOKUP(B896,'[10]COMP.BG'!$A:$N,14,FALSE),VLOOKUP(B896,[10]SINAPI!A:N,6,FALSE))</f>
        <v>4,26</v>
      </c>
      <c r="I896" s="42">
        <f t="shared" si="590"/>
        <v>3537</v>
      </c>
      <c r="J896" s="42">
        <f t="shared" si="591"/>
        <v>230.04</v>
      </c>
      <c r="K896" s="42">
        <f t="shared" si="592"/>
        <v>3767.04</v>
      </c>
      <c r="L896" s="42">
        <f t="shared" si="593"/>
        <v>890.9</v>
      </c>
      <c r="M896" s="42">
        <f t="shared" si="594"/>
        <v>4657.9399999999996</v>
      </c>
      <c r="N896" s="102">
        <f t="shared" si="579"/>
        <v>4.6579400093158765E-2</v>
      </c>
    </row>
    <row r="897" spans="1:14" ht="25.5" x14ac:dyDescent="0.2">
      <c r="A897" s="219" t="s">
        <v>1533</v>
      </c>
      <c r="B897" s="119">
        <v>92992</v>
      </c>
      <c r="C897" s="98" t="s">
        <v>192</v>
      </c>
      <c r="D897" s="199" t="str">
        <f>IF(ISNUMBER(SEARCH("Com",B897)),VLOOKUP(B897,'[10]COMP.BG'!$A:$N,3,FALSE),VLOOKUP(B897,[10]SINAPI!$A:$M,2,FALSE))</f>
        <v>CABO DE COBRE FLEXÍVEL ISOLADO, 95 MM², ANTI-CHAMA 0,6/1,0 KV, PARA REDE ENTERRADA DE DISTRIBUIÇÃO DE ENERGIA ELÉTRICA - FORNECIMENTO E INSTALAÇÃO. AF_12/2021</v>
      </c>
      <c r="E897" s="41" t="str">
        <f>IF(ISNUMBER(SEARCH("Com",B897)),VLOOKUP(B897,'[10]COMP.BG'!$A:$N,5,FALSE),VLOOKUP(B897,[10]SINAPI!$A:$M,4,FALSE))</f>
        <v>M</v>
      </c>
      <c r="F897" s="42">
        <v>54</v>
      </c>
      <c r="G897" s="133" t="str">
        <f>IF(ISNUMBER(SEARCH("COM",B897)),VLOOKUP(B897,'[10]COMP.BG'!$A:$M,13,FALSE),VLOOKUP(B897,[10]SINAPI!A:M,7,FALSE))</f>
        <v>86,83</v>
      </c>
      <c r="H897" s="133" t="str">
        <f>IF(ISNUMBER(SEARCH("COM",B897)),VLOOKUP(B897,'[10]COMP.BG'!$A:$N,14,FALSE),VLOOKUP(B897,[10]SINAPI!A:N,6,FALSE))</f>
        <v>5,20</v>
      </c>
      <c r="I897" s="42">
        <f t="shared" si="590"/>
        <v>4688.82</v>
      </c>
      <c r="J897" s="42">
        <f t="shared" si="591"/>
        <v>280.8</v>
      </c>
      <c r="K897" s="42">
        <f t="shared" si="592"/>
        <v>4969.62</v>
      </c>
      <c r="L897" s="42">
        <f t="shared" si="593"/>
        <v>1175.32</v>
      </c>
      <c r="M897" s="42">
        <f t="shared" si="594"/>
        <v>6144.94</v>
      </c>
      <c r="N897" s="102">
        <f t="shared" si="579"/>
        <v>6.1449400122898755E-2</v>
      </c>
    </row>
    <row r="898" spans="1:14" ht="25.5" x14ac:dyDescent="0.2">
      <c r="A898" s="219" t="s">
        <v>1534</v>
      </c>
      <c r="B898" s="119">
        <v>98295</v>
      </c>
      <c r="C898" s="98" t="s">
        <v>192</v>
      </c>
      <c r="D898" s="199" t="str">
        <f>IF(ISNUMBER(SEARCH("Com",B898)),VLOOKUP(B898,'[10]COMP.BG'!$A:$N,3,FALSE),VLOOKUP(B898,[10]SINAPI!$A:$M,2,FALSE))</f>
        <v>CABO ELETRÔNICO CATEGORIA 5E, INSTALADO EM EDIFICAÇÃO INSTITUCIONAL - FORNECIMENTO E INSTALAÇÃO. AF_11/2019</v>
      </c>
      <c r="E898" s="41" t="str">
        <f>IF(ISNUMBER(SEARCH("Com",B898)),VLOOKUP(B898,'[10]COMP.BG'!$A:$N,5,FALSE),VLOOKUP(B898,[10]SINAPI!$A:$M,4,FALSE))</f>
        <v>M</v>
      </c>
      <c r="F898" s="42">
        <v>54</v>
      </c>
      <c r="G898" s="133" t="str">
        <f>IF(ISNUMBER(SEARCH("COM",B898)),VLOOKUP(B898,'[10]COMP.BG'!$A:$M,13,FALSE),VLOOKUP(B898,[10]SINAPI!A:M,7,FALSE))</f>
        <v>5,97</v>
      </c>
      <c r="H898" s="133" t="str">
        <f>IF(ISNUMBER(SEARCH("COM",B898)),VLOOKUP(B898,'[10]COMP.BG'!$A:$N,14,FALSE),VLOOKUP(B898,[10]SINAPI!A:N,6,FALSE))</f>
        <v>0,10</v>
      </c>
      <c r="I898" s="42">
        <f t="shared" si="590"/>
        <v>322.38</v>
      </c>
      <c r="J898" s="42">
        <f t="shared" si="591"/>
        <v>5.4</v>
      </c>
      <c r="K898" s="42">
        <f t="shared" si="592"/>
        <v>327.78</v>
      </c>
      <c r="L898" s="42">
        <f t="shared" si="593"/>
        <v>77.52</v>
      </c>
      <c r="M898" s="42">
        <f t="shared" si="594"/>
        <v>405.29999999999995</v>
      </c>
      <c r="N898" s="102">
        <f t="shared" si="579"/>
        <v>4.053000008105997E-3</v>
      </c>
    </row>
    <row r="899" spans="1:14" ht="25.5" x14ac:dyDescent="0.2">
      <c r="A899" s="219" t="s">
        <v>1592</v>
      </c>
      <c r="B899" s="119">
        <v>98297</v>
      </c>
      <c r="C899" s="98" t="s">
        <v>192</v>
      </c>
      <c r="D899" s="199" t="str">
        <f>IF(ISNUMBER(SEARCH("Com",B899)),VLOOKUP(B899,'[10]COMP.BG'!$A:$N,3,FALSE),VLOOKUP(B899,[10]SINAPI!$A:$M,2,FALSE))</f>
        <v>CABO ELETRÔNICO CATEGORIA 6, INSTALADO EM EDIFICAÇÃO INSTITUCIONAL - FORNECIMENTO E INSTALAÇÃO. AF_11/2019</v>
      </c>
      <c r="E899" s="41" t="str">
        <f>IF(ISNUMBER(SEARCH("Com",B899)),VLOOKUP(B899,'[10]COMP.BG'!$A:$N,5,FALSE),VLOOKUP(B899,[10]SINAPI!$A:$M,4,FALSE))</f>
        <v>M</v>
      </c>
      <c r="F899" s="42">
        <v>54</v>
      </c>
      <c r="G899" s="133" t="str">
        <f>IF(ISNUMBER(SEARCH("COM",B899)),VLOOKUP(B899,'[10]COMP.BG'!$A:$M,13,FALSE),VLOOKUP(B899,[10]SINAPI!A:M,7,FALSE))</f>
        <v>2,41</v>
      </c>
      <c r="H899" s="133" t="str">
        <f>IF(ISNUMBER(SEARCH("COM",B899)),VLOOKUP(B899,'[10]COMP.BG'!$A:$N,14,FALSE),VLOOKUP(B899,[10]SINAPI!A:N,6,FALSE))</f>
        <v>0,18</v>
      </c>
      <c r="I899" s="42">
        <f t="shared" si="590"/>
        <v>130.13999999999999</v>
      </c>
      <c r="J899" s="42">
        <f t="shared" si="591"/>
        <v>9.7200000000000006</v>
      </c>
      <c r="K899" s="42">
        <f t="shared" si="592"/>
        <v>139.85999999999999</v>
      </c>
      <c r="L899" s="42">
        <f t="shared" si="593"/>
        <v>33.08</v>
      </c>
      <c r="M899" s="42">
        <f t="shared" si="594"/>
        <v>172.94</v>
      </c>
      <c r="N899" s="102">
        <f t="shared" si="579"/>
        <v>1.7294000034587989E-3</v>
      </c>
    </row>
    <row r="900" spans="1:14" x14ac:dyDescent="0.2">
      <c r="A900" s="256" t="s">
        <v>1593</v>
      </c>
      <c r="B900" s="119" t="s">
        <v>1683</v>
      </c>
      <c r="C900" s="98" t="s">
        <v>197</v>
      </c>
      <c r="D900" s="199" t="str">
        <f>IF(ISNUMBER(SEARCH("Com",B900)),VLOOKUP(B900,'[10]COMP.BG'!$A:$N,3,FALSE),VLOOKUP(B900,[10]SINAPI!$A:$M,2,FALSE))</f>
        <v>CABO ELETRÔNICO CATEGORIA 6, LSZH (NÃO HALOGENADO) - FORNECIMENTO E INSTALAÇÃO</v>
      </c>
      <c r="E900" s="41" t="str">
        <f>IF(ISNUMBER(SEARCH("Com",B900)),VLOOKUP(B900,'[10]COMP.BG'!$A:$N,5,FALSE),VLOOKUP(B900,[10]SINAPI!$A:$M,4,FALSE))</f>
        <v>M2</v>
      </c>
      <c r="F900" s="42">
        <v>108</v>
      </c>
      <c r="G900" s="133">
        <f>IF(ISNUMBER(SEARCH("COM",B900)),VLOOKUP(B900,'[10]COMP.BG'!$A:$M,13,FALSE),VLOOKUP(B900,[10]SINAPI!A:M,7,FALSE))</f>
        <v>6.8936699999999993</v>
      </c>
      <c r="H900" s="133">
        <f>IF(ISNUMBER(SEARCH("COM",B900)),VLOOKUP(B900,'[10]COMP.BG'!$A:$N,14,FALSE),VLOOKUP(B900,[10]SINAPI!A:N,6,FALSE))</f>
        <v>0.19129499999999999</v>
      </c>
      <c r="I900" s="42">
        <f t="shared" ref="I900" si="595">ROUND(F900*G900,2)</f>
        <v>744.52</v>
      </c>
      <c r="J900" s="42">
        <f t="shared" ref="J900" si="596">ROUND(F900*H900,2)</f>
        <v>20.66</v>
      </c>
      <c r="K900" s="42">
        <f t="shared" ref="K900" si="597">I900+J900</f>
        <v>765.18</v>
      </c>
      <c r="L900" s="42">
        <f t="shared" ref="L900" si="598">ROUND($L$15*K900,2)</f>
        <v>180.97</v>
      </c>
      <c r="M900" s="42">
        <f t="shared" ref="M900" si="599">K900+L900</f>
        <v>946.15</v>
      </c>
      <c r="N900" s="102">
        <f t="shared" si="579"/>
        <v>9.4615000189229945E-3</v>
      </c>
    </row>
    <row r="901" spans="1:14" x14ac:dyDescent="0.2">
      <c r="A901" s="256" t="s">
        <v>1594</v>
      </c>
      <c r="B901" s="119" t="s">
        <v>1152</v>
      </c>
      <c r="C901" s="98" t="s">
        <v>197</v>
      </c>
      <c r="D901" s="199" t="str">
        <f>IF(ISNUMBER(SEARCH("Com",B901)),VLOOKUP(B901,'[10]COMP.BG'!$A:$N,3,FALSE),VLOOKUP(B901,[10]SINAPI!$A:$M,2,FALSE))</f>
        <v>CABO MANGA 4 VIAS 26AWG - FORNECIMENTO E INSTALAÇÃO</v>
      </c>
      <c r="E901" s="41" t="str">
        <f>IF(ISNUMBER(SEARCH("Com",B901)),VLOOKUP(B901,'[10]COMP.BG'!$A:$N,5,FALSE),VLOOKUP(B901,[10]SINAPI!$A:$M,4,FALSE))</f>
        <v>M</v>
      </c>
      <c r="F901" s="42">
        <v>108</v>
      </c>
      <c r="G901" s="133">
        <f>IF(ISNUMBER(SEARCH("COM",B901)),VLOOKUP(B901,'[10]COMP.BG'!$A:$M,13,FALSE),VLOOKUP(B901,[10]SINAPI!A:M,7,FALSE))</f>
        <v>3.5377999999999998</v>
      </c>
      <c r="H901" s="133">
        <f>IF(ISNUMBER(SEARCH("COM",B901)),VLOOKUP(B901,'[10]COMP.BG'!$A:$N,14,FALSE),VLOOKUP(B901,[10]SINAPI!A:N,6,FALSE))</f>
        <v>1.2753000000000001</v>
      </c>
      <c r="I901" s="42">
        <f t="shared" si="590"/>
        <v>382.08</v>
      </c>
      <c r="J901" s="42">
        <f t="shared" si="591"/>
        <v>137.72999999999999</v>
      </c>
      <c r="K901" s="42">
        <f t="shared" si="592"/>
        <v>519.80999999999995</v>
      </c>
      <c r="L901" s="42">
        <f t="shared" si="593"/>
        <v>122.94</v>
      </c>
      <c r="M901" s="42">
        <f t="shared" si="594"/>
        <v>642.75</v>
      </c>
      <c r="N901" s="102">
        <f t="shared" si="579"/>
        <v>6.4275000128549966E-3</v>
      </c>
    </row>
    <row r="902" spans="1:14" x14ac:dyDescent="0.2">
      <c r="A902" s="256" t="s">
        <v>1595</v>
      </c>
      <c r="B902" s="119" t="s">
        <v>1367</v>
      </c>
      <c r="C902" s="98" t="s">
        <v>197</v>
      </c>
      <c r="D902" s="199" t="str">
        <f>IF(ISNUMBER(SEARCH("Com",B902)),VLOOKUP(B902,'[10]COMP.BG'!$A:$N,3,FALSE),VLOOKUP(B902,[10]SINAPI!$A:$M,2,FALSE))</f>
        <v>CABO RG59, MALHA DE COBRE 95%</v>
      </c>
      <c r="E902" s="41" t="str">
        <f>IF(ISNUMBER(SEARCH("Com",B902)),VLOOKUP(B902,'[10]COMP.BG'!$A:$N,5,FALSE),VLOOKUP(B902,[10]SINAPI!$A:$M,4,FALSE))</f>
        <v>M</v>
      </c>
      <c r="F902" s="42">
        <v>108</v>
      </c>
      <c r="G902" s="133">
        <f>IF(ISNUMBER(SEARCH("COM",B902)),VLOOKUP(B902,'[10]COMP.BG'!$A:$M,13,FALSE),VLOOKUP(B902,[10]SINAPI!A:M,7,FALSE))</f>
        <v>1.8567999999999998</v>
      </c>
      <c r="H902" s="133">
        <f>IF(ISNUMBER(SEARCH("COM",B902)),VLOOKUP(B902,'[10]COMP.BG'!$A:$N,14,FALSE),VLOOKUP(B902,[10]SINAPI!A:N,6,FALSE))</f>
        <v>1.2753000000000001</v>
      </c>
      <c r="I902" s="42">
        <f t="shared" si="590"/>
        <v>200.53</v>
      </c>
      <c r="J902" s="42">
        <f t="shared" si="591"/>
        <v>137.72999999999999</v>
      </c>
      <c r="K902" s="42">
        <f t="shared" si="592"/>
        <v>338.26</v>
      </c>
      <c r="L902" s="42">
        <f t="shared" si="593"/>
        <v>80</v>
      </c>
      <c r="M902" s="42">
        <f t="shared" si="594"/>
        <v>418.26</v>
      </c>
      <c r="N902" s="102">
        <f t="shared" si="579"/>
        <v>4.1826000083651973E-3</v>
      </c>
    </row>
    <row r="903" spans="1:14" ht="25.5" x14ac:dyDescent="0.2">
      <c r="A903" s="256" t="s">
        <v>1596</v>
      </c>
      <c r="B903" s="119">
        <v>98293</v>
      </c>
      <c r="C903" s="98" t="s">
        <v>192</v>
      </c>
      <c r="D903" s="199" t="str">
        <f>IF(ISNUMBER(SEARCH("Com",B903)),VLOOKUP(B903,'[10]COMP.BG'!$A:$N,3,FALSE),VLOOKUP(B903,[10]SINAPI!$A:$M,2,FALSE))</f>
        <v>CABO TELEFÔNICO CI-50 10 PARES INSTALADO EM DISTRIBUIÇÃO DE EDIFICAÇÃO INSTITUCIONAL - FORNECIMENTO E INSTALAÇÃO. AF_11/2019</v>
      </c>
      <c r="E903" s="41" t="str">
        <f>IF(ISNUMBER(SEARCH("Com",B903)),VLOOKUP(B903,'[10]COMP.BG'!$A:$N,5,FALSE),VLOOKUP(B903,[10]SINAPI!$A:$M,4,FALSE))</f>
        <v>M</v>
      </c>
      <c r="F903" s="42">
        <v>81</v>
      </c>
      <c r="G903" s="133" t="str">
        <f>IF(ISNUMBER(SEARCH("COM",B903)),VLOOKUP(B903,'[10]COMP.BG'!$A:$M,13,FALSE),VLOOKUP(B903,[10]SINAPI!A:M,7,FALSE))</f>
        <v>7,38</v>
      </c>
      <c r="H903" s="133" t="str">
        <f>IF(ISNUMBER(SEARCH("COM",B903)),VLOOKUP(B903,'[10]COMP.BG'!$A:$N,14,FALSE),VLOOKUP(B903,[10]SINAPI!A:N,6,FALSE))</f>
        <v>1,93</v>
      </c>
      <c r="I903" s="42">
        <f t="shared" si="590"/>
        <v>597.78</v>
      </c>
      <c r="J903" s="42">
        <f t="shared" si="591"/>
        <v>156.33000000000001</v>
      </c>
      <c r="K903" s="42">
        <f t="shared" si="592"/>
        <v>754.11</v>
      </c>
      <c r="L903" s="42">
        <f t="shared" si="593"/>
        <v>178.35</v>
      </c>
      <c r="M903" s="42">
        <f t="shared" si="594"/>
        <v>932.46</v>
      </c>
      <c r="N903" s="102">
        <f t="shared" si="579"/>
        <v>9.3246000186491939E-3</v>
      </c>
    </row>
    <row r="904" spans="1:14" ht="25.5" x14ac:dyDescent="0.2">
      <c r="A904" s="256" t="s">
        <v>1597</v>
      </c>
      <c r="B904" s="132">
        <v>98268</v>
      </c>
      <c r="C904" s="223" t="s">
        <v>192</v>
      </c>
      <c r="D904" s="199" t="str">
        <f>IF(ISNUMBER(SEARCH("Com",B904)),VLOOKUP(B904,'[10]COMP.BG'!$A:$N,3,FALSE),VLOOKUP(B904,[10]SINAPI!$A:$M,2,FALSE))</f>
        <v>CABO TELEFÔNICO CI-50 20 PARES INSTALADO EM ENTRADA DE EDIFICAÇÃO - FORNECIMENTO E INSTALAÇÃO. AF_11/2019</v>
      </c>
      <c r="E904" s="41" t="str">
        <f>IF(ISNUMBER(SEARCH("Com",B904)),VLOOKUP(B904,'[10]COMP.BG'!$A:$N,5,FALSE),VLOOKUP(B904,[10]SINAPI!$A:$M,4,FALSE))</f>
        <v>M</v>
      </c>
      <c r="F904" s="42">
        <v>108</v>
      </c>
      <c r="G904" s="133" t="str">
        <f>IF(ISNUMBER(SEARCH("COM",B904)),VLOOKUP(B904,'[10]COMP.BG'!$A:$M,13,FALSE),VLOOKUP(B904,[10]SINAPI!A:M,7,FALSE))</f>
        <v>14,30</v>
      </c>
      <c r="H904" s="133" t="str">
        <f>IF(ISNUMBER(SEARCH("COM",B904)),VLOOKUP(B904,'[10]COMP.BG'!$A:$N,14,FALSE),VLOOKUP(B904,[10]SINAPI!A:N,6,FALSE))</f>
        <v>4,41</v>
      </c>
      <c r="I904" s="42">
        <f t="shared" si="590"/>
        <v>1544.4</v>
      </c>
      <c r="J904" s="42">
        <f t="shared" si="591"/>
        <v>476.28</v>
      </c>
      <c r="K904" s="42">
        <f t="shared" si="592"/>
        <v>2020.68</v>
      </c>
      <c r="L904" s="42">
        <f t="shared" si="593"/>
        <v>477.89</v>
      </c>
      <c r="M904" s="42">
        <f t="shared" si="594"/>
        <v>2498.5700000000002</v>
      </c>
      <c r="N904" s="102">
        <f t="shared" si="579"/>
        <v>2.4985700049971384E-2</v>
      </c>
    </row>
    <row r="905" spans="1:14" ht="17.25" customHeight="1" x14ac:dyDescent="0.2">
      <c r="A905" s="256" t="s">
        <v>1598</v>
      </c>
      <c r="B905" s="132">
        <v>98277</v>
      </c>
      <c r="C905" s="223" t="s">
        <v>192</v>
      </c>
      <c r="D905" s="199" t="str">
        <f>IF(ISNUMBER(SEARCH("Com",B905)),VLOOKUP(B905,'[10]COMP.BG'!$A:$N,3,FALSE),VLOOKUP(B905,[10]SINAPI!$A:$M,2,FALSE))</f>
        <v>CABO TELEFÔNICO CI-50 20 PARES INSTALADO EM PRUMADA - FORNECIMENTO E INSTALAÇÃO. AF_11/2019</v>
      </c>
      <c r="E905" s="41" t="str">
        <f>IF(ISNUMBER(SEARCH("Com",B905)),VLOOKUP(B905,'[10]COMP.BG'!$A:$N,5,FALSE),VLOOKUP(B905,[10]SINAPI!$A:$M,4,FALSE))</f>
        <v>M</v>
      </c>
      <c r="F905" s="42">
        <v>81</v>
      </c>
      <c r="G905" s="133" t="str">
        <f>IF(ISNUMBER(SEARCH("COM",B905)),VLOOKUP(B905,'[10]COMP.BG'!$A:$M,13,FALSE),VLOOKUP(B905,[10]SINAPI!A:M,7,FALSE))</f>
        <v>13,39</v>
      </c>
      <c r="H905" s="133" t="str">
        <f>IF(ISNUMBER(SEARCH("COM",B905)),VLOOKUP(B905,'[10]COMP.BG'!$A:$N,14,FALSE),VLOOKUP(B905,[10]SINAPI!A:N,6,FALSE))</f>
        <v>1,85</v>
      </c>
      <c r="I905" s="42">
        <f t="shared" si="590"/>
        <v>1084.5899999999999</v>
      </c>
      <c r="J905" s="42">
        <f t="shared" si="591"/>
        <v>149.85</v>
      </c>
      <c r="K905" s="42">
        <f t="shared" si="592"/>
        <v>1234.4399999999998</v>
      </c>
      <c r="L905" s="42">
        <f t="shared" si="593"/>
        <v>291.95</v>
      </c>
      <c r="M905" s="42">
        <f t="shared" si="594"/>
        <v>1526.3899999999999</v>
      </c>
      <c r="N905" s="102">
        <f t="shared" si="579"/>
        <v>1.5263900030527789E-2</v>
      </c>
    </row>
    <row r="906" spans="1:14" ht="25.5" x14ac:dyDescent="0.2">
      <c r="A906" s="256" t="s">
        <v>1599</v>
      </c>
      <c r="B906" s="132">
        <v>98269</v>
      </c>
      <c r="C906" s="224" t="s">
        <v>192</v>
      </c>
      <c r="D906" s="199" t="str">
        <f>IF(ISNUMBER(SEARCH("Com",B906)),VLOOKUP(B906,'[10]COMP.BG'!$A:$N,3,FALSE),VLOOKUP(B906,[10]SINAPI!$A:$M,2,FALSE))</f>
        <v>CABO TELEFÔNICO CI-50 30 PARES INSTALADO EM ENTRADA DE EDIFICAÇÃO - FORNECIMENTO E INSTALAÇÃO. AF_11/2019</v>
      </c>
      <c r="E906" s="41" t="str">
        <f>IF(ISNUMBER(SEARCH("Com",B906)),VLOOKUP(B906,'[10]COMP.BG'!$A:$N,5,FALSE),VLOOKUP(B906,[10]SINAPI!$A:$M,4,FALSE))</f>
        <v>M</v>
      </c>
      <c r="F906" s="42">
        <v>108</v>
      </c>
      <c r="G906" s="133" t="str">
        <f>IF(ISNUMBER(SEARCH("COM",B906)),VLOOKUP(B906,'[10]COMP.BG'!$A:$M,13,FALSE),VLOOKUP(B906,[10]SINAPI!A:M,7,FALSE))</f>
        <v>20,34</v>
      </c>
      <c r="H906" s="133" t="str">
        <f>IF(ISNUMBER(SEARCH("COM",B906)),VLOOKUP(B906,'[10]COMP.BG'!$A:$N,14,FALSE),VLOOKUP(B906,[10]SINAPI!A:N,6,FALSE))</f>
        <v>4,86</v>
      </c>
      <c r="I906" s="42">
        <f t="shared" si="590"/>
        <v>2196.7199999999998</v>
      </c>
      <c r="J906" s="42">
        <f t="shared" si="591"/>
        <v>524.88</v>
      </c>
      <c r="K906" s="42">
        <f t="shared" si="592"/>
        <v>2721.6</v>
      </c>
      <c r="L906" s="42">
        <f t="shared" si="593"/>
        <v>643.66</v>
      </c>
      <c r="M906" s="42">
        <f t="shared" si="594"/>
        <v>3365.2599999999998</v>
      </c>
      <c r="N906" s="102">
        <f t="shared" si="579"/>
        <v>3.3652600067305173E-2</v>
      </c>
    </row>
    <row r="907" spans="1:14" ht="14.25" customHeight="1" x14ac:dyDescent="0.2">
      <c r="A907" s="256" t="s">
        <v>1600</v>
      </c>
      <c r="B907" s="132">
        <v>98279</v>
      </c>
      <c r="C907" s="223" t="s">
        <v>192</v>
      </c>
      <c r="D907" s="199" t="str">
        <f>IF(ISNUMBER(SEARCH("Com",B907)),VLOOKUP(B907,'[10]COMP.BG'!$A:$N,3,FALSE),VLOOKUP(B907,[10]SINAPI!$A:$M,2,FALSE))</f>
        <v>CABO TELEFÔNICO CI-50 50 PARES INSTALADO EM PRUMADA - FORNECIMENTO E INSTALAÇÃO. AF_11/2019</v>
      </c>
      <c r="E907" s="41" t="str">
        <f>IF(ISNUMBER(SEARCH("Com",B907)),VLOOKUP(B907,'[10]COMP.BG'!$A:$N,5,FALSE),VLOOKUP(B907,[10]SINAPI!$A:$M,4,FALSE))</f>
        <v>M</v>
      </c>
      <c r="F907" s="42">
        <v>81</v>
      </c>
      <c r="G907" s="133" t="str">
        <f>IF(ISNUMBER(SEARCH("COM",B907)),VLOOKUP(B907,'[10]COMP.BG'!$A:$M,13,FALSE),VLOOKUP(B907,[10]SINAPI!A:M,7,FALSE))</f>
        <v>31,11</v>
      </c>
      <c r="H907" s="133" t="str">
        <f>IF(ISNUMBER(SEARCH("COM",B907)),VLOOKUP(B907,'[10]COMP.BG'!$A:$N,14,FALSE),VLOOKUP(B907,[10]SINAPI!A:N,6,FALSE))</f>
        <v>2,80</v>
      </c>
      <c r="I907" s="42">
        <f t="shared" si="590"/>
        <v>2519.91</v>
      </c>
      <c r="J907" s="42">
        <f t="shared" si="591"/>
        <v>226.8</v>
      </c>
      <c r="K907" s="42">
        <f t="shared" si="592"/>
        <v>2746.71</v>
      </c>
      <c r="L907" s="42">
        <f t="shared" si="593"/>
        <v>649.6</v>
      </c>
      <c r="M907" s="42">
        <f t="shared" si="594"/>
        <v>3396.31</v>
      </c>
      <c r="N907" s="102">
        <f t="shared" si="579"/>
        <v>3.3963100067926182E-2</v>
      </c>
    </row>
    <row r="908" spans="1:14" ht="25.5" x14ac:dyDescent="0.2">
      <c r="A908" s="256" t="s">
        <v>1601</v>
      </c>
      <c r="B908" s="132">
        <v>98271</v>
      </c>
      <c r="C908" s="223" t="s">
        <v>192</v>
      </c>
      <c r="D908" s="199" t="str">
        <f>IF(ISNUMBER(SEARCH("Com",B908)),VLOOKUP(B908,'[10]COMP.BG'!$A:$N,3,FALSE),VLOOKUP(B908,[10]SINAPI!$A:$M,2,FALSE))</f>
        <v>CABO TELEFÔNICO CI-50 75 PARES INSTALADO EM ENTRADA DE EDIFICAÇÃO - FORNECIMENTO E INSTALAÇÃO. AF_11/2019</v>
      </c>
      <c r="E908" s="41" t="str">
        <f>IF(ISNUMBER(SEARCH("Com",B908)),VLOOKUP(B908,'[10]COMP.BG'!$A:$N,5,FALSE),VLOOKUP(B908,[10]SINAPI!$A:$M,4,FALSE))</f>
        <v>M</v>
      </c>
      <c r="F908" s="42">
        <v>81</v>
      </c>
      <c r="G908" s="133" t="str">
        <f>IF(ISNUMBER(SEARCH("COM",B908)),VLOOKUP(B908,'[10]COMP.BG'!$A:$M,13,FALSE),VLOOKUP(B908,[10]SINAPI!A:M,7,FALSE))</f>
        <v>46,17</v>
      </c>
      <c r="H908" s="133" t="str">
        <f>IF(ISNUMBER(SEARCH("COM",B908)),VLOOKUP(B908,'[10]COMP.BG'!$A:$N,14,FALSE),VLOOKUP(B908,[10]SINAPI!A:N,6,FALSE))</f>
        <v>5,89</v>
      </c>
      <c r="I908" s="42">
        <f t="shared" si="590"/>
        <v>3739.77</v>
      </c>
      <c r="J908" s="42">
        <f t="shared" si="591"/>
        <v>477.09</v>
      </c>
      <c r="K908" s="42">
        <f t="shared" si="592"/>
        <v>4216.8599999999997</v>
      </c>
      <c r="L908" s="42">
        <f t="shared" si="593"/>
        <v>997.29</v>
      </c>
      <c r="M908" s="42">
        <f t="shared" si="594"/>
        <v>5214.1499999999996</v>
      </c>
      <c r="N908" s="102">
        <f t="shared" si="579"/>
        <v>5.2141500104282965E-2</v>
      </c>
    </row>
    <row r="909" spans="1:14" ht="25.5" x14ac:dyDescent="0.2">
      <c r="A909" s="256" t="s">
        <v>1632</v>
      </c>
      <c r="B909" s="132">
        <v>98400</v>
      </c>
      <c r="C909" s="223" t="s">
        <v>192</v>
      </c>
      <c r="D909" s="199" t="str">
        <f>IF(ISNUMBER(SEARCH("Com",B909)),VLOOKUP(B909,'[10]COMP.BG'!$A:$N,3,FALSE),VLOOKUP(B909,[10]SINAPI!$A:$M,2,FALSE))</f>
        <v>CABO TELEFÔNICO CTP-APL-50 10 PARES INSTALADO EM ENTRADA DE EDIFICAÇÃO - FORNECIMENTO E INSTALAÇÃO. AF_11/2019</v>
      </c>
      <c r="E909" s="41" t="str">
        <f>IF(ISNUMBER(SEARCH("Com",B909)),VLOOKUP(B909,'[10]COMP.BG'!$A:$N,5,FALSE),VLOOKUP(B909,[10]SINAPI!$A:$M,4,FALSE))</f>
        <v>M</v>
      </c>
      <c r="F909" s="42">
        <v>81</v>
      </c>
      <c r="G909" s="133" t="str">
        <f>IF(ISNUMBER(SEARCH("COM",B909)),VLOOKUP(B909,'[10]COMP.BG'!$A:$M,13,FALSE),VLOOKUP(B909,[10]SINAPI!A:M,7,FALSE))</f>
        <v>10,55</v>
      </c>
      <c r="H909" s="133" t="str">
        <f>IF(ISNUMBER(SEARCH("COM",B909)),VLOOKUP(B909,'[10]COMP.BG'!$A:$N,14,FALSE),VLOOKUP(B909,[10]SINAPI!A:N,6,FALSE))</f>
        <v>3,90</v>
      </c>
      <c r="I909" s="42">
        <f t="shared" si="590"/>
        <v>854.55</v>
      </c>
      <c r="J909" s="42">
        <f t="shared" si="591"/>
        <v>315.89999999999998</v>
      </c>
      <c r="K909" s="42">
        <f t="shared" si="592"/>
        <v>1170.4499999999998</v>
      </c>
      <c r="L909" s="42">
        <f t="shared" si="593"/>
        <v>276.81</v>
      </c>
      <c r="M909" s="42">
        <f t="shared" si="594"/>
        <v>1447.2599999999998</v>
      </c>
      <c r="N909" s="102">
        <f t="shared" si="579"/>
        <v>1.4472600028945189E-2</v>
      </c>
    </row>
    <row r="910" spans="1:14" ht="25.5" x14ac:dyDescent="0.2">
      <c r="A910" s="256" t="s">
        <v>1633</v>
      </c>
      <c r="B910" s="119">
        <v>98401</v>
      </c>
      <c r="C910" s="98" t="s">
        <v>192</v>
      </c>
      <c r="D910" s="199" t="str">
        <f>IF(ISNUMBER(SEARCH("Com",B910)),VLOOKUP(B910,'[10]COMP.BG'!$A:$N,3,FALSE),VLOOKUP(B910,[10]SINAPI!$A:$M,2,FALSE))</f>
        <v>CABO TELEFÔNICO CTP-APL-50 20 PARES INSTALADO EM ENTRADA DE EDIFICAÇÃO - FORNECIMENTO E INSTALAÇÃO. AF_11/2019</v>
      </c>
      <c r="E910" s="41" t="str">
        <f>IF(ISNUMBER(SEARCH("Com",B910)),VLOOKUP(B910,'[10]COMP.BG'!$A:$N,5,FALSE),VLOOKUP(B910,[10]SINAPI!$A:$M,4,FALSE))</f>
        <v>M</v>
      </c>
      <c r="F910" s="42">
        <v>81</v>
      </c>
      <c r="G910" s="133" t="str">
        <f>IF(ISNUMBER(SEARCH("COM",B910)),VLOOKUP(B910,'[10]COMP.BG'!$A:$M,13,FALSE),VLOOKUP(B910,[10]SINAPI!A:M,7,FALSE))</f>
        <v>17,72</v>
      </c>
      <c r="H910" s="133" t="str">
        <f>IF(ISNUMBER(SEARCH("COM",B910)),VLOOKUP(B910,'[10]COMP.BG'!$A:$N,14,FALSE),VLOOKUP(B910,[10]SINAPI!A:N,6,FALSE))</f>
        <v>4,41</v>
      </c>
      <c r="I910" s="42">
        <f t="shared" si="590"/>
        <v>1435.32</v>
      </c>
      <c r="J910" s="42">
        <f t="shared" si="591"/>
        <v>357.21</v>
      </c>
      <c r="K910" s="42">
        <f t="shared" si="592"/>
        <v>1792.53</v>
      </c>
      <c r="L910" s="42">
        <f t="shared" si="593"/>
        <v>423.93</v>
      </c>
      <c r="M910" s="42">
        <f t="shared" si="594"/>
        <v>2216.46</v>
      </c>
      <c r="N910" s="102">
        <f t="shared" si="579"/>
        <v>2.2164600044329186E-2</v>
      </c>
    </row>
    <row r="911" spans="1:14" ht="25.5" x14ac:dyDescent="0.2">
      <c r="A911" s="256" t="s">
        <v>1682</v>
      </c>
      <c r="B911" s="132">
        <v>98402</v>
      </c>
      <c r="C911" s="223" t="s">
        <v>192</v>
      </c>
      <c r="D911" s="199" t="str">
        <f>IF(ISNUMBER(SEARCH("Com",B911)),VLOOKUP(B911,'[10]COMP.BG'!$A:$N,3,FALSE),VLOOKUP(B911,[10]SINAPI!$A:$M,2,FALSE))</f>
        <v>CABO TELEFÔNICO CTP-APL-50 30 PARES INSTALADO EM ENTRADA DE EDIFICAÇÃO - FORNECIMENTO E INSTALAÇÃO. AF_11/2019</v>
      </c>
      <c r="E911" s="41" t="str">
        <f>IF(ISNUMBER(SEARCH("Com",B911)),VLOOKUP(B911,'[10]COMP.BG'!$A:$N,5,FALSE),VLOOKUP(B911,[10]SINAPI!$A:$M,4,FALSE))</f>
        <v>M</v>
      </c>
      <c r="F911" s="42">
        <v>81</v>
      </c>
      <c r="G911" s="133" t="str">
        <f>IF(ISNUMBER(SEARCH("COM",B911)),VLOOKUP(B911,'[10]COMP.BG'!$A:$M,13,FALSE),VLOOKUP(B911,[10]SINAPI!A:M,7,FALSE))</f>
        <v>20,88</v>
      </c>
      <c r="H911" s="133" t="str">
        <f>IF(ISNUMBER(SEARCH("COM",B911)),VLOOKUP(B911,'[10]COMP.BG'!$A:$N,14,FALSE),VLOOKUP(B911,[10]SINAPI!A:N,6,FALSE))</f>
        <v>4,86</v>
      </c>
      <c r="I911" s="42">
        <f t="shared" si="590"/>
        <v>1691.28</v>
      </c>
      <c r="J911" s="42">
        <f t="shared" si="591"/>
        <v>393.66</v>
      </c>
      <c r="K911" s="42">
        <f t="shared" si="592"/>
        <v>2084.94</v>
      </c>
      <c r="L911" s="42">
        <f t="shared" si="593"/>
        <v>493.09</v>
      </c>
      <c r="M911" s="42">
        <f t="shared" si="594"/>
        <v>2578.0300000000002</v>
      </c>
      <c r="N911" s="102">
        <f t="shared" si="579"/>
        <v>2.5780300051560588E-2</v>
      </c>
    </row>
    <row r="912" spans="1:14" s="40" customFormat="1" x14ac:dyDescent="0.2">
      <c r="A912" s="198" t="s">
        <v>129</v>
      </c>
      <c r="B912" s="197"/>
      <c r="C912" s="222"/>
      <c r="D912" s="209" t="s">
        <v>130</v>
      </c>
      <c r="E912" s="197"/>
      <c r="F912" s="255">
        <v>0</v>
      </c>
      <c r="G912" s="197"/>
      <c r="H912" s="197"/>
      <c r="I912" s="197"/>
      <c r="J912" s="197"/>
      <c r="K912" s="197"/>
      <c r="L912" s="197"/>
      <c r="M912" s="197"/>
      <c r="N912" s="216"/>
    </row>
    <row r="913" spans="1:14" x14ac:dyDescent="0.2">
      <c r="A913" s="219" t="s">
        <v>1521</v>
      </c>
      <c r="B913" s="231" t="s">
        <v>1414</v>
      </c>
      <c r="C913" s="98" t="s">
        <v>197</v>
      </c>
      <c r="D913" s="199" t="str">
        <f>IF(ISNUMBER(SEARCH("Com",B913)),VLOOKUP(B913,'[10]COMP.BG'!$A:$N,3,FALSE),VLOOKUP(B913,[10]SINAPI!$A:$M,2,FALSE))</f>
        <v xml:space="preserve">ADAPTADOR/CONVERSOR DE TOMADA PADRÃO BRASILEIRO 2P+T </v>
      </c>
      <c r="E913" s="41" t="str">
        <f>IF(ISNUMBER(SEARCH("Com",B913)),VLOOKUP(B913,'[10]COMP.BG'!$A:$N,5,FALSE),VLOOKUP(B913,[10]SINAPI!$A:$M,4,FALSE))</f>
        <v>UN</v>
      </c>
      <c r="F913" s="42">
        <v>27</v>
      </c>
      <c r="G913" s="133">
        <f>IF(ISNUMBER(SEARCH("COM",B913)),VLOOKUP(B913,'[10]COMP.BG'!$A:$M,13,FALSE),VLOOKUP(B913,[10]SINAPI!A:M,7,FALSE))</f>
        <v>7.8529999999999998</v>
      </c>
      <c r="H913" s="133">
        <f>IF(ISNUMBER(SEARCH("COM",B913)),VLOOKUP(B913,'[10]COMP.BG'!$A:$N,14,FALSE),VLOOKUP(B913,[10]SINAPI!A:N,6,FALSE))</f>
        <v>2.1255000000000002</v>
      </c>
      <c r="I913" s="42">
        <f t="shared" ref="I913:I936" si="600">ROUND(F913*G913,2)</f>
        <v>212.03</v>
      </c>
      <c r="J913" s="42">
        <f t="shared" ref="J913:J936" si="601">ROUND(F913*H913,2)</f>
        <v>57.39</v>
      </c>
      <c r="K913" s="42">
        <f t="shared" ref="K913:K936" si="602">I913+J913</f>
        <v>269.42</v>
      </c>
      <c r="L913" s="42">
        <f t="shared" ref="L913:L936" si="603">ROUND($L$15*K913,2)</f>
        <v>63.72</v>
      </c>
      <c r="M913" s="42">
        <f t="shared" ref="M913:M936" si="604">K913+L913</f>
        <v>333.14</v>
      </c>
      <c r="N913" s="102">
        <f t="shared" ref="N913:N936" si="605">M913/$M$1018*100</f>
        <v>3.3314000066627979E-3</v>
      </c>
    </row>
    <row r="914" spans="1:14" ht="25.5" x14ac:dyDescent="0.2">
      <c r="A914" s="219" t="s">
        <v>1522</v>
      </c>
      <c r="B914" s="119">
        <v>91979</v>
      </c>
      <c r="C914" s="220" t="s">
        <v>192</v>
      </c>
      <c r="D914" s="199" t="str">
        <f>IF(ISNUMBER(SEARCH("Com",B914)),VLOOKUP(B914,'[10]COMP.BG'!$A:$N,3,FALSE),VLOOKUP(B914,[10]SINAPI!$A:$M,2,FALSE))</f>
        <v>INTERRUPTOR INTERMEDIÁRIO (1 MÓDULO), 10A/250V, INCLUINDO SUPORTE E PLACA - FORNECIMENTO E INSTALAÇÃO. AF_09/2017</v>
      </c>
      <c r="E914" s="41" t="str">
        <f>IF(ISNUMBER(SEARCH("Com",B914)),VLOOKUP(B914,'[10]COMP.BG'!$A:$N,5,FALSE),VLOOKUP(B914,[10]SINAPI!$A:$M,4,FALSE))</f>
        <v>UN</v>
      </c>
      <c r="F914" s="42">
        <v>22</v>
      </c>
      <c r="G914" s="133" t="str">
        <f>IF(ISNUMBER(SEARCH("COM",B914)),VLOOKUP(B914,'[10]COMP.BG'!$A:$M,13,FALSE),VLOOKUP(B914,[10]SINAPI!A:M,7,FALSE))</f>
        <v>30,18</v>
      </c>
      <c r="H914" s="133" t="str">
        <f>IF(ISNUMBER(SEARCH("COM",B914)),VLOOKUP(B914,'[10]COMP.BG'!$A:$N,14,FALSE),VLOOKUP(B914,[10]SINAPI!A:N,6,FALSE))</f>
        <v>19,57</v>
      </c>
      <c r="I914" s="42">
        <f t="shared" si="600"/>
        <v>663.96</v>
      </c>
      <c r="J914" s="42">
        <f t="shared" si="601"/>
        <v>430.54</v>
      </c>
      <c r="K914" s="42">
        <f t="shared" si="602"/>
        <v>1094.5</v>
      </c>
      <c r="L914" s="42">
        <f t="shared" si="603"/>
        <v>258.85000000000002</v>
      </c>
      <c r="M914" s="42">
        <f t="shared" si="604"/>
        <v>1353.35</v>
      </c>
      <c r="N914" s="102">
        <f t="shared" si="605"/>
        <v>1.353350002706699E-2</v>
      </c>
    </row>
    <row r="915" spans="1:14" ht="25.5" x14ac:dyDescent="0.2">
      <c r="A915" s="219" t="s">
        <v>1523</v>
      </c>
      <c r="B915" s="119">
        <v>92029</v>
      </c>
      <c r="C915" s="220" t="s">
        <v>192</v>
      </c>
      <c r="D915" s="199" t="str">
        <f>IF(ISNUMBER(SEARCH("Com",B915)),VLOOKUP(B915,'[10]COMP.BG'!$A:$N,3,FALSE),VLOOKUP(B915,[10]SINAPI!$A:$M,2,FALSE))</f>
        <v>INTERRUPTOR PARALELO (1 MÓDULO) COM 1 TOMADA DE EMBUTIR 2P+T 10 A,  INCLUINDO SUPORTE E PLACA - FORNECIMENTO E INSTALAÇÃO. AF_12/2015</v>
      </c>
      <c r="E915" s="41" t="str">
        <f>IF(ISNUMBER(SEARCH("Com",B915)),VLOOKUP(B915,'[10]COMP.BG'!$A:$N,5,FALSE),VLOOKUP(B915,[10]SINAPI!$A:$M,4,FALSE))</f>
        <v>UN</v>
      </c>
      <c r="F915" s="42">
        <v>22</v>
      </c>
      <c r="G915" s="133" t="str">
        <f>IF(ISNUMBER(SEARCH("COM",B915)),VLOOKUP(B915,'[10]COMP.BG'!$A:$M,13,FALSE),VLOOKUP(B915,[10]SINAPI!A:M,7,FALSE))</f>
        <v>30,46</v>
      </c>
      <c r="H915" s="133" t="str">
        <f>IF(ISNUMBER(SEARCH("COM",B915)),VLOOKUP(B915,'[10]COMP.BG'!$A:$N,14,FALSE),VLOOKUP(B915,[10]SINAPI!A:N,6,FALSE))</f>
        <v>26,59</v>
      </c>
      <c r="I915" s="42">
        <f t="shared" si="600"/>
        <v>670.12</v>
      </c>
      <c r="J915" s="42">
        <f t="shared" si="601"/>
        <v>584.98</v>
      </c>
      <c r="K915" s="42">
        <f t="shared" si="602"/>
        <v>1255.0999999999999</v>
      </c>
      <c r="L915" s="42">
        <f t="shared" si="603"/>
        <v>296.83</v>
      </c>
      <c r="M915" s="42">
        <f t="shared" si="604"/>
        <v>1551.9299999999998</v>
      </c>
      <c r="N915" s="102">
        <f t="shared" si="605"/>
        <v>1.5519300031038588E-2</v>
      </c>
    </row>
    <row r="916" spans="1:14" ht="25.5" x14ac:dyDescent="0.2">
      <c r="A916" s="219" t="s">
        <v>131</v>
      </c>
      <c r="B916" s="119">
        <v>91954</v>
      </c>
      <c r="C916" s="220" t="s">
        <v>192</v>
      </c>
      <c r="D916" s="199" t="str">
        <f>IF(ISNUMBER(SEARCH("Com",B916)),VLOOKUP(B916,'[10]COMP.BG'!$A:$N,3,FALSE),VLOOKUP(B916,[10]SINAPI!$A:$M,2,FALSE))</f>
        <v>INTERRUPTOR PARALELO (1 MÓDULO), 10A/250V, SEM SUPORTE E SEM PLACA - FORNECIMENTO E INSTALAÇÃO. AF_12/2015</v>
      </c>
      <c r="E916" s="41" t="str">
        <f>IF(ISNUMBER(SEARCH("Com",B916)),VLOOKUP(B916,'[10]COMP.BG'!$A:$N,5,FALSE),VLOOKUP(B916,[10]SINAPI!$A:$M,4,FALSE))</f>
        <v>UN</v>
      </c>
      <c r="F916" s="42">
        <v>22</v>
      </c>
      <c r="G916" s="133" t="str">
        <f>IF(ISNUMBER(SEARCH("COM",B916)),VLOOKUP(B916,'[10]COMP.BG'!$A:$M,13,FALSE),VLOOKUP(B916,[10]SINAPI!A:M,7,FALSE))</f>
        <v>13,58</v>
      </c>
      <c r="H916" s="133" t="str">
        <f>IF(ISNUMBER(SEARCH("COM",B916)),VLOOKUP(B916,'[10]COMP.BG'!$A:$N,14,FALSE),VLOOKUP(B916,[10]SINAPI!A:N,6,FALSE))</f>
        <v>13,11</v>
      </c>
      <c r="I916" s="42">
        <f t="shared" si="600"/>
        <v>298.76</v>
      </c>
      <c r="J916" s="42">
        <f t="shared" si="601"/>
        <v>288.42</v>
      </c>
      <c r="K916" s="42">
        <f t="shared" si="602"/>
        <v>587.18000000000006</v>
      </c>
      <c r="L916" s="42">
        <f t="shared" si="603"/>
        <v>138.87</v>
      </c>
      <c r="M916" s="42">
        <f t="shared" si="604"/>
        <v>726.05000000000007</v>
      </c>
      <c r="N916" s="102">
        <f t="shared" si="605"/>
        <v>7.260500014520996E-3</v>
      </c>
    </row>
    <row r="917" spans="1:14" ht="25.5" x14ac:dyDescent="0.2">
      <c r="A917" s="219" t="s">
        <v>132</v>
      </c>
      <c r="B917" s="119">
        <v>92023</v>
      </c>
      <c r="C917" s="220" t="s">
        <v>192</v>
      </c>
      <c r="D917" s="199" t="str">
        <f>IF(ISNUMBER(SEARCH("Com",B917)),VLOOKUP(B917,'[10]COMP.BG'!$A:$N,3,FALSE),VLOOKUP(B917,[10]SINAPI!$A:$M,2,FALSE))</f>
        <v>INTERRUPTOR SIMPLES (1 MÓDULO) COM 1 TOMADA DE EMBUTIR 2P+T 10 A,  INCLUINDO SUPORTE E PLACA - FORNECIMENTO E INSTALAÇÃO. AF_12/2015</v>
      </c>
      <c r="E917" s="41" t="str">
        <f>IF(ISNUMBER(SEARCH("Com",B917)),VLOOKUP(B917,'[10]COMP.BG'!$A:$N,5,FALSE),VLOOKUP(B917,[10]SINAPI!$A:$M,4,FALSE))</f>
        <v>UN</v>
      </c>
      <c r="F917" s="42">
        <v>22</v>
      </c>
      <c r="G917" s="133" t="str">
        <f>IF(ISNUMBER(SEARCH("COM",B917)),VLOOKUP(B917,'[10]COMP.BG'!$A:$M,13,FALSE),VLOOKUP(B917,[10]SINAPI!A:M,7,FALSE))</f>
        <v>27,12</v>
      </c>
      <c r="H917" s="133" t="str">
        <f>IF(ISNUMBER(SEARCH("COM",B917)),VLOOKUP(B917,'[10]COMP.BG'!$A:$N,14,FALSE),VLOOKUP(B917,[10]SINAPI!A:N,6,FALSE))</f>
        <v>23,07</v>
      </c>
      <c r="I917" s="42">
        <f t="shared" si="600"/>
        <v>596.64</v>
      </c>
      <c r="J917" s="42">
        <f t="shared" si="601"/>
        <v>507.54</v>
      </c>
      <c r="K917" s="42">
        <f t="shared" si="602"/>
        <v>1104.18</v>
      </c>
      <c r="L917" s="42">
        <f t="shared" si="603"/>
        <v>261.14</v>
      </c>
      <c r="M917" s="42">
        <f t="shared" si="604"/>
        <v>1365.3200000000002</v>
      </c>
      <c r="N917" s="102">
        <f t="shared" si="605"/>
        <v>1.3653200027306394E-2</v>
      </c>
    </row>
    <row r="918" spans="1:14" ht="25.5" x14ac:dyDescent="0.2">
      <c r="A918" s="219" t="s">
        <v>133</v>
      </c>
      <c r="B918" s="119">
        <v>91953</v>
      </c>
      <c r="C918" s="220" t="s">
        <v>192</v>
      </c>
      <c r="D918" s="199" t="str">
        <f>IF(ISNUMBER(SEARCH("Com",B918)),VLOOKUP(B918,'[10]COMP.BG'!$A:$N,3,FALSE),VLOOKUP(B918,[10]SINAPI!$A:$M,2,FALSE))</f>
        <v>INTERRUPTOR SIMPLES (1 MÓDULO), 10A/250V, INCLUINDO SUPORTE E PLACA - FORNECIMENTO E INSTALAÇÃO. AF_12/2015</v>
      </c>
      <c r="E918" s="41" t="str">
        <f>IF(ISNUMBER(SEARCH("Com",B918)),VLOOKUP(B918,'[10]COMP.BG'!$A:$N,5,FALSE),VLOOKUP(B918,[10]SINAPI!$A:$M,4,FALSE))</f>
        <v>UN</v>
      </c>
      <c r="F918" s="42">
        <v>22</v>
      </c>
      <c r="G918" s="133" t="str">
        <f>IF(ISNUMBER(SEARCH("COM",B918)),VLOOKUP(B918,'[10]COMP.BG'!$A:$M,13,FALSE),VLOOKUP(B918,[10]SINAPI!A:M,7,FALSE))</f>
        <v>15,58</v>
      </c>
      <c r="H918" s="133" t="str">
        <f>IF(ISNUMBER(SEARCH("COM",B918)),VLOOKUP(B918,'[10]COMP.BG'!$A:$N,14,FALSE),VLOOKUP(B918,[10]SINAPI!A:N,6,FALSE))</f>
        <v>12,56</v>
      </c>
      <c r="I918" s="42">
        <f t="shared" si="600"/>
        <v>342.76</v>
      </c>
      <c r="J918" s="42">
        <f t="shared" si="601"/>
        <v>276.32</v>
      </c>
      <c r="K918" s="42">
        <f t="shared" si="602"/>
        <v>619.07999999999993</v>
      </c>
      <c r="L918" s="42">
        <f t="shared" si="603"/>
        <v>146.41</v>
      </c>
      <c r="M918" s="42">
        <f t="shared" si="604"/>
        <v>765.4899999999999</v>
      </c>
      <c r="N918" s="102">
        <f t="shared" si="605"/>
        <v>7.6549000153097943E-3</v>
      </c>
    </row>
    <row r="919" spans="1:14" ht="25.5" x14ac:dyDescent="0.2">
      <c r="A919" s="219" t="s">
        <v>134</v>
      </c>
      <c r="B919" s="119">
        <v>91959</v>
      </c>
      <c r="C919" s="220" t="s">
        <v>192</v>
      </c>
      <c r="D919" s="199" t="str">
        <f>IF(ISNUMBER(SEARCH("Com",B919)),VLOOKUP(B919,'[10]COMP.BG'!$A:$N,3,FALSE),VLOOKUP(B919,[10]SINAPI!$A:$M,2,FALSE))</f>
        <v>INTERRUPTOR SIMPLES (2 MÓDULOS), 10A/250V, INCLUINDO SUPORTE E PLACA - FORNECIMENTO E INSTALAÇÃO. AF_12/2015</v>
      </c>
      <c r="E919" s="41" t="str">
        <f>IF(ISNUMBER(SEARCH("Com",B919)),VLOOKUP(B919,'[10]COMP.BG'!$A:$N,5,FALSE),VLOOKUP(B919,[10]SINAPI!$A:$M,4,FALSE))</f>
        <v>UN</v>
      </c>
      <c r="F919" s="42">
        <v>22</v>
      </c>
      <c r="G919" s="133" t="str">
        <f>IF(ISNUMBER(SEARCH("COM",B919)),VLOOKUP(B919,'[10]COMP.BG'!$A:$M,13,FALSE),VLOOKUP(B919,[10]SINAPI!A:M,7,FALSE))</f>
        <v>24,93</v>
      </c>
      <c r="H919" s="133" t="str">
        <f>IF(ISNUMBER(SEARCH("COM",B919)),VLOOKUP(B919,'[10]COMP.BG'!$A:$N,14,FALSE),VLOOKUP(B919,[10]SINAPI!A:N,6,FALSE))</f>
        <v>19,57</v>
      </c>
      <c r="I919" s="42">
        <f t="shared" si="600"/>
        <v>548.46</v>
      </c>
      <c r="J919" s="42">
        <f t="shared" si="601"/>
        <v>430.54</v>
      </c>
      <c r="K919" s="42">
        <f t="shared" si="602"/>
        <v>979</v>
      </c>
      <c r="L919" s="42">
        <f t="shared" si="603"/>
        <v>231.53</v>
      </c>
      <c r="M919" s="42">
        <f t="shared" si="604"/>
        <v>1210.53</v>
      </c>
      <c r="N919" s="102">
        <f t="shared" si="605"/>
        <v>1.2105300024210593E-2</v>
      </c>
    </row>
    <row r="920" spans="1:14" ht="25.5" x14ac:dyDescent="0.2">
      <c r="A920" s="219" t="s">
        <v>135</v>
      </c>
      <c r="B920" s="119">
        <v>91966</v>
      </c>
      <c r="C920" s="220" t="s">
        <v>192</v>
      </c>
      <c r="D920" s="199" t="str">
        <f>IF(ISNUMBER(SEARCH("Com",B920)),VLOOKUP(B920,'[10]COMP.BG'!$A:$N,3,FALSE),VLOOKUP(B920,[10]SINAPI!$A:$M,2,FALSE))</f>
        <v>INTERRUPTOR SIMPLES (3 MÓDULOS), 10A/250V, SEM SUPORTE E SEM PLACA - FORNECIMENTO E INSTALAÇÃO. AF_12/2015</v>
      </c>
      <c r="E920" s="41" t="str">
        <f>IF(ISNUMBER(SEARCH("Com",B920)),VLOOKUP(B920,'[10]COMP.BG'!$A:$N,5,FALSE),VLOOKUP(B920,[10]SINAPI!$A:$M,4,FALSE))</f>
        <v>UN</v>
      </c>
      <c r="F920" s="42">
        <v>16</v>
      </c>
      <c r="G920" s="133" t="str">
        <f>IF(ISNUMBER(SEARCH("COM",B920)),VLOOKUP(B920,'[10]COMP.BG'!$A:$M,13,FALSE),VLOOKUP(B920,[10]SINAPI!A:M,7,FALSE))</f>
        <v>28,95</v>
      </c>
      <c r="H920" s="133" t="str">
        <f>IF(ISNUMBER(SEARCH("COM",B920)),VLOOKUP(B920,'[10]COMP.BG'!$A:$N,14,FALSE),VLOOKUP(B920,[10]SINAPI!A:N,6,FALSE))</f>
        <v>23,59</v>
      </c>
      <c r="I920" s="42">
        <f t="shared" si="600"/>
        <v>463.2</v>
      </c>
      <c r="J920" s="42">
        <f t="shared" si="601"/>
        <v>377.44</v>
      </c>
      <c r="K920" s="42">
        <f t="shared" si="602"/>
        <v>840.64</v>
      </c>
      <c r="L920" s="42">
        <f t="shared" si="603"/>
        <v>198.81</v>
      </c>
      <c r="M920" s="42">
        <f t="shared" si="604"/>
        <v>1039.45</v>
      </c>
      <c r="N920" s="102">
        <f t="shared" si="605"/>
        <v>1.0394500020788995E-2</v>
      </c>
    </row>
    <row r="921" spans="1:14" x14ac:dyDescent="0.2">
      <c r="A921" s="219" t="s">
        <v>136</v>
      </c>
      <c r="B921" s="231" t="s">
        <v>1664</v>
      </c>
      <c r="C921" s="98" t="s">
        <v>197</v>
      </c>
      <c r="D921" s="199" t="str">
        <f>IF(ISNUMBER(SEARCH("Com",B921)),VLOOKUP(B921,'[10]COMP.BG'!$A:$N,3,FALSE),VLOOKUP(B921,[10]SINAPI!$A:$M,2,FALSE))</f>
        <v>RÉGUA DE TOMADAS 2P+T/10A/250V PARA MESAS</v>
      </c>
      <c r="E921" s="41" t="str">
        <f>IF(ISNUMBER(SEARCH("Com",B921)),VLOOKUP(B921,'[10]COMP.BG'!$A:$N,5,FALSE),VLOOKUP(B921,[10]SINAPI!$A:$M,4,FALSE))</f>
        <v>UN</v>
      </c>
      <c r="F921" s="42">
        <v>16</v>
      </c>
      <c r="G921" s="133">
        <f>IF(ISNUMBER(SEARCH("COM",B921)),VLOOKUP(B921,'[10]COMP.BG'!$A:$M,13,FALSE),VLOOKUP(B921,[10]SINAPI!A:M,7,FALSE))</f>
        <v>60.525999999999996</v>
      </c>
      <c r="H921" s="133">
        <f>IF(ISNUMBER(SEARCH("COM",B921)),VLOOKUP(B921,'[10]COMP.BG'!$A:$N,14,FALSE),VLOOKUP(B921,[10]SINAPI!A:N,6,FALSE))</f>
        <v>4.2510000000000003</v>
      </c>
      <c r="I921" s="42">
        <f t="shared" si="600"/>
        <v>968.42</v>
      </c>
      <c r="J921" s="42">
        <f t="shared" si="601"/>
        <v>68.02</v>
      </c>
      <c r="K921" s="42">
        <f t="shared" si="602"/>
        <v>1036.44</v>
      </c>
      <c r="L921" s="42">
        <f t="shared" si="603"/>
        <v>245.12</v>
      </c>
      <c r="M921" s="42">
        <f t="shared" si="604"/>
        <v>1281.56</v>
      </c>
      <c r="N921" s="102">
        <f t="shared" si="605"/>
        <v>1.2815600025631192E-2</v>
      </c>
    </row>
    <row r="922" spans="1:14" ht="25.5" x14ac:dyDescent="0.2">
      <c r="A922" s="219" t="s">
        <v>581</v>
      </c>
      <c r="B922" s="119">
        <v>91992</v>
      </c>
      <c r="C922" s="220" t="s">
        <v>192</v>
      </c>
      <c r="D922" s="199" t="str">
        <f>IF(ISNUMBER(SEARCH("Com",B922)),VLOOKUP(B922,'[10]COMP.BG'!$A:$N,3,FALSE),VLOOKUP(B922,[10]SINAPI!$A:$M,2,FALSE))</f>
        <v>TOMADA ALTA DE EMBUTIR (1 MÓDULO), 2P+T 10 A, INCLUINDO SUPORTE E PLACA - FORNECIMENTO E INSTALAÇÃO. AF_12/2015</v>
      </c>
      <c r="E922" s="41" t="str">
        <f>IF(ISNUMBER(SEARCH("Com",B922)),VLOOKUP(B922,'[10]COMP.BG'!$A:$N,5,FALSE),VLOOKUP(B922,[10]SINAPI!$A:$M,4,FALSE))</f>
        <v>UN</v>
      </c>
      <c r="F922" s="42">
        <v>16</v>
      </c>
      <c r="G922" s="133" t="str">
        <f>IF(ISNUMBER(SEARCH("COM",B922)),VLOOKUP(B922,'[10]COMP.BG'!$A:$M,13,FALSE),VLOOKUP(B922,[10]SINAPI!A:M,7,FALSE))</f>
        <v>20,64</v>
      </c>
      <c r="H922" s="133" t="str">
        <f>IF(ISNUMBER(SEARCH("COM",B922)),VLOOKUP(B922,'[10]COMP.BG'!$A:$N,14,FALSE),VLOOKUP(B922,[10]SINAPI!A:N,6,FALSE))</f>
        <v>24,11</v>
      </c>
      <c r="I922" s="42">
        <f t="shared" si="600"/>
        <v>330.24</v>
      </c>
      <c r="J922" s="42">
        <f t="shared" si="601"/>
        <v>385.76</v>
      </c>
      <c r="K922" s="42">
        <f t="shared" si="602"/>
        <v>716</v>
      </c>
      <c r="L922" s="42">
        <f t="shared" si="603"/>
        <v>169.33</v>
      </c>
      <c r="M922" s="42">
        <f t="shared" si="604"/>
        <v>885.33</v>
      </c>
      <c r="N922" s="102">
        <f t="shared" si="605"/>
        <v>8.8533000177065946E-3</v>
      </c>
    </row>
    <row r="923" spans="1:14" ht="25.5" x14ac:dyDescent="0.2">
      <c r="A923" s="219" t="s">
        <v>582</v>
      </c>
      <c r="B923" s="119">
        <v>91990</v>
      </c>
      <c r="C923" s="220" t="s">
        <v>192</v>
      </c>
      <c r="D923" s="199" t="str">
        <f>IF(ISNUMBER(SEARCH("Com",B923)),VLOOKUP(B923,'[10]COMP.BG'!$A:$N,3,FALSE),VLOOKUP(B923,[10]SINAPI!$A:$M,2,FALSE))</f>
        <v>TOMADA ALTA DE EMBUTIR (1 MÓDULO), 2P+T 10 A, SEM SUPORTE E SEM PLACA - FORNECIMENTO E INSTALAÇÃO. AF_12/2015</v>
      </c>
      <c r="E923" s="41" t="str">
        <f>IF(ISNUMBER(SEARCH("Com",B923)),VLOOKUP(B923,'[10]COMP.BG'!$A:$N,5,FALSE),VLOOKUP(B923,[10]SINAPI!$A:$M,4,FALSE))</f>
        <v>UN</v>
      </c>
      <c r="F923" s="42">
        <v>16</v>
      </c>
      <c r="G923" s="133" t="str">
        <f>IF(ISNUMBER(SEARCH("COM",B923)),VLOOKUP(B923,'[10]COMP.BG'!$A:$M,13,FALSE),VLOOKUP(B923,[10]SINAPI!A:M,7,FALSE))</f>
        <v>15,31</v>
      </c>
      <c r="H923" s="133" t="str">
        <f>IF(ISNUMBER(SEARCH("COM",B923)),VLOOKUP(B923,'[10]COMP.BG'!$A:$N,14,FALSE),VLOOKUP(B923,[10]SINAPI!A:N,6,FALSE))</f>
        <v>21,12</v>
      </c>
      <c r="I923" s="42">
        <f t="shared" si="600"/>
        <v>244.96</v>
      </c>
      <c r="J923" s="42">
        <f t="shared" si="601"/>
        <v>337.92</v>
      </c>
      <c r="K923" s="42">
        <f t="shared" si="602"/>
        <v>582.88</v>
      </c>
      <c r="L923" s="42">
        <f t="shared" si="603"/>
        <v>137.85</v>
      </c>
      <c r="M923" s="42">
        <f t="shared" si="604"/>
        <v>720.73</v>
      </c>
      <c r="N923" s="102">
        <f t="shared" si="605"/>
        <v>7.2073000144145952E-3</v>
      </c>
    </row>
    <row r="924" spans="1:14" ht="25.5" x14ac:dyDescent="0.2">
      <c r="A924" s="219" t="s">
        <v>583</v>
      </c>
      <c r="B924" s="119">
        <v>91993</v>
      </c>
      <c r="C924" s="220" t="s">
        <v>192</v>
      </c>
      <c r="D924" s="199" t="str">
        <f>IF(ISNUMBER(SEARCH("Com",B924)),VLOOKUP(B924,'[10]COMP.BG'!$A:$N,3,FALSE),VLOOKUP(B924,[10]SINAPI!$A:$M,2,FALSE))</f>
        <v>TOMADA ALTA DE EMBUTIR (1 MÓDULO), 2P+T 20 A, INCLUINDO SUPORTE E PLACA - FORNECIMENTO E INSTALAÇÃO. AF_12/2015</v>
      </c>
      <c r="E924" s="41" t="str">
        <f>IF(ISNUMBER(SEARCH("Com",B924)),VLOOKUP(B924,'[10]COMP.BG'!$A:$N,5,FALSE),VLOOKUP(B924,[10]SINAPI!$A:$M,4,FALSE))</f>
        <v>UN</v>
      </c>
      <c r="F924" s="42">
        <v>16</v>
      </c>
      <c r="G924" s="133" t="str">
        <f>IF(ISNUMBER(SEARCH("COM",B924)),VLOOKUP(B924,'[10]COMP.BG'!$A:$M,13,FALSE),VLOOKUP(B924,[10]SINAPI!A:M,7,FALSE))</f>
        <v>22,81</v>
      </c>
      <c r="H924" s="133" t="str">
        <f>IF(ISNUMBER(SEARCH("COM",B924)),VLOOKUP(B924,'[10]COMP.BG'!$A:$N,14,FALSE),VLOOKUP(B924,[10]SINAPI!A:N,6,FALSE))</f>
        <v>24,11</v>
      </c>
      <c r="I924" s="42">
        <f t="shared" si="600"/>
        <v>364.96</v>
      </c>
      <c r="J924" s="42">
        <f t="shared" si="601"/>
        <v>385.76</v>
      </c>
      <c r="K924" s="42">
        <f t="shared" si="602"/>
        <v>750.72</v>
      </c>
      <c r="L924" s="42">
        <f t="shared" si="603"/>
        <v>177.55</v>
      </c>
      <c r="M924" s="42">
        <f t="shared" si="604"/>
        <v>928.27</v>
      </c>
      <c r="N924" s="102">
        <f t="shared" si="605"/>
        <v>9.2827000185653936E-3</v>
      </c>
    </row>
    <row r="925" spans="1:14" ht="25.5" x14ac:dyDescent="0.2">
      <c r="A925" s="219" t="s">
        <v>584</v>
      </c>
      <c r="B925" s="119">
        <v>91991</v>
      </c>
      <c r="C925" s="220" t="s">
        <v>192</v>
      </c>
      <c r="D925" s="199" t="str">
        <f>IF(ISNUMBER(SEARCH("Com",B925)),VLOOKUP(B925,'[10]COMP.BG'!$A:$N,3,FALSE),VLOOKUP(B925,[10]SINAPI!$A:$M,2,FALSE))</f>
        <v>TOMADA ALTA DE EMBUTIR (1 MÓDULO), 2P+T 20 A, SEM SUPORTE E SEM PLACA - FORNECIMENTO E INSTALAÇÃO. AF_12/2015</v>
      </c>
      <c r="E925" s="41" t="str">
        <f>IF(ISNUMBER(SEARCH("Com",B925)),VLOOKUP(B925,'[10]COMP.BG'!$A:$N,5,FALSE),VLOOKUP(B925,[10]SINAPI!$A:$M,4,FALSE))</f>
        <v>UN</v>
      </c>
      <c r="F925" s="42">
        <v>16</v>
      </c>
      <c r="G925" s="133" t="str">
        <f>IF(ISNUMBER(SEARCH("COM",B925)),VLOOKUP(B925,'[10]COMP.BG'!$A:$M,13,FALSE),VLOOKUP(B925,[10]SINAPI!A:M,7,FALSE))</f>
        <v>17,48</v>
      </c>
      <c r="H925" s="133" t="str">
        <f>IF(ISNUMBER(SEARCH("COM",B925)),VLOOKUP(B925,'[10]COMP.BG'!$A:$N,14,FALSE),VLOOKUP(B925,[10]SINAPI!A:N,6,FALSE))</f>
        <v>21,12</v>
      </c>
      <c r="I925" s="42">
        <f t="shared" si="600"/>
        <v>279.68</v>
      </c>
      <c r="J925" s="42">
        <f t="shared" si="601"/>
        <v>337.92</v>
      </c>
      <c r="K925" s="42">
        <f t="shared" si="602"/>
        <v>617.6</v>
      </c>
      <c r="L925" s="42">
        <f t="shared" si="603"/>
        <v>146.06</v>
      </c>
      <c r="M925" s="42">
        <f t="shared" si="604"/>
        <v>763.66000000000008</v>
      </c>
      <c r="N925" s="102">
        <f t="shared" si="605"/>
        <v>7.6366000152731962E-3</v>
      </c>
    </row>
    <row r="926" spans="1:14" ht="25.5" x14ac:dyDescent="0.2">
      <c r="A926" s="219" t="s">
        <v>585</v>
      </c>
      <c r="B926" s="119">
        <v>92000</v>
      </c>
      <c r="C926" s="220" t="s">
        <v>192</v>
      </c>
      <c r="D926" s="199" t="str">
        <f>IF(ISNUMBER(SEARCH("Com",B926)),VLOOKUP(B926,'[10]COMP.BG'!$A:$N,3,FALSE),VLOOKUP(B926,[10]SINAPI!$A:$M,2,FALSE))</f>
        <v>TOMADA BAIXA DE EMBUTIR (1 MÓDULO), 2P+T 10 A, INCLUINDO SUPORTE E PLACA - FORNECIMENTO E INSTALAÇÃO. AF_12/2015</v>
      </c>
      <c r="E926" s="41" t="str">
        <f>IF(ISNUMBER(SEARCH("Com",B926)),VLOOKUP(B926,'[10]COMP.BG'!$A:$N,5,FALSE),VLOOKUP(B926,[10]SINAPI!$A:$M,4,FALSE))</f>
        <v>UN</v>
      </c>
      <c r="F926" s="42">
        <v>16</v>
      </c>
      <c r="G926" s="133" t="str">
        <f>IF(ISNUMBER(SEARCH("COM",B926)),VLOOKUP(B926,'[10]COMP.BG'!$A:$M,13,FALSE),VLOOKUP(B926,[10]SINAPI!A:M,7,FALSE))</f>
        <v>16,69</v>
      </c>
      <c r="H926" s="133" t="str">
        <f>IF(ISNUMBER(SEARCH("COM",B926)),VLOOKUP(B926,'[10]COMP.BG'!$A:$N,14,FALSE),VLOOKUP(B926,[10]SINAPI!A:N,6,FALSE))</f>
        <v>12,98</v>
      </c>
      <c r="I926" s="42">
        <f t="shared" si="600"/>
        <v>267.04000000000002</v>
      </c>
      <c r="J926" s="42">
        <f t="shared" si="601"/>
        <v>207.68</v>
      </c>
      <c r="K926" s="42">
        <f t="shared" si="602"/>
        <v>474.72</v>
      </c>
      <c r="L926" s="42">
        <f t="shared" si="603"/>
        <v>112.27</v>
      </c>
      <c r="M926" s="42">
        <f t="shared" si="604"/>
        <v>586.99</v>
      </c>
      <c r="N926" s="102">
        <f t="shared" si="605"/>
        <v>5.8699000117397966E-3</v>
      </c>
    </row>
    <row r="927" spans="1:14" ht="25.5" x14ac:dyDescent="0.2">
      <c r="A927" s="219" t="s">
        <v>586</v>
      </c>
      <c r="B927" s="119">
        <v>91998</v>
      </c>
      <c r="C927" s="220" t="s">
        <v>192</v>
      </c>
      <c r="D927" s="199" t="str">
        <f>IF(ISNUMBER(SEARCH("Com",B927)),VLOOKUP(B927,'[10]COMP.BG'!$A:$N,3,FALSE),VLOOKUP(B927,[10]SINAPI!$A:$M,2,FALSE))</f>
        <v>TOMADA BAIXA DE EMBUTIR (1 MÓDULO), 2P+T 10 A, SEM SUPORTE E SEM PLACA - FORNECIMENTO E INSTALAÇÃO. AF_12/2015</v>
      </c>
      <c r="E927" s="41" t="str">
        <f>IF(ISNUMBER(SEARCH("Com",B927)),VLOOKUP(B927,'[10]COMP.BG'!$A:$N,5,FALSE),VLOOKUP(B927,[10]SINAPI!$A:$M,4,FALSE))</f>
        <v>UN</v>
      </c>
      <c r="F927" s="42">
        <v>16</v>
      </c>
      <c r="G927" s="133" t="str">
        <f>IF(ISNUMBER(SEARCH("COM",B927)),VLOOKUP(B927,'[10]COMP.BG'!$A:$M,13,FALSE),VLOOKUP(B927,[10]SINAPI!A:M,7,FALSE))</f>
        <v>11,36</v>
      </c>
      <c r="H927" s="133" t="str">
        <f>IF(ISNUMBER(SEARCH("COM",B927)),VLOOKUP(B927,'[10]COMP.BG'!$A:$N,14,FALSE),VLOOKUP(B927,[10]SINAPI!A:N,6,FALSE))</f>
        <v>9,99</v>
      </c>
      <c r="I927" s="42">
        <f t="shared" si="600"/>
        <v>181.76</v>
      </c>
      <c r="J927" s="42">
        <f t="shared" si="601"/>
        <v>159.84</v>
      </c>
      <c r="K927" s="42">
        <f t="shared" si="602"/>
        <v>341.6</v>
      </c>
      <c r="L927" s="42">
        <f t="shared" si="603"/>
        <v>80.790000000000006</v>
      </c>
      <c r="M927" s="42">
        <f t="shared" si="604"/>
        <v>422.39000000000004</v>
      </c>
      <c r="N927" s="102">
        <f t="shared" si="605"/>
        <v>4.2239000084477981E-3</v>
      </c>
    </row>
    <row r="928" spans="1:14" ht="25.5" x14ac:dyDescent="0.2">
      <c r="A928" s="219" t="s">
        <v>587</v>
      </c>
      <c r="B928" s="119">
        <v>92001</v>
      </c>
      <c r="C928" s="220" t="s">
        <v>192</v>
      </c>
      <c r="D928" s="199" t="str">
        <f>IF(ISNUMBER(SEARCH("Com",B928)),VLOOKUP(B928,'[10]COMP.BG'!$A:$N,3,FALSE),VLOOKUP(B928,[10]SINAPI!$A:$M,2,FALSE))</f>
        <v>TOMADA BAIXA DE EMBUTIR (1 MÓDULO), 2P+T 20 A, INCLUINDO SUPORTE E PLACA - FORNECIMENTO E INSTALAÇÃO. AF_12/2015</v>
      </c>
      <c r="E928" s="41" t="str">
        <f>IF(ISNUMBER(SEARCH("Com",B928)),VLOOKUP(B928,'[10]COMP.BG'!$A:$N,5,FALSE),VLOOKUP(B928,[10]SINAPI!$A:$M,4,FALSE))</f>
        <v>UN</v>
      </c>
      <c r="F928" s="42">
        <v>16</v>
      </c>
      <c r="G928" s="133" t="str">
        <f>IF(ISNUMBER(SEARCH("COM",B928)),VLOOKUP(B928,'[10]COMP.BG'!$A:$M,13,FALSE),VLOOKUP(B928,[10]SINAPI!A:M,7,FALSE))</f>
        <v>18,86</v>
      </c>
      <c r="H928" s="133" t="str">
        <f>IF(ISNUMBER(SEARCH("COM",B928)),VLOOKUP(B928,'[10]COMP.BG'!$A:$N,14,FALSE),VLOOKUP(B928,[10]SINAPI!A:N,6,FALSE))</f>
        <v>12,98</v>
      </c>
      <c r="I928" s="42">
        <f t="shared" si="600"/>
        <v>301.76</v>
      </c>
      <c r="J928" s="42">
        <f t="shared" si="601"/>
        <v>207.68</v>
      </c>
      <c r="K928" s="42">
        <f t="shared" si="602"/>
        <v>509.44</v>
      </c>
      <c r="L928" s="42">
        <f t="shared" si="603"/>
        <v>120.48</v>
      </c>
      <c r="M928" s="42">
        <f t="shared" si="604"/>
        <v>629.91999999999996</v>
      </c>
      <c r="N928" s="102">
        <f t="shared" si="605"/>
        <v>6.2992000125983959E-3</v>
      </c>
    </row>
    <row r="929" spans="1:14" ht="25.5" x14ac:dyDescent="0.2">
      <c r="A929" s="219" t="s">
        <v>588</v>
      </c>
      <c r="B929" s="119">
        <v>91999</v>
      </c>
      <c r="C929" s="220" t="s">
        <v>192</v>
      </c>
      <c r="D929" s="199" t="str">
        <f>IF(ISNUMBER(SEARCH("Com",B929)),VLOOKUP(B929,'[10]COMP.BG'!$A:$N,3,FALSE),VLOOKUP(B929,[10]SINAPI!$A:$M,2,FALSE))</f>
        <v>TOMADA BAIXA DE EMBUTIR (1 MÓDULO), 2P+T 20 A, SEM SUPORTE E SEM PLACA - FORNECIMENTO E INSTALAÇÃO. AF_12/2015</v>
      </c>
      <c r="E929" s="41" t="str">
        <f>IF(ISNUMBER(SEARCH("Com",B929)),VLOOKUP(B929,'[10]COMP.BG'!$A:$N,5,FALSE),VLOOKUP(B929,[10]SINAPI!$A:$M,4,FALSE))</f>
        <v>UN</v>
      </c>
      <c r="F929" s="42">
        <v>16</v>
      </c>
      <c r="G929" s="133" t="str">
        <f>IF(ISNUMBER(SEARCH("COM",B929)),VLOOKUP(B929,'[10]COMP.BG'!$A:$M,13,FALSE),VLOOKUP(B929,[10]SINAPI!A:M,7,FALSE))</f>
        <v>13,53</v>
      </c>
      <c r="H929" s="133" t="str">
        <f>IF(ISNUMBER(SEARCH("COM",B929)),VLOOKUP(B929,'[10]COMP.BG'!$A:$N,14,FALSE),VLOOKUP(B929,[10]SINAPI!A:N,6,FALSE))</f>
        <v>9,99</v>
      </c>
      <c r="I929" s="42">
        <f t="shared" si="600"/>
        <v>216.48</v>
      </c>
      <c r="J929" s="42">
        <f t="shared" si="601"/>
        <v>159.84</v>
      </c>
      <c r="K929" s="42">
        <f t="shared" si="602"/>
        <v>376.32</v>
      </c>
      <c r="L929" s="42">
        <f t="shared" si="603"/>
        <v>89</v>
      </c>
      <c r="M929" s="42">
        <f t="shared" si="604"/>
        <v>465.32</v>
      </c>
      <c r="N929" s="102">
        <f t="shared" si="605"/>
        <v>4.6532000093063974E-3</v>
      </c>
    </row>
    <row r="930" spans="1:14" x14ac:dyDescent="0.2">
      <c r="A930" s="219" t="s">
        <v>589</v>
      </c>
      <c r="B930" s="119">
        <v>98307</v>
      </c>
      <c r="C930" s="220" t="s">
        <v>192</v>
      </c>
      <c r="D930" s="199" t="str">
        <f>IF(ISNUMBER(SEARCH("Com",B930)),VLOOKUP(B930,'[10]COMP.BG'!$A:$N,3,FALSE),VLOOKUP(B930,[10]SINAPI!$A:$M,2,FALSE))</f>
        <v>TOMADA DE REDE RJ45 - FORNECIMENTO E INSTALAÇÃO. AF_11/2019</v>
      </c>
      <c r="E930" s="41" t="str">
        <f>IF(ISNUMBER(SEARCH("Com",B930)),VLOOKUP(B930,'[10]COMP.BG'!$A:$N,5,FALSE),VLOOKUP(B930,[10]SINAPI!$A:$M,4,FALSE))</f>
        <v>UN</v>
      </c>
      <c r="F930" s="42">
        <v>16</v>
      </c>
      <c r="G930" s="133" t="str">
        <f>IF(ISNUMBER(SEARCH("COM",B930)),VLOOKUP(B930,'[10]COMP.BG'!$A:$M,13,FALSE),VLOOKUP(B930,[10]SINAPI!A:M,7,FALSE))</f>
        <v>38,70</v>
      </c>
      <c r="H930" s="133" t="str">
        <f>IF(ISNUMBER(SEARCH("COM",B930)),VLOOKUP(B930,'[10]COMP.BG'!$A:$N,14,FALSE),VLOOKUP(B930,[10]SINAPI!A:N,6,FALSE))</f>
        <v>8,75</v>
      </c>
      <c r="I930" s="42">
        <f t="shared" si="600"/>
        <v>619.20000000000005</v>
      </c>
      <c r="J930" s="42">
        <f t="shared" si="601"/>
        <v>140</v>
      </c>
      <c r="K930" s="42">
        <f t="shared" si="602"/>
        <v>759.2</v>
      </c>
      <c r="L930" s="42">
        <f t="shared" si="603"/>
        <v>179.55</v>
      </c>
      <c r="M930" s="42">
        <f t="shared" si="604"/>
        <v>938.75</v>
      </c>
      <c r="N930" s="102">
        <f t="shared" si="605"/>
        <v>9.3875000187749937E-3</v>
      </c>
    </row>
    <row r="931" spans="1:14" ht="25.5" x14ac:dyDescent="0.2">
      <c r="A931" s="219" t="s">
        <v>1524</v>
      </c>
      <c r="B931" s="119">
        <v>91996</v>
      </c>
      <c r="C931" s="220" t="s">
        <v>192</v>
      </c>
      <c r="D931" s="199" t="str">
        <f>IF(ISNUMBER(SEARCH("Com",B931)),VLOOKUP(B931,'[10]COMP.BG'!$A:$N,3,FALSE),VLOOKUP(B931,[10]SINAPI!$A:$M,2,FALSE))</f>
        <v>TOMADA MÉDIA DE EMBUTIR (1 MÓDULO), 2P+T 10 A, INCLUINDO SUPORTE E PLACA - FORNECIMENTO E INSTALAÇÃO. AF_12/2015</v>
      </c>
      <c r="E931" s="41" t="str">
        <f>IF(ISNUMBER(SEARCH("Com",B931)),VLOOKUP(B931,'[10]COMP.BG'!$A:$N,5,FALSE),VLOOKUP(B931,[10]SINAPI!$A:$M,4,FALSE))</f>
        <v>UN</v>
      </c>
      <c r="F931" s="42">
        <v>16</v>
      </c>
      <c r="G931" s="133" t="str">
        <f>IF(ISNUMBER(SEARCH("COM",B931)),VLOOKUP(B931,'[10]COMP.BG'!$A:$M,13,FALSE),VLOOKUP(B931,[10]SINAPI!A:M,7,FALSE))</f>
        <v>17,78</v>
      </c>
      <c r="H931" s="133" t="str">
        <f>IF(ISNUMBER(SEARCH("COM",B931)),VLOOKUP(B931,'[10]COMP.BG'!$A:$N,14,FALSE),VLOOKUP(B931,[10]SINAPI!A:N,6,FALSE))</f>
        <v>16,11</v>
      </c>
      <c r="I931" s="42">
        <f t="shared" si="600"/>
        <v>284.48</v>
      </c>
      <c r="J931" s="42">
        <f t="shared" si="601"/>
        <v>257.76</v>
      </c>
      <c r="K931" s="42">
        <f t="shared" si="602"/>
        <v>542.24</v>
      </c>
      <c r="L931" s="42">
        <f t="shared" si="603"/>
        <v>128.24</v>
      </c>
      <c r="M931" s="42">
        <f t="shared" si="604"/>
        <v>670.48</v>
      </c>
      <c r="N931" s="102">
        <f t="shared" si="605"/>
        <v>6.7048000134095967E-3</v>
      </c>
    </row>
    <row r="932" spans="1:14" ht="25.5" x14ac:dyDescent="0.2">
      <c r="A932" s="219" t="s">
        <v>1525</v>
      </c>
      <c r="B932" s="119">
        <v>91994</v>
      </c>
      <c r="C932" s="220" t="s">
        <v>192</v>
      </c>
      <c r="D932" s="199" t="str">
        <f>IF(ISNUMBER(SEARCH("Com",B932)),VLOOKUP(B932,'[10]COMP.BG'!$A:$N,3,FALSE),VLOOKUP(B932,[10]SINAPI!$A:$M,2,FALSE))</f>
        <v>TOMADA MÉDIA DE EMBUTIR (1 MÓDULO), 2P+T 10 A, SEM SUPORTE E SEM PLACA - FORNECIMENTO E INSTALAÇÃO. AF_12/2015</v>
      </c>
      <c r="E932" s="41" t="str">
        <f>IF(ISNUMBER(SEARCH("Com",B932)),VLOOKUP(B932,'[10]COMP.BG'!$A:$N,5,FALSE),VLOOKUP(B932,[10]SINAPI!$A:$M,4,FALSE))</f>
        <v>UN</v>
      </c>
      <c r="F932" s="42">
        <v>16</v>
      </c>
      <c r="G932" s="133" t="str">
        <f>IF(ISNUMBER(SEARCH("COM",B932)),VLOOKUP(B932,'[10]COMP.BG'!$A:$M,13,FALSE),VLOOKUP(B932,[10]SINAPI!A:M,7,FALSE))</f>
        <v>12,44</v>
      </c>
      <c r="H932" s="133" t="str">
        <f>IF(ISNUMBER(SEARCH("COM",B932)),VLOOKUP(B932,'[10]COMP.BG'!$A:$N,14,FALSE),VLOOKUP(B932,[10]SINAPI!A:N,6,FALSE))</f>
        <v>13,13</v>
      </c>
      <c r="I932" s="42">
        <f t="shared" si="600"/>
        <v>199.04</v>
      </c>
      <c r="J932" s="42">
        <f t="shared" si="601"/>
        <v>210.08</v>
      </c>
      <c r="K932" s="42">
        <f t="shared" si="602"/>
        <v>409.12</v>
      </c>
      <c r="L932" s="42">
        <f t="shared" si="603"/>
        <v>96.76</v>
      </c>
      <c r="M932" s="42">
        <f t="shared" si="604"/>
        <v>505.88</v>
      </c>
      <c r="N932" s="102">
        <f t="shared" si="605"/>
        <v>5.0588000101175964E-3</v>
      </c>
    </row>
    <row r="933" spans="1:14" ht="25.5" x14ac:dyDescent="0.2">
      <c r="A933" s="219" t="s">
        <v>1526</v>
      </c>
      <c r="B933" s="119">
        <v>91997</v>
      </c>
      <c r="C933" s="220" t="s">
        <v>192</v>
      </c>
      <c r="D933" s="199" t="str">
        <f>IF(ISNUMBER(SEARCH("Com",B933)),VLOOKUP(B933,'[10]COMP.BG'!$A:$N,3,FALSE),VLOOKUP(B933,[10]SINAPI!$A:$M,2,FALSE))</f>
        <v>TOMADA MÉDIA DE EMBUTIR (1 MÓDULO), 2P+T 20 A, INCLUINDO SUPORTE E PLACA - FORNECIMENTO E INSTALAÇÃO. AF_12/2015</v>
      </c>
      <c r="E933" s="41" t="str">
        <f>IF(ISNUMBER(SEARCH("Com",B933)),VLOOKUP(B933,'[10]COMP.BG'!$A:$N,5,FALSE),VLOOKUP(B933,[10]SINAPI!$A:$M,4,FALSE))</f>
        <v>UN</v>
      </c>
      <c r="F933" s="42">
        <v>16</v>
      </c>
      <c r="G933" s="133" t="str">
        <f>IF(ISNUMBER(SEARCH("COM",B933)),VLOOKUP(B933,'[10]COMP.BG'!$A:$M,13,FALSE),VLOOKUP(B933,[10]SINAPI!A:M,7,FALSE))</f>
        <v>19,96</v>
      </c>
      <c r="H933" s="133" t="str">
        <f>IF(ISNUMBER(SEARCH("COM",B933)),VLOOKUP(B933,'[10]COMP.BG'!$A:$N,14,FALSE),VLOOKUP(B933,[10]SINAPI!A:N,6,FALSE))</f>
        <v>16,10</v>
      </c>
      <c r="I933" s="42">
        <f t="shared" si="600"/>
        <v>319.36</v>
      </c>
      <c r="J933" s="42">
        <f t="shared" si="601"/>
        <v>257.60000000000002</v>
      </c>
      <c r="K933" s="42">
        <f t="shared" si="602"/>
        <v>576.96</v>
      </c>
      <c r="L933" s="42">
        <f t="shared" si="603"/>
        <v>136.44999999999999</v>
      </c>
      <c r="M933" s="42">
        <f t="shared" si="604"/>
        <v>713.41000000000008</v>
      </c>
      <c r="N933" s="102">
        <f t="shared" si="605"/>
        <v>7.134100014268196E-3</v>
      </c>
    </row>
    <row r="934" spans="1:14" ht="25.5" x14ac:dyDescent="0.2">
      <c r="A934" s="219" t="s">
        <v>1527</v>
      </c>
      <c r="B934" s="119">
        <v>91995</v>
      </c>
      <c r="C934" s="220" t="s">
        <v>192</v>
      </c>
      <c r="D934" s="199" t="str">
        <f>IF(ISNUMBER(SEARCH("Com",B934)),VLOOKUP(B934,'[10]COMP.BG'!$A:$N,3,FALSE),VLOOKUP(B934,[10]SINAPI!$A:$M,2,FALSE))</f>
        <v>TOMADA MÉDIA DE EMBUTIR (1 MÓDULO), 2P+T 20 A, SEM SUPORTE E SEM PLACA - FORNECIMENTO E INSTALAÇÃO. AF_12/2015</v>
      </c>
      <c r="E934" s="41" t="str">
        <f>IF(ISNUMBER(SEARCH("Com",B934)),VLOOKUP(B934,'[10]COMP.BG'!$A:$N,5,FALSE),VLOOKUP(B934,[10]SINAPI!$A:$M,4,FALSE))</f>
        <v>UN</v>
      </c>
      <c r="F934" s="42">
        <v>16</v>
      </c>
      <c r="G934" s="133" t="str">
        <f>IF(ISNUMBER(SEARCH("COM",B934)),VLOOKUP(B934,'[10]COMP.BG'!$A:$M,13,FALSE),VLOOKUP(B934,[10]SINAPI!A:M,7,FALSE))</f>
        <v>14,63</v>
      </c>
      <c r="H934" s="133" t="str">
        <f>IF(ISNUMBER(SEARCH("COM",B934)),VLOOKUP(B934,'[10]COMP.BG'!$A:$N,14,FALSE),VLOOKUP(B934,[10]SINAPI!A:N,6,FALSE))</f>
        <v>13,11</v>
      </c>
      <c r="I934" s="42">
        <f t="shared" si="600"/>
        <v>234.08</v>
      </c>
      <c r="J934" s="42">
        <f t="shared" si="601"/>
        <v>209.76</v>
      </c>
      <c r="K934" s="42">
        <f t="shared" si="602"/>
        <v>443.84000000000003</v>
      </c>
      <c r="L934" s="42">
        <f t="shared" si="603"/>
        <v>104.97</v>
      </c>
      <c r="M934" s="42">
        <f t="shared" si="604"/>
        <v>548.81000000000006</v>
      </c>
      <c r="N934" s="102">
        <f t="shared" si="605"/>
        <v>5.4881000109761966E-3</v>
      </c>
    </row>
    <row r="935" spans="1:14" x14ac:dyDescent="0.2">
      <c r="A935" s="219" t="s">
        <v>1528</v>
      </c>
      <c r="B935" s="119">
        <v>98308</v>
      </c>
      <c r="C935" s="220" t="s">
        <v>192</v>
      </c>
      <c r="D935" s="199" t="str">
        <f>IF(ISNUMBER(SEARCH("Com",B935)),VLOOKUP(B935,'[10]COMP.BG'!$A:$N,3,FALSE),VLOOKUP(B935,[10]SINAPI!$A:$M,2,FALSE))</f>
        <v>TOMADA PARA TELEFONE RJ11 - FORNECIMENTO E INSTALAÇÃO. AF_11/2019</v>
      </c>
      <c r="E935" s="41" t="str">
        <f>IF(ISNUMBER(SEARCH("Com",B935)),VLOOKUP(B935,'[10]COMP.BG'!$A:$N,5,FALSE),VLOOKUP(B935,[10]SINAPI!$A:$M,4,FALSE))</f>
        <v>UN</v>
      </c>
      <c r="F935" s="42">
        <v>16</v>
      </c>
      <c r="G935" s="133" t="str">
        <f>IF(ISNUMBER(SEARCH("COM",B935)),VLOOKUP(B935,'[10]COMP.BG'!$A:$M,13,FALSE),VLOOKUP(B935,[10]SINAPI!A:M,7,FALSE))</f>
        <v>23,28</v>
      </c>
      <c r="H935" s="133" t="str">
        <f>IF(ISNUMBER(SEARCH("COM",B935)),VLOOKUP(B935,'[10]COMP.BG'!$A:$N,14,FALSE),VLOOKUP(B935,[10]SINAPI!A:N,6,FALSE))</f>
        <v>8,76</v>
      </c>
      <c r="I935" s="42">
        <f t="shared" si="600"/>
        <v>372.48</v>
      </c>
      <c r="J935" s="42">
        <f t="shared" si="601"/>
        <v>140.16</v>
      </c>
      <c r="K935" s="42">
        <f t="shared" si="602"/>
        <v>512.64</v>
      </c>
      <c r="L935" s="42">
        <f t="shared" si="603"/>
        <v>121.24</v>
      </c>
      <c r="M935" s="42">
        <f t="shared" si="604"/>
        <v>633.88</v>
      </c>
      <c r="N935" s="102">
        <f t="shared" si="605"/>
        <v>6.3388000126775963E-3</v>
      </c>
    </row>
    <row r="936" spans="1:14" x14ac:dyDescent="0.2">
      <c r="A936" s="219" t="s">
        <v>1529</v>
      </c>
      <c r="B936" s="231" t="s">
        <v>1413</v>
      </c>
      <c r="C936" s="220" t="s">
        <v>197</v>
      </c>
      <c r="D936" s="199" t="str">
        <f>IF(ISNUMBER(SEARCH("Com",B936)),VLOOKUP(B936,'[10]COMP.BG'!$A:$N,3,FALSE),VLOOKUP(B936,[10]SINAPI!$A:$M,2,FALSE))</f>
        <v>TOMADA RJ 45  CAT. 6E PADRÃO AMP OU FURUKAWA C/ ESPELHO</v>
      </c>
      <c r="E936" s="41" t="str">
        <f>IF(ISNUMBER(SEARCH("Com",B936)),VLOOKUP(B936,'[10]COMP.BG'!$A:$N,5,FALSE),VLOOKUP(B936,[10]SINAPI!$A:$M,4,FALSE))</f>
        <v>UN</v>
      </c>
      <c r="F936" s="42">
        <v>16</v>
      </c>
      <c r="G936" s="133">
        <f>IF(ISNUMBER(SEARCH("COM",B936)),VLOOKUP(B936,'[10]COMP.BG'!$A:$M,13,FALSE),VLOOKUP(B936,[10]SINAPI!A:M,7,FALSE))</f>
        <v>41.6372</v>
      </c>
      <c r="H936" s="133">
        <f>IF(ISNUMBER(SEARCH("COM",B936)),VLOOKUP(B936,'[10]COMP.BG'!$A:$N,14,FALSE),VLOOKUP(B936,[10]SINAPI!A:N,6,FALSE))</f>
        <v>30.607199999999999</v>
      </c>
      <c r="I936" s="42">
        <f t="shared" si="600"/>
        <v>666.2</v>
      </c>
      <c r="J936" s="42">
        <f t="shared" si="601"/>
        <v>489.72</v>
      </c>
      <c r="K936" s="42">
        <f t="shared" si="602"/>
        <v>1155.92</v>
      </c>
      <c r="L936" s="42">
        <f t="shared" si="603"/>
        <v>273.38</v>
      </c>
      <c r="M936" s="42">
        <f t="shared" si="604"/>
        <v>1429.3000000000002</v>
      </c>
      <c r="N936" s="102">
        <f t="shared" si="605"/>
        <v>1.4293000028585991E-2</v>
      </c>
    </row>
    <row r="937" spans="1:14" s="40" customFormat="1" x14ac:dyDescent="0.2">
      <c r="A937" s="198" t="s">
        <v>137</v>
      </c>
      <c r="B937" s="197"/>
      <c r="C937" s="222"/>
      <c r="D937" s="209" t="s">
        <v>1144</v>
      </c>
      <c r="E937" s="197"/>
      <c r="F937" s="255">
        <v>0</v>
      </c>
      <c r="G937" s="197"/>
      <c r="H937" s="197"/>
      <c r="I937" s="197"/>
      <c r="J937" s="197"/>
      <c r="K937" s="197"/>
      <c r="L937" s="197"/>
      <c r="M937" s="197"/>
      <c r="N937" s="216"/>
    </row>
    <row r="938" spans="1:14" x14ac:dyDescent="0.2">
      <c r="A938" s="228" t="s">
        <v>138</v>
      </c>
      <c r="B938" s="119">
        <v>97610</v>
      </c>
      <c r="C938" s="220" t="s">
        <v>192</v>
      </c>
      <c r="D938" s="199" t="str">
        <f>IF(ISNUMBER(SEARCH("Com",B938)),VLOOKUP(B938,'[10]COMP.BG'!$A:$N,3,FALSE),VLOOKUP(B938,[10]SINAPI!$A:$M,2,FALSE))</f>
        <v>LÂMPADA COMPACTA DE LED 10 W, BASE E27 - FORNECIMENTO E INSTALAÇÃO. AF_02/2020</v>
      </c>
      <c r="E938" s="41" t="str">
        <f>IF(ISNUMBER(SEARCH("Com",B938)),VLOOKUP(B938,'[10]COMP.BG'!$A:$N,5,FALSE),VLOOKUP(B938,[10]SINAPI!$A:$M,4,FALSE))</f>
        <v>UN</v>
      </c>
      <c r="F938" s="42">
        <v>8</v>
      </c>
      <c r="G938" s="133" t="str">
        <f>IF(ISNUMBER(SEARCH("COM",B938)),VLOOKUP(B938,'[10]COMP.BG'!$A:$M,13,FALSE),VLOOKUP(B938,[10]SINAPI!A:M,7,FALSE))</f>
        <v>15,50</v>
      </c>
      <c r="H938" s="133" t="str">
        <f>IF(ISNUMBER(SEARCH("COM",B938)),VLOOKUP(B938,'[10]COMP.BG'!$A:$N,14,FALSE),VLOOKUP(B938,[10]SINAPI!A:N,6,FALSE))</f>
        <v>5,26</v>
      </c>
      <c r="I938" s="42">
        <f t="shared" ref="I938:I957" si="606">ROUND(F938*G938,2)</f>
        <v>124</v>
      </c>
      <c r="J938" s="42">
        <f t="shared" ref="J938:J957" si="607">ROUND(F938*H938,2)</f>
        <v>42.08</v>
      </c>
      <c r="K938" s="42">
        <f t="shared" ref="K938:K957" si="608">I938+J938</f>
        <v>166.07999999999998</v>
      </c>
      <c r="L938" s="42">
        <f t="shared" ref="L938:L957" si="609">ROUND($L$15*K938,2)</f>
        <v>39.28</v>
      </c>
      <c r="M938" s="42">
        <f t="shared" ref="M938:M957" si="610">K938+L938</f>
        <v>205.35999999999999</v>
      </c>
      <c r="N938" s="102">
        <f t="shared" ref="N938:N957" si="611">M938/$M$1018*100</f>
        <v>2.0536000041071986E-3</v>
      </c>
    </row>
    <row r="939" spans="1:14" x14ac:dyDescent="0.2">
      <c r="A939" s="228" t="s">
        <v>139</v>
      </c>
      <c r="B939" s="119">
        <v>97611</v>
      </c>
      <c r="C939" s="220" t="s">
        <v>192</v>
      </c>
      <c r="D939" s="271" t="str">
        <f>IF(ISNUMBER(SEARCH("Com",B939)),VLOOKUP(B939,'[10]COMP.BG'!$A:$N,3,FALSE),VLOOKUP(B939,[10]SINAPI!$A:$M,2,FALSE))</f>
        <v>LÂMPADA COMPACTA FLUORESCENTE DE 15 W, BASE E27 - FORNECIMENTO E INSTALAÇÃO. AF_02/2020</v>
      </c>
      <c r="E939" s="41" t="str">
        <f>IF(ISNUMBER(SEARCH("Com",B939)),VLOOKUP(B939,'[10]COMP.BG'!$A:$N,5,FALSE),VLOOKUP(B939,[10]SINAPI!$A:$M,4,FALSE))</f>
        <v>UN</v>
      </c>
      <c r="F939" s="42">
        <v>8</v>
      </c>
      <c r="G939" s="133" t="str">
        <f>IF(ISNUMBER(SEARCH("COM",B939)),VLOOKUP(B939,'[10]COMP.BG'!$A:$M,13,FALSE),VLOOKUP(B939,[10]SINAPI!A:M,7,FALSE))</f>
        <v>21,74</v>
      </c>
      <c r="H939" s="133" t="str">
        <f>IF(ISNUMBER(SEARCH("COM",B939)),VLOOKUP(B939,'[10]COMP.BG'!$A:$N,14,FALSE),VLOOKUP(B939,[10]SINAPI!A:N,6,FALSE))</f>
        <v>5,25</v>
      </c>
      <c r="I939" s="42">
        <f t="shared" si="606"/>
        <v>173.92</v>
      </c>
      <c r="J939" s="42">
        <f t="shared" si="607"/>
        <v>42</v>
      </c>
      <c r="K939" s="42">
        <f t="shared" si="608"/>
        <v>215.92</v>
      </c>
      <c r="L939" s="42">
        <f t="shared" si="609"/>
        <v>51.07</v>
      </c>
      <c r="M939" s="42">
        <f t="shared" si="610"/>
        <v>266.99</v>
      </c>
      <c r="N939" s="102">
        <f t="shared" si="611"/>
        <v>2.6699000053397983E-3</v>
      </c>
    </row>
    <row r="940" spans="1:14" x14ac:dyDescent="0.2">
      <c r="A940" s="228" t="s">
        <v>140</v>
      </c>
      <c r="B940" s="119">
        <v>97612</v>
      </c>
      <c r="C940" s="220" t="s">
        <v>192</v>
      </c>
      <c r="D940" s="271" t="str">
        <f>IF(ISNUMBER(SEARCH("Com",B940)),VLOOKUP(B940,'[10]COMP.BG'!$A:$N,3,FALSE),VLOOKUP(B940,[10]SINAPI!$A:$M,2,FALSE))</f>
        <v>LÂMPADA COMPACTA FLUORESCENTE DE 20 W, BASE E27 - FORNECIMENTO E INSTALAÇÃO. AF_02/2020</v>
      </c>
      <c r="E940" s="41" t="str">
        <f>IF(ISNUMBER(SEARCH("Com",B940)),VLOOKUP(B940,'[10]COMP.BG'!$A:$N,5,FALSE),VLOOKUP(B940,[10]SINAPI!$A:$M,4,FALSE))</f>
        <v>UN</v>
      </c>
      <c r="F940" s="42">
        <v>8</v>
      </c>
      <c r="G940" s="133" t="str">
        <f>IF(ISNUMBER(SEARCH("COM",B940)),VLOOKUP(B940,'[10]COMP.BG'!$A:$M,13,FALSE),VLOOKUP(B940,[10]SINAPI!A:M,7,FALSE))</f>
        <v>23,87</v>
      </c>
      <c r="H940" s="133" t="str">
        <f>IF(ISNUMBER(SEARCH("COM",B940)),VLOOKUP(B940,'[10]COMP.BG'!$A:$N,14,FALSE),VLOOKUP(B940,[10]SINAPI!A:N,6,FALSE))</f>
        <v>5,25</v>
      </c>
      <c r="I940" s="42">
        <f t="shared" si="606"/>
        <v>190.96</v>
      </c>
      <c r="J940" s="42">
        <f t="shared" si="607"/>
        <v>42</v>
      </c>
      <c r="K940" s="42">
        <f t="shared" si="608"/>
        <v>232.96</v>
      </c>
      <c r="L940" s="42">
        <f t="shared" si="609"/>
        <v>55.1</v>
      </c>
      <c r="M940" s="42">
        <f t="shared" si="610"/>
        <v>288.06</v>
      </c>
      <c r="N940" s="102">
        <f t="shared" si="611"/>
        <v>2.8806000057611985E-3</v>
      </c>
    </row>
    <row r="941" spans="1:14" x14ac:dyDescent="0.2">
      <c r="A941" s="228" t="s">
        <v>141</v>
      </c>
      <c r="B941" s="119">
        <v>100903</v>
      </c>
      <c r="C941" s="220" t="s">
        <v>192</v>
      </c>
      <c r="D941" s="199" t="str">
        <f>IF(ISNUMBER(SEARCH("Com",B941)),VLOOKUP(B941,'[10]COMP.BG'!$A:$N,3,FALSE),VLOOKUP(B941,[10]SINAPI!$A:$M,2,FALSE))</f>
        <v>LÂMPADA TUBULAR LED DE 18/20 W, BASE G13 - FORNECIMENTO E INSTALAÇÃO. AF_02/2020_P</v>
      </c>
      <c r="E941" s="41" t="str">
        <f>IF(ISNUMBER(SEARCH("Com",B941)),VLOOKUP(B941,'[10]COMP.BG'!$A:$N,5,FALSE),VLOOKUP(B941,[10]SINAPI!$A:$M,4,FALSE))</f>
        <v>UN</v>
      </c>
      <c r="F941" s="42">
        <v>8</v>
      </c>
      <c r="G941" s="133" t="str">
        <f>IF(ISNUMBER(SEARCH("COM",B941)),VLOOKUP(B941,'[10]COMP.BG'!$A:$M,13,FALSE),VLOOKUP(B941,[10]SINAPI!A:M,7,FALSE))</f>
        <v>29,38</v>
      </c>
      <c r="H941" s="133" t="str">
        <f>IF(ISNUMBER(SEARCH("COM",B941)),VLOOKUP(B941,'[10]COMP.BG'!$A:$N,14,FALSE),VLOOKUP(B941,[10]SINAPI!A:N,6,FALSE))</f>
        <v>7,87</v>
      </c>
      <c r="I941" s="42">
        <f t="shared" si="606"/>
        <v>235.04</v>
      </c>
      <c r="J941" s="42">
        <f t="shared" si="607"/>
        <v>62.96</v>
      </c>
      <c r="K941" s="42">
        <f t="shared" si="608"/>
        <v>298</v>
      </c>
      <c r="L941" s="42">
        <f t="shared" si="609"/>
        <v>70.48</v>
      </c>
      <c r="M941" s="42">
        <f t="shared" si="610"/>
        <v>368.48</v>
      </c>
      <c r="N941" s="102">
        <f t="shared" si="611"/>
        <v>3.6848000073695978E-3</v>
      </c>
    </row>
    <row r="942" spans="1:14" x14ac:dyDescent="0.2">
      <c r="A942" s="228" t="s">
        <v>142</v>
      </c>
      <c r="B942" s="119">
        <v>100902</v>
      </c>
      <c r="C942" s="220" t="s">
        <v>192</v>
      </c>
      <c r="D942" s="199" t="str">
        <f>IF(ISNUMBER(SEARCH("Com",B942)),VLOOKUP(B942,'[10]COMP.BG'!$A:$N,3,FALSE),VLOOKUP(B942,[10]SINAPI!$A:$M,2,FALSE))</f>
        <v>LÂMPADA TUBULAR LED DE 9/10 W, BASE G13 - FORNECIMENTO E INSTALAÇÃO. AF_02/2020_P</v>
      </c>
      <c r="E942" s="41" t="str">
        <f>IF(ISNUMBER(SEARCH("Com",B942)),VLOOKUP(B942,'[10]COMP.BG'!$A:$N,5,FALSE),VLOOKUP(B942,[10]SINAPI!$A:$M,4,FALSE))</f>
        <v>UN</v>
      </c>
      <c r="F942" s="42">
        <v>8</v>
      </c>
      <c r="G942" s="133" t="str">
        <f>IF(ISNUMBER(SEARCH("COM",B942)),VLOOKUP(B942,'[10]COMP.BG'!$A:$M,13,FALSE),VLOOKUP(B942,[10]SINAPI!A:M,7,FALSE))</f>
        <v>24,22</v>
      </c>
      <c r="H942" s="133" t="str">
        <f>IF(ISNUMBER(SEARCH("COM",B942)),VLOOKUP(B942,'[10]COMP.BG'!$A:$N,14,FALSE),VLOOKUP(B942,[10]SINAPI!A:N,6,FALSE))</f>
        <v>7,87</v>
      </c>
      <c r="I942" s="42">
        <f t="shared" si="606"/>
        <v>193.76</v>
      </c>
      <c r="J942" s="42">
        <f t="shared" si="607"/>
        <v>62.96</v>
      </c>
      <c r="K942" s="42">
        <f t="shared" si="608"/>
        <v>256.71999999999997</v>
      </c>
      <c r="L942" s="42">
        <f t="shared" si="609"/>
        <v>60.71</v>
      </c>
      <c r="M942" s="42">
        <f t="shared" si="610"/>
        <v>317.42999999999995</v>
      </c>
      <c r="N942" s="102">
        <f t="shared" si="611"/>
        <v>3.1743000063485976E-3</v>
      </c>
    </row>
    <row r="943" spans="1:14" ht="25.5" x14ac:dyDescent="0.2">
      <c r="A943" s="228" t="s">
        <v>143</v>
      </c>
      <c r="B943" s="119">
        <v>97605</v>
      </c>
      <c r="C943" s="220" t="s">
        <v>192</v>
      </c>
      <c r="D943" s="199" t="str">
        <f>IF(ISNUMBER(SEARCH("Com",B943)),VLOOKUP(B943,'[10]COMP.BG'!$A:$N,3,FALSE),VLOOKUP(B943,[10]SINAPI!$A:$M,2,FALSE))</f>
        <v>LUMINÁRIA ARANDELA TIPO MEIA LUA, DE SOBREPOR, COM 1 LÂMPADA LED DE 6 W, SEM REATOR - FORNECIMENTO E INSTALAÇÃO. AF_02/2020</v>
      </c>
      <c r="E943" s="41" t="str">
        <f>IF(ISNUMBER(SEARCH("Com",B943)),VLOOKUP(B943,'[10]COMP.BG'!$A:$N,5,FALSE),VLOOKUP(B943,[10]SINAPI!$A:$M,4,FALSE))</f>
        <v>UN</v>
      </c>
      <c r="F943" s="42">
        <v>5</v>
      </c>
      <c r="G943" s="133" t="str">
        <f>IF(ISNUMBER(SEARCH("COM",B943)),VLOOKUP(B943,'[10]COMP.BG'!$A:$M,13,FALSE),VLOOKUP(B943,[10]SINAPI!A:M,7,FALSE))</f>
        <v>112,47</v>
      </c>
      <c r="H943" s="133" t="str">
        <f>IF(ISNUMBER(SEARCH("COM",B943)),VLOOKUP(B943,'[10]COMP.BG'!$A:$N,14,FALSE),VLOOKUP(B943,[10]SINAPI!A:N,6,FALSE))</f>
        <v>15,03</v>
      </c>
      <c r="I943" s="42">
        <f t="shared" si="606"/>
        <v>562.35</v>
      </c>
      <c r="J943" s="42">
        <f t="shared" si="607"/>
        <v>75.150000000000006</v>
      </c>
      <c r="K943" s="42">
        <f t="shared" si="608"/>
        <v>637.5</v>
      </c>
      <c r="L943" s="42">
        <f t="shared" si="609"/>
        <v>150.77000000000001</v>
      </c>
      <c r="M943" s="42">
        <f t="shared" si="610"/>
        <v>788.27</v>
      </c>
      <c r="N943" s="102">
        <f t="shared" si="611"/>
        <v>7.8827000157653954E-3</v>
      </c>
    </row>
    <row r="944" spans="1:14" ht="25.5" x14ac:dyDescent="0.2">
      <c r="A944" s="228" t="s">
        <v>144</v>
      </c>
      <c r="B944" s="119">
        <v>97607</v>
      </c>
      <c r="C944" s="220" t="s">
        <v>192</v>
      </c>
      <c r="D944" s="199" t="str">
        <f>IF(ISNUMBER(SEARCH("Com",B944)),VLOOKUP(B944,'[10]COMP.BG'!$A:$N,3,FALSE),VLOOKUP(B944,[10]SINAPI!$A:$M,2,FALSE))</f>
        <v>LUMINÁRIA ARANDELA TIPO TARTARUGA, DE SOBREPOR, COM 1 LÂMPADA LED DE 6 W, SEM REATOR - FORNECIMENTO E INSTALAÇÃO. AF_02/2020</v>
      </c>
      <c r="E944" s="41" t="str">
        <f>IF(ISNUMBER(SEARCH("Com",B944)),VLOOKUP(B944,'[10]COMP.BG'!$A:$N,5,FALSE),VLOOKUP(B944,[10]SINAPI!$A:$M,4,FALSE))</f>
        <v>UN</v>
      </c>
      <c r="F944" s="42">
        <v>5</v>
      </c>
      <c r="G944" s="133" t="str">
        <f>IF(ISNUMBER(SEARCH("COM",B944)),VLOOKUP(B944,'[10]COMP.BG'!$A:$M,13,FALSE),VLOOKUP(B944,[10]SINAPI!A:M,7,FALSE))</f>
        <v>137,03</v>
      </c>
      <c r="H944" s="133" t="str">
        <f>IF(ISNUMBER(SEARCH("COM",B944)),VLOOKUP(B944,'[10]COMP.BG'!$A:$N,14,FALSE),VLOOKUP(B944,[10]SINAPI!A:N,6,FALSE))</f>
        <v>17,52</v>
      </c>
      <c r="I944" s="42">
        <f t="shared" si="606"/>
        <v>685.15</v>
      </c>
      <c r="J944" s="42">
        <f t="shared" si="607"/>
        <v>87.6</v>
      </c>
      <c r="K944" s="42">
        <f t="shared" si="608"/>
        <v>772.75</v>
      </c>
      <c r="L944" s="42">
        <f t="shared" si="609"/>
        <v>182.76</v>
      </c>
      <c r="M944" s="42">
        <f t="shared" si="610"/>
        <v>955.51</v>
      </c>
      <c r="N944" s="102">
        <f t="shared" si="611"/>
        <v>9.5551000191101947E-3</v>
      </c>
    </row>
    <row r="945" spans="1:14" ht="25.5" x14ac:dyDescent="0.2">
      <c r="A945" s="228" t="s">
        <v>145</v>
      </c>
      <c r="B945" s="119">
        <v>97599</v>
      </c>
      <c r="C945" s="220" t="s">
        <v>192</v>
      </c>
      <c r="D945" s="199" t="str">
        <f>IF(ISNUMBER(SEARCH("Com",B945)),VLOOKUP(B945,'[10]COMP.BG'!$A:$N,3,FALSE),VLOOKUP(B945,[10]SINAPI!$A:$M,2,FALSE))</f>
        <v>LUMINÁRIA DE EMERGÊNCIA, COM 30 LÂMPADAS LED DE 2 W, SEM REATOR - FORNECIMENTO E INSTALAÇÃO. AF_02/2020</v>
      </c>
      <c r="E945" s="41" t="str">
        <f>IF(ISNUMBER(SEARCH("Com",B945)),VLOOKUP(B945,'[10]COMP.BG'!$A:$N,5,FALSE),VLOOKUP(B945,[10]SINAPI!$A:$M,4,FALSE))</f>
        <v>UN</v>
      </c>
      <c r="F945" s="42">
        <v>5</v>
      </c>
      <c r="G945" s="133" t="str">
        <f>IF(ISNUMBER(SEARCH("COM",B945)),VLOOKUP(B945,'[10]COMP.BG'!$A:$M,13,FALSE),VLOOKUP(B945,[10]SINAPI!A:M,7,FALSE))</f>
        <v>24,31</v>
      </c>
      <c r="H945" s="133" t="str">
        <f>IF(ISNUMBER(SEARCH("COM",B945)),VLOOKUP(B945,'[10]COMP.BG'!$A:$N,14,FALSE),VLOOKUP(B945,[10]SINAPI!A:N,6,FALSE))</f>
        <v>5,69</v>
      </c>
      <c r="I945" s="42">
        <f t="shared" si="606"/>
        <v>121.55</v>
      </c>
      <c r="J945" s="42">
        <f t="shared" si="607"/>
        <v>28.45</v>
      </c>
      <c r="K945" s="42">
        <f t="shared" si="608"/>
        <v>150</v>
      </c>
      <c r="L945" s="42">
        <f t="shared" si="609"/>
        <v>35.479999999999997</v>
      </c>
      <c r="M945" s="42">
        <f t="shared" si="610"/>
        <v>185.48</v>
      </c>
      <c r="N945" s="102">
        <f t="shared" si="611"/>
        <v>1.8548000037095986E-3</v>
      </c>
    </row>
    <row r="946" spans="1:14" ht="25.5" x14ac:dyDescent="0.2">
      <c r="A946" s="251" t="s">
        <v>146</v>
      </c>
      <c r="B946" s="119" t="s">
        <v>1634</v>
      </c>
      <c r="C946" s="98" t="s">
        <v>197</v>
      </c>
      <c r="D946" s="199" t="str">
        <f>IF(ISNUMBER(SEARCH("Com",B946)),VLOOKUP(B946,'[10]COMP.BG'!$A:$N,3,FALSE),VLOOKUP(B946,[10]SINAPI!$A:$M,2,FALSE))</f>
        <v>LUMINÁRIA TIPO CALHA, DE EMBUTIR, COM 2 LÂMPADAS TUBULAR LED DE 9/10 W - FORNECIMENTO E INSTALAÇÃO.</v>
      </c>
      <c r="E946" s="41" t="str">
        <f>IF(ISNUMBER(SEARCH("Com",B946)),VLOOKUP(B946,'[10]COMP.BG'!$A:$N,5,FALSE),VLOOKUP(B946,[10]SINAPI!$A:$M,4,FALSE))</f>
        <v>UN</v>
      </c>
      <c r="F946" s="42">
        <v>5</v>
      </c>
      <c r="G946" s="133">
        <f>IF(ISNUMBER(SEARCH("COM",B946)),VLOOKUP(B946,'[10]COMP.BG'!$A:$M,13,FALSE),VLOOKUP(B946,[10]SINAPI!A:M,7,FALSE))</f>
        <v>162.63649999999998</v>
      </c>
      <c r="H946" s="133">
        <f>IF(ISNUMBER(SEARCH("COM",B946)),VLOOKUP(B946,'[10]COMP.BG'!$A:$N,14,FALSE),VLOOKUP(B946,[10]SINAPI!A:N,6,FALSE))</f>
        <v>28.149000000000001</v>
      </c>
      <c r="I946" s="42">
        <f t="shared" si="606"/>
        <v>813.18</v>
      </c>
      <c r="J946" s="42">
        <f t="shared" si="607"/>
        <v>140.75</v>
      </c>
      <c r="K946" s="42">
        <f t="shared" si="608"/>
        <v>953.93</v>
      </c>
      <c r="L946" s="42">
        <f t="shared" si="609"/>
        <v>225.6</v>
      </c>
      <c r="M946" s="42">
        <f t="shared" si="610"/>
        <v>1179.53</v>
      </c>
      <c r="N946" s="102">
        <f t="shared" si="611"/>
        <v>1.1795300023590593E-2</v>
      </c>
    </row>
    <row r="947" spans="1:14" ht="25.5" x14ac:dyDescent="0.2">
      <c r="A947" s="251" t="s">
        <v>147</v>
      </c>
      <c r="B947" s="119" t="s">
        <v>1635</v>
      </c>
      <c r="C947" s="98" t="s">
        <v>197</v>
      </c>
      <c r="D947" s="199" t="str">
        <f>IF(ISNUMBER(SEARCH("Com",B947)),VLOOKUP(B947,'[10]COMP.BG'!$A:$N,3,FALSE),VLOOKUP(B947,[10]SINAPI!$A:$M,2,FALSE))</f>
        <v>LUMINÁRIA TIPO CALHA, DE EMBUTIR, COM 2 LÂMPADAS TUBULAR LED DE 18/20 W - FORNECIMENTO E INSTALAÇÃO.</v>
      </c>
      <c r="E947" s="41" t="str">
        <f>IF(ISNUMBER(SEARCH("Com",B947)),VLOOKUP(B947,'[10]COMP.BG'!$A:$N,5,FALSE),VLOOKUP(B947,[10]SINAPI!$A:$M,4,FALSE))</f>
        <v>UN</v>
      </c>
      <c r="F947" s="42">
        <v>8</v>
      </c>
      <c r="G947" s="133">
        <f>IF(ISNUMBER(SEARCH("COM",B947)),VLOOKUP(B947,'[10]COMP.BG'!$A:$M,13,FALSE),VLOOKUP(B947,[10]SINAPI!A:M,7,FALSE))</f>
        <v>307.49099999999999</v>
      </c>
      <c r="H947" s="133">
        <f>IF(ISNUMBER(SEARCH("COM",B947)),VLOOKUP(B947,'[10]COMP.BG'!$A:$N,14,FALSE),VLOOKUP(B947,[10]SINAPI!A:N,6,FALSE))</f>
        <v>31.481000000000002</v>
      </c>
      <c r="I947" s="42">
        <f t="shared" si="606"/>
        <v>2459.9299999999998</v>
      </c>
      <c r="J947" s="42">
        <f t="shared" si="607"/>
        <v>251.85</v>
      </c>
      <c r="K947" s="42">
        <f t="shared" si="608"/>
        <v>2711.7799999999997</v>
      </c>
      <c r="L947" s="42">
        <f t="shared" si="609"/>
        <v>641.34</v>
      </c>
      <c r="M947" s="42">
        <f t="shared" si="610"/>
        <v>3353.12</v>
      </c>
      <c r="N947" s="102">
        <f t="shared" si="611"/>
        <v>3.3531200067062381E-2</v>
      </c>
    </row>
    <row r="948" spans="1:14" x14ac:dyDescent="0.2">
      <c r="A948" s="251" t="s">
        <v>148</v>
      </c>
      <c r="B948" s="119" t="s">
        <v>1146</v>
      </c>
      <c r="C948" s="98" t="s">
        <v>197</v>
      </c>
      <c r="D948" s="271" t="str">
        <f>IF(ISNUMBER(SEARCH("Com",B948)),VLOOKUP(B948,'[10]COMP.BG'!$A:$N,3,FALSE),VLOOKUP(B948,[10]SINAPI!$A:$M,2,FALSE))</f>
        <v>LUMINÁRIA LED DE EMBUTIR - QUADRADA 60X60CM, INCLUSO DRIVER - FORNECIMENTO E INSTALAÇÃO</v>
      </c>
      <c r="E948" s="41" t="str">
        <f>IF(ISNUMBER(SEARCH("Com",B948)),VLOOKUP(B948,'[10]COMP.BG'!$A:$N,5,FALSE),VLOOKUP(B948,[10]SINAPI!$A:$M,4,FALSE))</f>
        <v>UN</v>
      </c>
      <c r="F948" s="42">
        <v>8</v>
      </c>
      <c r="G948" s="133">
        <f>IF(ISNUMBER(SEARCH("COM",B948)),VLOOKUP(B948,'[10]COMP.BG'!$A:$M,13,FALSE),VLOOKUP(B948,[10]SINAPI!A:M,7,FALSE))</f>
        <v>202.47968899999998</v>
      </c>
      <c r="H948" s="133">
        <f>IF(ISNUMBER(SEARCH("COM",B948)),VLOOKUP(B948,'[10]COMP.BG'!$A:$N,14,FALSE),VLOOKUP(B948,[10]SINAPI!A:N,6,FALSE))</f>
        <v>21.996913999999997</v>
      </c>
      <c r="I948" s="42">
        <f t="shared" si="606"/>
        <v>1619.84</v>
      </c>
      <c r="J948" s="42">
        <f t="shared" si="607"/>
        <v>175.98</v>
      </c>
      <c r="K948" s="42">
        <f t="shared" si="608"/>
        <v>1795.82</v>
      </c>
      <c r="L948" s="42">
        <f t="shared" si="609"/>
        <v>424.71</v>
      </c>
      <c r="M948" s="42">
        <f t="shared" si="610"/>
        <v>2220.5299999999997</v>
      </c>
      <c r="N948" s="102">
        <f t="shared" si="611"/>
        <v>2.2205300044410584E-2</v>
      </c>
    </row>
    <row r="949" spans="1:14" x14ac:dyDescent="0.2">
      <c r="A949" s="228" t="s">
        <v>590</v>
      </c>
      <c r="B949" s="119" t="s">
        <v>1147</v>
      </c>
      <c r="C949" s="98" t="s">
        <v>197</v>
      </c>
      <c r="D949" s="271" t="str">
        <f>IF(ISNUMBER(SEARCH("Com",B949)),VLOOKUP(B949,'[10]COMP.BG'!$A:$N,3,FALSE),VLOOKUP(B949,[10]SINAPI!$A:$M,2,FALSE))</f>
        <v>LUMINÁRIA LED DE SOBREPOR - QUADRADA 60X60CM, INCLUSO DRIVER - FORNECIMENTO E INSTALAÇÃO</v>
      </c>
      <c r="E949" s="41" t="str">
        <f>IF(ISNUMBER(SEARCH("Com",B949)),VLOOKUP(B949,'[10]COMP.BG'!$A:$N,5,FALSE),VLOOKUP(B949,[10]SINAPI!$A:$M,4,FALSE))</f>
        <v>UN</v>
      </c>
      <c r="F949" s="42">
        <v>8</v>
      </c>
      <c r="G949" s="133">
        <f>IF(ISNUMBER(SEARCH("COM",B949)),VLOOKUP(B949,'[10]COMP.BG'!$A:$M,13,FALSE),VLOOKUP(B949,[10]SINAPI!A:M,7,FALSE))</f>
        <v>207.37968899999998</v>
      </c>
      <c r="H949" s="133">
        <f>IF(ISNUMBER(SEARCH("COM",B949)),VLOOKUP(B949,'[10]COMP.BG'!$A:$N,14,FALSE),VLOOKUP(B949,[10]SINAPI!A:N,6,FALSE))</f>
        <v>21.996913999999997</v>
      </c>
      <c r="I949" s="42">
        <f t="shared" si="606"/>
        <v>1659.04</v>
      </c>
      <c r="J949" s="42">
        <f t="shared" si="607"/>
        <v>175.98</v>
      </c>
      <c r="K949" s="42">
        <f t="shared" si="608"/>
        <v>1835.02</v>
      </c>
      <c r="L949" s="42">
        <f t="shared" si="609"/>
        <v>433.98</v>
      </c>
      <c r="M949" s="42">
        <f t="shared" si="610"/>
        <v>2269</v>
      </c>
      <c r="N949" s="102">
        <f t="shared" si="611"/>
        <v>2.2690000045379986E-2</v>
      </c>
    </row>
    <row r="950" spans="1:14" x14ac:dyDescent="0.2">
      <c r="A950" s="228" t="s">
        <v>591</v>
      </c>
      <c r="B950" s="119" t="s">
        <v>1148</v>
      </c>
      <c r="C950" s="98" t="s">
        <v>197</v>
      </c>
      <c r="D950" s="271" t="str">
        <f>IF(ISNUMBER(SEARCH("Com",B950)),VLOOKUP(B950,'[10]COMP.BG'!$A:$N,3,FALSE),VLOOKUP(B950,[10]SINAPI!$A:$M,2,FALSE))</f>
        <v>LUMINÁRIA LED DE EMBUTIR - RETANGULAR 120x30CM, INCLUSO DRIVER - FORNECIMENTO E INSTALAÇÃO</v>
      </c>
      <c r="E950" s="41" t="str">
        <f>IF(ISNUMBER(SEARCH("Com",B950)),VLOOKUP(B950,'[10]COMP.BG'!$A:$N,5,FALSE),VLOOKUP(B950,[10]SINAPI!$A:$M,4,FALSE))</f>
        <v>UN</v>
      </c>
      <c r="F950" s="42">
        <v>8</v>
      </c>
      <c r="G950" s="133">
        <f>IF(ISNUMBER(SEARCH("COM",B950)),VLOOKUP(B950,'[10]COMP.BG'!$A:$M,13,FALSE),VLOOKUP(B950,[10]SINAPI!A:M,7,FALSE))</f>
        <v>304.11150000000004</v>
      </c>
      <c r="H950" s="133">
        <f>IF(ISNUMBER(SEARCH("COM",B950)),VLOOKUP(B950,'[10]COMP.BG'!$A:$N,14,FALSE),VLOOKUP(B950,[10]SINAPI!A:N,6,FALSE))</f>
        <v>23.611499999999999</v>
      </c>
      <c r="I950" s="42">
        <f t="shared" si="606"/>
        <v>2432.89</v>
      </c>
      <c r="J950" s="42">
        <f t="shared" si="607"/>
        <v>188.89</v>
      </c>
      <c r="K950" s="42">
        <f t="shared" si="608"/>
        <v>2621.7799999999997</v>
      </c>
      <c r="L950" s="42">
        <f t="shared" si="609"/>
        <v>620.04999999999995</v>
      </c>
      <c r="M950" s="42">
        <f t="shared" si="610"/>
        <v>3241.83</v>
      </c>
      <c r="N950" s="102">
        <f t="shared" si="611"/>
        <v>3.2418300064836585E-2</v>
      </c>
    </row>
    <row r="951" spans="1:14" x14ac:dyDescent="0.2">
      <c r="A951" s="228" t="s">
        <v>592</v>
      </c>
      <c r="B951" s="119" t="s">
        <v>1149</v>
      </c>
      <c r="C951" s="98" t="s">
        <v>197</v>
      </c>
      <c r="D951" s="271" t="str">
        <f>IF(ISNUMBER(SEARCH("Com",B951)),VLOOKUP(B951,'[10]COMP.BG'!$A:$N,3,FALSE),VLOOKUP(B951,[10]SINAPI!$A:$M,2,FALSE))</f>
        <v>LUMINÁRIA LED DE SOBREPOR - RETANGULAR 120x30CM, INCLUSO DRIVER - FORNECIMENTO E INSTALAÇÃO</v>
      </c>
      <c r="E951" s="41" t="str">
        <f>IF(ISNUMBER(SEARCH("Com",B951)),VLOOKUP(B951,'[10]COMP.BG'!$A:$N,5,FALSE),VLOOKUP(B951,[10]SINAPI!$A:$M,4,FALSE))</f>
        <v>UN</v>
      </c>
      <c r="F951" s="42">
        <v>8</v>
      </c>
      <c r="G951" s="133">
        <f>IF(ISNUMBER(SEARCH("COM",B951)),VLOOKUP(B951,'[10]COMP.BG'!$A:$M,13,FALSE),VLOOKUP(B951,[10]SINAPI!A:M,7,FALSE))</f>
        <v>301.6515</v>
      </c>
      <c r="H951" s="133">
        <f>IF(ISNUMBER(SEARCH("COM",B951)),VLOOKUP(B951,'[10]COMP.BG'!$A:$N,14,FALSE),VLOOKUP(B951,[10]SINAPI!A:N,6,FALSE))</f>
        <v>23.611499999999999</v>
      </c>
      <c r="I951" s="42">
        <f t="shared" si="606"/>
        <v>2413.21</v>
      </c>
      <c r="J951" s="42">
        <f t="shared" si="607"/>
        <v>188.89</v>
      </c>
      <c r="K951" s="42">
        <f t="shared" si="608"/>
        <v>2602.1</v>
      </c>
      <c r="L951" s="42">
        <f t="shared" si="609"/>
        <v>615.4</v>
      </c>
      <c r="M951" s="42">
        <f t="shared" si="610"/>
        <v>3217.5</v>
      </c>
      <c r="N951" s="102">
        <f t="shared" si="611"/>
        <v>3.2175000064349979E-2</v>
      </c>
    </row>
    <row r="952" spans="1:14" x14ac:dyDescent="0.2">
      <c r="A952" s="228" t="s">
        <v>593</v>
      </c>
      <c r="B952" s="119" t="s">
        <v>1150</v>
      </c>
      <c r="C952" s="98" t="s">
        <v>197</v>
      </c>
      <c r="D952" s="271" t="str">
        <f>IF(ISNUMBER(SEARCH("Com",B952)),VLOOKUP(B952,'[10]COMP.BG'!$A:$N,3,FALSE),VLOOKUP(B952,[10]SINAPI!$A:$M,2,FALSE))</f>
        <v>LUMINÁRIA LED DE EMBUTIR - RETANGULAR 60x30CM, INCLUSO DRIVER - FORNECIMENTO E INSTALAÇÃO</v>
      </c>
      <c r="E952" s="41" t="str">
        <f>IF(ISNUMBER(SEARCH("Com",B952)),VLOOKUP(B952,'[10]COMP.BG'!$A:$N,5,FALSE),VLOOKUP(B952,[10]SINAPI!$A:$M,4,FALSE))</f>
        <v>UN</v>
      </c>
      <c r="F952" s="42">
        <v>3</v>
      </c>
      <c r="G952" s="133">
        <f>IF(ISNUMBER(SEARCH("COM",B952)),VLOOKUP(B952,'[10]COMP.BG'!$A:$M,13,FALSE),VLOOKUP(B952,[10]SINAPI!A:M,7,FALSE))</f>
        <v>140.56550000000001</v>
      </c>
      <c r="H952" s="133">
        <f>IF(ISNUMBER(SEARCH("COM",B952)),VLOOKUP(B952,'[10]COMP.BG'!$A:$N,14,FALSE),VLOOKUP(B952,[10]SINAPI!A:N,6,FALSE))</f>
        <v>19.072999999999997</v>
      </c>
      <c r="I952" s="42">
        <f t="shared" si="606"/>
        <v>421.7</v>
      </c>
      <c r="J952" s="42">
        <f t="shared" si="607"/>
        <v>57.22</v>
      </c>
      <c r="K952" s="42">
        <f t="shared" si="608"/>
        <v>478.91999999999996</v>
      </c>
      <c r="L952" s="42">
        <f t="shared" si="609"/>
        <v>113.26</v>
      </c>
      <c r="M952" s="42">
        <f t="shared" si="610"/>
        <v>592.17999999999995</v>
      </c>
      <c r="N952" s="102">
        <f t="shared" si="611"/>
        <v>5.9218000118435952E-3</v>
      </c>
    </row>
    <row r="953" spans="1:14" x14ac:dyDescent="0.2">
      <c r="A953" s="228" t="s">
        <v>594</v>
      </c>
      <c r="B953" s="119" t="s">
        <v>1151</v>
      </c>
      <c r="C953" s="98" t="s">
        <v>197</v>
      </c>
      <c r="D953" s="271" t="str">
        <f>IF(ISNUMBER(SEARCH("Com",B953)),VLOOKUP(B953,'[10]COMP.BG'!$A:$N,3,FALSE),VLOOKUP(B953,[10]SINAPI!$A:$M,2,FALSE))</f>
        <v>LUMINÁRIA LED DE SOBREPOR - RETANGULAR 60x30CM, INCLUSO DRIVER - FORNECIMENTO E INSTALAÇÃO</v>
      </c>
      <c r="E953" s="41" t="str">
        <f>IF(ISNUMBER(SEARCH("Com",B953)),VLOOKUP(B953,'[10]COMP.BG'!$A:$N,5,FALSE),VLOOKUP(B953,[10]SINAPI!$A:$M,4,FALSE))</f>
        <v>UN</v>
      </c>
      <c r="F953" s="42">
        <v>3</v>
      </c>
      <c r="G953" s="133">
        <f>IF(ISNUMBER(SEARCH("COM",B953)),VLOOKUP(B953,'[10]COMP.BG'!$A:$M,13,FALSE),VLOOKUP(B953,[10]SINAPI!A:M,7,FALSE))</f>
        <v>153.16550000000001</v>
      </c>
      <c r="H953" s="133">
        <f>IF(ISNUMBER(SEARCH("COM",B953)),VLOOKUP(B953,'[10]COMP.BG'!$A:$N,14,FALSE),VLOOKUP(B953,[10]SINAPI!A:N,6,FALSE))</f>
        <v>19.072999999999997</v>
      </c>
      <c r="I953" s="42">
        <f t="shared" si="606"/>
        <v>459.5</v>
      </c>
      <c r="J953" s="42">
        <f t="shared" si="607"/>
        <v>57.22</v>
      </c>
      <c r="K953" s="42">
        <f t="shared" si="608"/>
        <v>516.72</v>
      </c>
      <c r="L953" s="42">
        <f t="shared" si="609"/>
        <v>122.2</v>
      </c>
      <c r="M953" s="42">
        <f t="shared" si="610"/>
        <v>638.92000000000007</v>
      </c>
      <c r="N953" s="102">
        <f t="shared" si="611"/>
        <v>6.3892000127783967E-3</v>
      </c>
    </row>
    <row r="954" spans="1:14" x14ac:dyDescent="0.2">
      <c r="A954" s="228" t="s">
        <v>595</v>
      </c>
      <c r="B954" s="119" t="s">
        <v>1145</v>
      </c>
      <c r="C954" s="98" t="s">
        <v>197</v>
      </c>
      <c r="D954" s="271" t="str">
        <f>IF(ISNUMBER(SEARCH("Com",B954)),VLOOKUP(B954,'[10]COMP.BG'!$A:$N,3,FALSE),VLOOKUP(B954,[10]SINAPI!$A:$M,2,FALSE))</f>
        <v>LUMINÁRIA LED DE SOBREPOR HERMÉTICA - 60X15CM, INCLUSO DRIVER - FORNECIMENTO E INSTALAÇÃO</v>
      </c>
      <c r="E954" s="41" t="str">
        <f>IF(ISNUMBER(SEARCH("Com",B954)),VLOOKUP(B954,'[10]COMP.BG'!$A:$N,5,FALSE),VLOOKUP(B954,[10]SINAPI!$A:$M,4,FALSE))</f>
        <v>UN</v>
      </c>
      <c r="F954" s="42">
        <v>3</v>
      </c>
      <c r="G954" s="133">
        <f>IF(ISNUMBER(SEARCH("COM",B954)),VLOOKUP(B954,'[10]COMP.BG'!$A:$M,13,FALSE),VLOOKUP(B954,[10]SINAPI!A:M,7,FALSE))</f>
        <v>232.21660000000003</v>
      </c>
      <c r="H954" s="133">
        <f>IF(ISNUMBER(SEARCH("COM",B954)),VLOOKUP(B954,'[10]COMP.BG'!$A:$N,14,FALSE),VLOOKUP(B954,[10]SINAPI!A:N,6,FALSE))</f>
        <v>18.234100000000002</v>
      </c>
      <c r="I954" s="42">
        <f t="shared" si="606"/>
        <v>696.65</v>
      </c>
      <c r="J954" s="42">
        <f t="shared" si="607"/>
        <v>54.7</v>
      </c>
      <c r="K954" s="42">
        <f t="shared" si="608"/>
        <v>751.35</v>
      </c>
      <c r="L954" s="42">
        <f t="shared" si="609"/>
        <v>177.69</v>
      </c>
      <c r="M954" s="42">
        <f t="shared" si="610"/>
        <v>929.04</v>
      </c>
      <c r="N954" s="102">
        <f t="shared" si="611"/>
        <v>9.2904000185807939E-3</v>
      </c>
    </row>
    <row r="955" spans="1:14" ht="25.5" x14ac:dyDescent="0.2">
      <c r="A955" s="228" t="s">
        <v>596</v>
      </c>
      <c r="B955" s="119">
        <v>103782</v>
      </c>
      <c r="C955" s="220" t="s">
        <v>192</v>
      </c>
      <c r="D955" s="199" t="str">
        <f>IF(ISNUMBER(SEARCH("Com",B955)),VLOOKUP(B955,'[10]COMP.BG'!$A:$N,3,FALSE),VLOOKUP(B955,[10]SINAPI!$A:$M,2,FALSE))</f>
        <v>LUMINÁRIA TIPO PLAFON CIRCULAR, DE SOBREPOR, COM LED DE 12/13 W - FORNECIMENTO E INSTALAÇÃO. AF_03/2022</v>
      </c>
      <c r="E955" s="41" t="str">
        <f>IF(ISNUMBER(SEARCH("Com",B955)),VLOOKUP(B955,'[10]COMP.BG'!$A:$N,5,FALSE),VLOOKUP(B955,[10]SINAPI!$A:$M,4,FALSE))</f>
        <v>UN</v>
      </c>
      <c r="F955" s="42">
        <v>8</v>
      </c>
      <c r="G955" s="133" t="str">
        <f>IF(ISNUMBER(SEARCH("COM",B955)),VLOOKUP(B955,'[10]COMP.BG'!$A:$M,13,FALSE),VLOOKUP(B955,[10]SINAPI!A:M,7,FALSE))</f>
        <v>26,09</v>
      </c>
      <c r="H955" s="133" t="str">
        <f>IF(ISNUMBER(SEARCH("COM",B955)),VLOOKUP(B955,'[10]COMP.BG'!$A:$N,14,FALSE),VLOOKUP(B955,[10]SINAPI!A:N,6,FALSE))</f>
        <v>15,73</v>
      </c>
      <c r="I955" s="42">
        <f t="shared" si="606"/>
        <v>208.72</v>
      </c>
      <c r="J955" s="42">
        <f t="shared" si="607"/>
        <v>125.84</v>
      </c>
      <c r="K955" s="42">
        <f t="shared" si="608"/>
        <v>334.56</v>
      </c>
      <c r="L955" s="42">
        <f t="shared" si="609"/>
        <v>79.12</v>
      </c>
      <c r="M955" s="42">
        <f t="shared" si="610"/>
        <v>413.68</v>
      </c>
      <c r="N955" s="102">
        <f t="shared" si="611"/>
        <v>4.1368000082735975E-3</v>
      </c>
    </row>
    <row r="956" spans="1:14" x14ac:dyDescent="0.2">
      <c r="A956" s="228" t="s">
        <v>597</v>
      </c>
      <c r="B956" s="231" t="s">
        <v>1480</v>
      </c>
      <c r="C956" s="98" t="s">
        <v>197</v>
      </c>
      <c r="D956" s="199" t="str">
        <f>IF(ISNUMBER(SEARCH("Com",B956)),VLOOKUP(B956,'[10]COMP.BG'!$A:$N,3,FALSE),VLOOKUP(B956,[10]SINAPI!$A:$M,2,FALSE))</f>
        <v>PROJETOR LED DE SOBREPOR, IP66 - FORNECIMENTO E INSTALAÇÃO</v>
      </c>
      <c r="E956" s="41" t="str">
        <f>IF(ISNUMBER(SEARCH("Com",B956)),VLOOKUP(B956,'[10]COMP.BG'!$A:$N,5,FALSE),VLOOKUP(B956,[10]SINAPI!$A:$M,4,FALSE))</f>
        <v>UN</v>
      </c>
      <c r="F956" s="42">
        <v>3</v>
      </c>
      <c r="G956" s="133">
        <f>IF(ISNUMBER(SEARCH("COM",B956)),VLOOKUP(B956,'[10]COMP.BG'!$A:$M,13,FALSE),VLOOKUP(B956,[10]SINAPI!A:M,7,FALSE))</f>
        <v>164.637</v>
      </c>
      <c r="H956" s="133">
        <f>IF(ISNUMBER(SEARCH("COM",B956)),VLOOKUP(B956,'[10]COMP.BG'!$A:$N,14,FALSE),VLOOKUP(B956,[10]SINAPI!A:N,6,FALSE))</f>
        <v>40.384499999999996</v>
      </c>
      <c r="I956" s="42">
        <f t="shared" ref="I956" si="612">ROUND(F956*G956,2)</f>
        <v>493.91</v>
      </c>
      <c r="J956" s="42">
        <f t="shared" ref="J956" si="613">ROUND(F956*H956,2)</f>
        <v>121.15</v>
      </c>
      <c r="K956" s="42">
        <f t="shared" ref="K956" si="614">I956+J956</f>
        <v>615.06000000000006</v>
      </c>
      <c r="L956" s="42">
        <f t="shared" ref="L956" si="615">ROUND($L$15*K956,2)</f>
        <v>145.46</v>
      </c>
      <c r="M956" s="42">
        <f t="shared" ref="M956" si="616">K956+L956</f>
        <v>760.5200000000001</v>
      </c>
      <c r="N956" s="102">
        <f t="shared" si="611"/>
        <v>7.6052000152103966E-3</v>
      </c>
    </row>
    <row r="957" spans="1:14" x14ac:dyDescent="0.2">
      <c r="A957" s="251" t="s">
        <v>598</v>
      </c>
      <c r="B957" s="119" t="s">
        <v>1636</v>
      </c>
      <c r="C957" s="98" t="s">
        <v>197</v>
      </c>
      <c r="D957" s="199" t="str">
        <f>IF(ISNUMBER(SEARCH("Com",B957)),VLOOKUP(B957,'[10]COMP.BG'!$A:$N,3,FALSE),VLOOKUP(B957,[10]SINAPI!$A:$M,2,FALSE))</f>
        <v>REFLETOR LED DE 50 W - FORNECIMENTO E INSTALAÇÃO</v>
      </c>
      <c r="E957" s="41" t="str">
        <f>IF(ISNUMBER(SEARCH("Com",B957)),VLOOKUP(B957,'[10]COMP.BG'!$A:$N,5,FALSE),VLOOKUP(B957,[10]SINAPI!$A:$M,4,FALSE))</f>
        <v>UN</v>
      </c>
      <c r="F957" s="42">
        <v>8</v>
      </c>
      <c r="G957" s="133">
        <f>IF(ISNUMBER(SEARCH("COM",B957)),VLOOKUP(B957,'[10]COMP.BG'!$A:$M,13,FALSE),VLOOKUP(B957,[10]SINAPI!A:M,7,FALSE))</f>
        <v>63.988</v>
      </c>
      <c r="H957" s="133">
        <f>IF(ISNUMBER(SEARCH("COM",B957)),VLOOKUP(B957,'[10]COMP.BG'!$A:$N,14,FALSE),VLOOKUP(B957,[10]SINAPI!A:N,6,FALSE))</f>
        <v>13.328000000000001</v>
      </c>
      <c r="I957" s="42">
        <f t="shared" si="606"/>
        <v>511.9</v>
      </c>
      <c r="J957" s="42">
        <f t="shared" si="607"/>
        <v>106.62</v>
      </c>
      <c r="K957" s="42">
        <f t="shared" si="608"/>
        <v>618.52</v>
      </c>
      <c r="L957" s="42">
        <f t="shared" si="609"/>
        <v>146.28</v>
      </c>
      <c r="M957" s="42">
        <f t="shared" si="610"/>
        <v>764.8</v>
      </c>
      <c r="N957" s="102">
        <f t="shared" si="611"/>
        <v>7.6480000152959948E-3</v>
      </c>
    </row>
    <row r="958" spans="1:14" s="40" customFormat="1" x14ac:dyDescent="0.2">
      <c r="A958" s="198" t="s">
        <v>149</v>
      </c>
      <c r="B958" s="197"/>
      <c r="C958" s="222"/>
      <c r="D958" s="209" t="s">
        <v>150</v>
      </c>
      <c r="E958" s="197"/>
      <c r="F958" s="255">
        <v>0</v>
      </c>
      <c r="G958" s="197"/>
      <c r="H958" s="197"/>
      <c r="I958" s="197"/>
      <c r="J958" s="197"/>
      <c r="K958" s="197"/>
      <c r="L958" s="197"/>
      <c r="M958" s="197"/>
      <c r="N958" s="216"/>
    </row>
    <row r="959" spans="1:14" s="40" customFormat="1" x14ac:dyDescent="0.2">
      <c r="A959" s="219" t="s">
        <v>151</v>
      </c>
      <c r="B959" s="231" t="s">
        <v>1550</v>
      </c>
      <c r="C959" s="98" t="s">
        <v>197</v>
      </c>
      <c r="D959" s="199" t="str">
        <f>IF(ISNUMBER(SEARCH("Com",B959)),VLOOKUP(B959,'[10]COMP.BG'!$A:$N,3,FALSE),VLOOKUP(B959,[10]SINAPI!$A:$M,2,FALSE))</f>
        <v>BANDEJA FIXA DUPLA 1U, 500MM</v>
      </c>
      <c r="E959" s="41" t="str">
        <f>IF(ISNUMBER(SEARCH("Com",B959)),VLOOKUP(B959,'[10]COMP.BG'!$A:$N,5,FALSE),VLOOKUP(B959,[10]SINAPI!$A:$M,4,FALSE))</f>
        <v>UN</v>
      </c>
      <c r="F959" s="42">
        <v>3</v>
      </c>
      <c r="G959" s="133">
        <f>IF(ISNUMBER(SEARCH("COM",B959)),VLOOKUP(B959,'[10]COMP.BG'!$A:$M,13,FALSE),VLOOKUP(B959,[10]SINAPI!A:M,7,FALSE))</f>
        <v>130.26</v>
      </c>
      <c r="H959" s="133">
        <f>IF(ISNUMBER(SEARCH("COM",B959)),VLOOKUP(B959,'[10]COMP.BG'!$A:$N,14,FALSE),VLOOKUP(B959,[10]SINAPI!A:N,6,FALSE))</f>
        <v>42.51</v>
      </c>
      <c r="I959" s="42">
        <f t="shared" ref="I959:I974" si="617">ROUND(F959*G959,2)</f>
        <v>390.78</v>
      </c>
      <c r="J959" s="42">
        <f t="shared" ref="J959:J974" si="618">ROUND(F959*H959,2)</f>
        <v>127.53</v>
      </c>
      <c r="K959" s="42">
        <f t="shared" ref="K959:K974" si="619">I959+J959</f>
        <v>518.30999999999995</v>
      </c>
      <c r="L959" s="42">
        <f t="shared" ref="L959:L974" si="620">ROUND($L$15*K959,2)</f>
        <v>122.58</v>
      </c>
      <c r="M959" s="42">
        <f t="shared" ref="M959:M974" si="621">K959+L959</f>
        <v>640.89</v>
      </c>
      <c r="N959" s="102">
        <f t="shared" ref="N959:N991" si="622">M959/$M$1018*100</f>
        <v>6.4089000128177958E-3</v>
      </c>
    </row>
    <row r="960" spans="1:14" x14ac:dyDescent="0.2">
      <c r="A960" s="219" t="s">
        <v>152</v>
      </c>
      <c r="B960" s="231" t="s">
        <v>1551</v>
      </c>
      <c r="C960" s="98" t="s">
        <v>197</v>
      </c>
      <c r="D960" s="199" t="str">
        <f>IF(ISNUMBER(SEARCH("Com",B960)),VLOOKUP(B960,'[10]COMP.BG'!$A:$N,3,FALSE),VLOOKUP(B960,[10]SINAPI!$A:$M,2,FALSE))</f>
        <v>BANDEJA FIXA PARA RACK 19" X 1U</v>
      </c>
      <c r="E960" s="41" t="str">
        <f>IF(ISNUMBER(SEARCH("Com",B960)),VLOOKUP(B960,'[10]COMP.BG'!$A:$N,5,FALSE),VLOOKUP(B960,[10]SINAPI!$A:$M,4,FALSE))</f>
        <v>UN</v>
      </c>
      <c r="F960" s="42">
        <v>3</v>
      </c>
      <c r="G960" s="133">
        <f>IF(ISNUMBER(SEARCH("COM",B960)),VLOOKUP(B960,'[10]COMP.BG'!$A:$M,13,FALSE),VLOOKUP(B960,[10]SINAPI!A:M,7,FALSE))</f>
        <v>140.52000000000001</v>
      </c>
      <c r="H960" s="133">
        <f>IF(ISNUMBER(SEARCH("COM",B960)),VLOOKUP(B960,'[10]COMP.BG'!$A:$N,14,FALSE),VLOOKUP(B960,[10]SINAPI!A:N,6,FALSE))</f>
        <v>85.02</v>
      </c>
      <c r="I960" s="42">
        <f t="shared" si="617"/>
        <v>421.56</v>
      </c>
      <c r="J960" s="42">
        <f t="shared" si="618"/>
        <v>255.06</v>
      </c>
      <c r="K960" s="42">
        <f t="shared" si="619"/>
        <v>676.62</v>
      </c>
      <c r="L960" s="42">
        <f t="shared" si="620"/>
        <v>160.02000000000001</v>
      </c>
      <c r="M960" s="42">
        <f t="shared" si="621"/>
        <v>836.64</v>
      </c>
      <c r="N960" s="102">
        <f t="shared" si="622"/>
        <v>8.3664000167327952E-3</v>
      </c>
    </row>
    <row r="961" spans="1:14" x14ac:dyDescent="0.2">
      <c r="A961" s="219" t="s">
        <v>153</v>
      </c>
      <c r="B961" s="231" t="s">
        <v>1549</v>
      </c>
      <c r="C961" s="98" t="s">
        <v>197</v>
      </c>
      <c r="D961" s="199" t="str">
        <f>IF(ISNUMBER(SEARCH("Com",B961)),VLOOKUP(B961,'[10]COMP.BG'!$A:$N,3,FALSE),VLOOKUP(B961,[10]SINAPI!$A:$M,2,FALSE))</f>
        <v>BANDEJA MÓVEL PARA RACK 19"X 1U</v>
      </c>
      <c r="E961" s="41" t="str">
        <f>IF(ISNUMBER(SEARCH("Com",B961)),VLOOKUP(B961,'[10]COMP.BG'!$A:$N,5,FALSE),VLOOKUP(B961,[10]SINAPI!$A:$M,4,FALSE))</f>
        <v>UN</v>
      </c>
      <c r="F961" s="42">
        <v>3</v>
      </c>
      <c r="G961" s="133">
        <f>IF(ISNUMBER(SEARCH("COM",B961)),VLOOKUP(B961,'[10]COMP.BG'!$A:$M,13,FALSE),VLOOKUP(B961,[10]SINAPI!A:M,7,FALSE))</f>
        <v>294.04999999999995</v>
      </c>
      <c r="H961" s="133">
        <f>IF(ISNUMBER(SEARCH("COM",B961)),VLOOKUP(B961,'[10]COMP.BG'!$A:$N,14,FALSE),VLOOKUP(B961,[10]SINAPI!A:N,6,FALSE))</f>
        <v>85.02</v>
      </c>
      <c r="I961" s="42">
        <f t="shared" ref="I961" si="623">ROUND(F961*G961,2)</f>
        <v>882.15</v>
      </c>
      <c r="J961" s="42">
        <f t="shared" ref="J961" si="624">ROUND(F961*H961,2)</f>
        <v>255.06</v>
      </c>
      <c r="K961" s="42">
        <f t="shared" ref="K961" si="625">I961+J961</f>
        <v>1137.21</v>
      </c>
      <c r="L961" s="42">
        <f t="shared" ref="L961" si="626">ROUND($L$15*K961,2)</f>
        <v>268.95</v>
      </c>
      <c r="M961" s="42">
        <f t="shared" ref="M961" si="627">K961+L961</f>
        <v>1406.16</v>
      </c>
      <c r="N961" s="102">
        <f t="shared" si="622"/>
        <v>1.4061600028123192E-2</v>
      </c>
    </row>
    <row r="962" spans="1:14" x14ac:dyDescent="0.2">
      <c r="A962" s="219" t="s">
        <v>154</v>
      </c>
      <c r="B962" s="231" t="s">
        <v>1552</v>
      </c>
      <c r="C962" s="98" t="s">
        <v>197</v>
      </c>
      <c r="D962" s="199" t="str">
        <f>IF(ISNUMBER(SEARCH("Com",B962)),VLOOKUP(B962,'[10]COMP.BG'!$A:$N,3,FALSE),VLOOKUP(B962,[10]SINAPI!$A:$M,2,FALSE))</f>
        <v>BASTIDOR PARA 05 BLOCOS M10</v>
      </c>
      <c r="E962" s="41" t="str">
        <f>IF(ISNUMBER(SEARCH("Com",B962)),VLOOKUP(B962,'[10]COMP.BG'!$A:$N,5,FALSE),VLOOKUP(B962,[10]SINAPI!$A:$M,4,FALSE))</f>
        <v>UN</v>
      </c>
      <c r="F962" s="42">
        <v>3</v>
      </c>
      <c r="G962" s="133">
        <f>IF(ISNUMBER(SEARCH("COM",B962)),VLOOKUP(B962,'[10]COMP.BG'!$A:$M,13,FALSE),VLOOKUP(B962,[10]SINAPI!A:M,7,FALSE))</f>
        <v>33.408000000000001</v>
      </c>
      <c r="H962" s="133">
        <f>IF(ISNUMBER(SEARCH("COM",B962)),VLOOKUP(B962,'[10]COMP.BG'!$A:$N,14,FALSE),VLOOKUP(B962,[10]SINAPI!A:N,6,FALSE))</f>
        <v>34.008000000000003</v>
      </c>
      <c r="I962" s="42">
        <f t="shared" si="617"/>
        <v>100.22</v>
      </c>
      <c r="J962" s="42">
        <f t="shared" si="618"/>
        <v>102.02</v>
      </c>
      <c r="K962" s="42">
        <f t="shared" si="619"/>
        <v>202.24</v>
      </c>
      <c r="L962" s="42">
        <f t="shared" si="620"/>
        <v>47.83</v>
      </c>
      <c r="M962" s="42">
        <f t="shared" si="621"/>
        <v>250.07</v>
      </c>
      <c r="N962" s="102">
        <f t="shared" si="622"/>
        <v>2.5007000050013984E-3</v>
      </c>
    </row>
    <row r="963" spans="1:14" ht="25.5" x14ac:dyDescent="0.2">
      <c r="A963" s="219" t="s">
        <v>155</v>
      </c>
      <c r="B963" s="231" t="s">
        <v>1553</v>
      </c>
      <c r="C963" s="98" t="s">
        <v>197</v>
      </c>
      <c r="D963" s="199" t="str">
        <f>IF(ISNUMBER(SEARCH("Com",B963)),VLOOKUP(B963,'[10]COMP.BG'!$A:$N,3,FALSE),VLOOKUP(B963,[10]SINAPI!$A:$M,2,FALSE))</f>
        <v>CONECTOR MODULAR DE 8 VIAS FÊMEA PARA TERMINAÇÃO DE CABO UTP CAT.5E - REF. FURUKAWA OU EQUIVALENTE (APENAS MÓDULO)</v>
      </c>
      <c r="E963" s="41" t="str">
        <f>IF(ISNUMBER(SEARCH("Com",B963)),VLOOKUP(B963,'[10]COMP.BG'!$A:$N,5,FALSE),VLOOKUP(B963,[10]SINAPI!$A:$M,4,FALSE))</f>
        <v>UN</v>
      </c>
      <c r="F963" s="42">
        <v>5</v>
      </c>
      <c r="G963" s="133">
        <f>IF(ISNUMBER(SEARCH("COM",B963)),VLOOKUP(B963,'[10]COMP.BG'!$A:$M,13,FALSE),VLOOKUP(B963,[10]SINAPI!A:M,7,FALSE))</f>
        <v>24.578000000000003</v>
      </c>
      <c r="H963" s="133">
        <f>IF(ISNUMBER(SEARCH("COM",B963)),VLOOKUP(B963,'[10]COMP.BG'!$A:$N,14,FALSE),VLOOKUP(B963,[10]SINAPI!A:N,6,FALSE))</f>
        <v>12.752999999999998</v>
      </c>
      <c r="I963" s="42">
        <f t="shared" si="617"/>
        <v>122.89</v>
      </c>
      <c r="J963" s="42">
        <f t="shared" si="618"/>
        <v>63.77</v>
      </c>
      <c r="K963" s="42">
        <f t="shared" si="619"/>
        <v>186.66</v>
      </c>
      <c r="L963" s="42">
        <f t="shared" si="620"/>
        <v>44.15</v>
      </c>
      <c r="M963" s="42">
        <f t="shared" si="621"/>
        <v>230.81</v>
      </c>
      <c r="N963" s="102">
        <f t="shared" si="622"/>
        <v>2.3081000046161985E-3</v>
      </c>
    </row>
    <row r="964" spans="1:14" ht="25.5" x14ac:dyDescent="0.2">
      <c r="A964" s="219" t="s">
        <v>156</v>
      </c>
      <c r="B964" s="231" t="s">
        <v>1554</v>
      </c>
      <c r="C964" s="98" t="s">
        <v>197</v>
      </c>
      <c r="D964" s="199" t="str">
        <f>IF(ISNUMBER(SEARCH("Com",B964)),VLOOKUP(B964,'[10]COMP.BG'!$A:$N,3,FALSE),VLOOKUP(B964,[10]SINAPI!$A:$M,2,FALSE))</f>
        <v>CONECTOR MODULAR DE 8 VIAS FÊMEA PARA TERMINAÇÃO DE CABO UTP CAT.6 OU SUPERIOR - REF. FURUKAWA OU EQUIVALENTE (APENAS MÓDULO)</v>
      </c>
      <c r="E964" s="41" t="str">
        <f>IF(ISNUMBER(SEARCH("Com",B964)),VLOOKUP(B964,'[10]COMP.BG'!$A:$N,5,FALSE),VLOOKUP(B964,[10]SINAPI!$A:$M,4,FALSE))</f>
        <v>UN</v>
      </c>
      <c r="F964" s="42">
        <v>5</v>
      </c>
      <c r="G964" s="133">
        <f>IF(ISNUMBER(SEARCH("COM",B964)),VLOOKUP(B964,'[10]COMP.BG'!$A:$M,13,FALSE),VLOOKUP(B964,[10]SINAPI!A:M,7,FALSE))</f>
        <v>30.018000000000001</v>
      </c>
      <c r="H964" s="133">
        <f>IF(ISNUMBER(SEARCH("COM",B964)),VLOOKUP(B964,'[10]COMP.BG'!$A:$N,14,FALSE),VLOOKUP(B964,[10]SINAPI!A:N,6,FALSE))</f>
        <v>12.752999999999998</v>
      </c>
      <c r="I964" s="42">
        <f t="shared" si="617"/>
        <v>150.09</v>
      </c>
      <c r="J964" s="42">
        <f t="shared" si="618"/>
        <v>63.77</v>
      </c>
      <c r="K964" s="42">
        <f t="shared" si="619"/>
        <v>213.86</v>
      </c>
      <c r="L964" s="42">
        <f t="shared" si="620"/>
        <v>50.58</v>
      </c>
      <c r="M964" s="42">
        <f t="shared" si="621"/>
        <v>264.44</v>
      </c>
      <c r="N964" s="102">
        <f t="shared" si="622"/>
        <v>2.6444000052887984E-3</v>
      </c>
    </row>
    <row r="965" spans="1:14" x14ac:dyDescent="0.2">
      <c r="A965" s="219" t="s">
        <v>157</v>
      </c>
      <c r="B965" s="231" t="s">
        <v>1555</v>
      </c>
      <c r="C965" s="98" t="s">
        <v>197</v>
      </c>
      <c r="D965" s="199" t="str">
        <f>IF(ISNUMBER(SEARCH("Com",B965)),VLOOKUP(B965,'[10]COMP.BG'!$A:$N,3,FALSE),VLOOKUP(B965,[10]SINAPI!$A:$M,2,FALSE))</f>
        <v>CONECTOR RJ45 MACHO CAT.5E - REF FURUKAWA OU EQUIVALENTE</v>
      </c>
      <c r="E965" s="41" t="str">
        <f>IF(ISNUMBER(SEARCH("Com",B965)),VLOOKUP(B965,'[10]COMP.BG'!$A:$N,5,FALSE),VLOOKUP(B965,[10]SINAPI!$A:$M,4,FALSE))</f>
        <v>UN</v>
      </c>
      <c r="F965" s="42">
        <v>27</v>
      </c>
      <c r="G965" s="133">
        <f>IF(ISNUMBER(SEARCH("COM",B965)),VLOOKUP(B965,'[10]COMP.BG'!$A:$M,13,FALSE),VLOOKUP(B965,[10]SINAPI!A:M,7,FALSE))</f>
        <v>6.3679999999999994</v>
      </c>
      <c r="H965" s="133">
        <f>IF(ISNUMBER(SEARCH("COM",B965)),VLOOKUP(B965,'[10]COMP.BG'!$A:$N,14,FALSE),VLOOKUP(B965,[10]SINAPI!A:N,6,FALSE))</f>
        <v>12.752999999999998</v>
      </c>
      <c r="I965" s="42">
        <f t="shared" si="617"/>
        <v>171.94</v>
      </c>
      <c r="J965" s="42">
        <f t="shared" si="618"/>
        <v>344.33</v>
      </c>
      <c r="K965" s="42">
        <f t="shared" si="619"/>
        <v>516.27</v>
      </c>
      <c r="L965" s="42">
        <f t="shared" si="620"/>
        <v>122.1</v>
      </c>
      <c r="M965" s="42">
        <f t="shared" si="621"/>
        <v>638.37</v>
      </c>
      <c r="N965" s="102">
        <f t="shared" si="622"/>
        <v>6.3837000127673956E-3</v>
      </c>
    </row>
    <row r="966" spans="1:14" x14ac:dyDescent="0.2">
      <c r="A966" s="219" t="s">
        <v>158</v>
      </c>
      <c r="B966" s="231" t="s">
        <v>1556</v>
      </c>
      <c r="C966" s="98" t="s">
        <v>197</v>
      </c>
      <c r="D966" s="199" t="str">
        <f>IF(ISNUMBER(SEARCH("Com",B966)),VLOOKUP(B966,'[10]COMP.BG'!$A:$N,3,FALSE),VLOOKUP(B966,[10]SINAPI!$A:$M,2,FALSE))</f>
        <v>CONECTOR RJ45 MACHO CAT.6 - REF FURUKAWA OU EQUIVALENTE</v>
      </c>
      <c r="E966" s="41" t="str">
        <f>IF(ISNUMBER(SEARCH("Com",B966)),VLOOKUP(B966,'[10]COMP.BG'!$A:$N,5,FALSE),VLOOKUP(B966,[10]SINAPI!$A:$M,4,FALSE))</f>
        <v>UN</v>
      </c>
      <c r="F966" s="42">
        <v>27</v>
      </c>
      <c r="G966" s="133">
        <f>IF(ISNUMBER(SEARCH("COM",B966)),VLOOKUP(B966,'[10]COMP.BG'!$A:$M,13,FALSE),VLOOKUP(B966,[10]SINAPI!A:M,7,FALSE))</f>
        <v>10.047999999999998</v>
      </c>
      <c r="H966" s="133">
        <f>IF(ISNUMBER(SEARCH("COM",B966)),VLOOKUP(B966,'[10]COMP.BG'!$A:$N,14,FALSE),VLOOKUP(B966,[10]SINAPI!A:N,6,FALSE))</f>
        <v>12.752999999999998</v>
      </c>
      <c r="I966" s="42">
        <f t="shared" si="617"/>
        <v>271.3</v>
      </c>
      <c r="J966" s="42">
        <f t="shared" si="618"/>
        <v>344.33</v>
      </c>
      <c r="K966" s="42">
        <f t="shared" si="619"/>
        <v>615.63</v>
      </c>
      <c r="L966" s="42">
        <f t="shared" si="620"/>
        <v>145.6</v>
      </c>
      <c r="M966" s="42">
        <f t="shared" si="621"/>
        <v>761.23</v>
      </c>
      <c r="N966" s="102">
        <f t="shared" si="622"/>
        <v>7.6123000152245966E-3</v>
      </c>
    </row>
    <row r="967" spans="1:14" x14ac:dyDescent="0.2">
      <c r="A967" s="219" t="s">
        <v>159</v>
      </c>
      <c r="B967" s="231" t="s">
        <v>1557</v>
      </c>
      <c r="C967" s="98" t="s">
        <v>197</v>
      </c>
      <c r="D967" s="199" t="str">
        <f>IF(ISNUMBER(SEARCH("Com",B967)),VLOOKUP(B967,'[10]COMP.BG'!$A:$N,3,FALSE),VLOOKUP(B967,[10]SINAPI!$A:$M,2,FALSE))</f>
        <v>ESPIRAL-TUBE DE ACABAMENTO EM TODAS FIAÇÕES DE MESAS E RACK</v>
      </c>
      <c r="E967" s="41" t="str">
        <f>IF(ISNUMBER(SEARCH("Com",B967)),VLOOKUP(B967,'[10]COMP.BG'!$A:$N,5,FALSE),VLOOKUP(B967,[10]SINAPI!$A:$M,4,FALSE))</f>
        <v>UN</v>
      </c>
      <c r="F967" s="42">
        <v>5</v>
      </c>
      <c r="G967" s="133">
        <f>IF(ISNUMBER(SEARCH("COM",B967)),VLOOKUP(B967,'[10]COMP.BG'!$A:$M,13,FALSE),VLOOKUP(B967,[10]SINAPI!A:M,7,FALSE))</f>
        <v>3.5877999999999997</v>
      </c>
      <c r="H967" s="133">
        <f>IF(ISNUMBER(SEARCH("COM",B967)),VLOOKUP(B967,'[10]COMP.BG'!$A:$N,14,FALSE),VLOOKUP(B967,[10]SINAPI!A:N,6,FALSE))</f>
        <v>1.2753000000000001</v>
      </c>
      <c r="I967" s="42">
        <f t="shared" si="617"/>
        <v>17.940000000000001</v>
      </c>
      <c r="J967" s="42">
        <f t="shared" si="618"/>
        <v>6.38</v>
      </c>
      <c r="K967" s="42">
        <f t="shared" si="619"/>
        <v>24.32</v>
      </c>
      <c r="L967" s="42">
        <f t="shared" si="620"/>
        <v>5.75</v>
      </c>
      <c r="M967" s="42">
        <f t="shared" si="621"/>
        <v>30.07</v>
      </c>
      <c r="N967" s="102">
        <f t="shared" si="622"/>
        <v>3.0070000060139978E-4</v>
      </c>
    </row>
    <row r="968" spans="1:14" x14ac:dyDescent="0.2">
      <c r="A968" s="219" t="s">
        <v>160</v>
      </c>
      <c r="B968" s="231" t="s">
        <v>1558</v>
      </c>
      <c r="C968" s="98" t="s">
        <v>197</v>
      </c>
      <c r="D968" s="199" t="str">
        <f>IF(ISNUMBER(SEARCH("Com",B968)),VLOOKUP(B968,'[10]COMP.BG'!$A:$N,3,FALSE),VLOOKUP(B968,[10]SINAPI!$A:$M,2,FALSE))</f>
        <v>FONTE RETIFICADORA DUAL, ENTRADA 220VCA, SAÍDA 12VCC 8A</v>
      </c>
      <c r="E968" s="41" t="str">
        <f>IF(ISNUMBER(SEARCH("Com",B968)),VLOOKUP(B968,'[10]COMP.BG'!$A:$N,5,FALSE),VLOOKUP(B968,[10]SINAPI!$A:$M,4,FALSE))</f>
        <v>UN</v>
      </c>
      <c r="F968" s="42">
        <v>3</v>
      </c>
      <c r="G968" s="133">
        <f>IF(ISNUMBER(SEARCH("COM",B968)),VLOOKUP(B968,'[10]COMP.BG'!$A:$M,13,FALSE),VLOOKUP(B968,[10]SINAPI!A:M,7,FALSE))</f>
        <v>231.31780000000003</v>
      </c>
      <c r="H968" s="133">
        <f>IF(ISNUMBER(SEARCH("COM",B968)),VLOOKUP(B968,'[10]COMP.BG'!$A:$N,14,FALSE),VLOOKUP(B968,[10]SINAPI!A:N,6,FALSE))</f>
        <v>1.2753000000000001</v>
      </c>
      <c r="I968" s="42">
        <f t="shared" si="617"/>
        <v>693.95</v>
      </c>
      <c r="J968" s="42">
        <f t="shared" si="618"/>
        <v>3.83</v>
      </c>
      <c r="K968" s="42">
        <f t="shared" si="619"/>
        <v>697.78000000000009</v>
      </c>
      <c r="L968" s="42">
        <f t="shared" si="620"/>
        <v>165.02</v>
      </c>
      <c r="M968" s="42">
        <f t="shared" si="621"/>
        <v>862.80000000000007</v>
      </c>
      <c r="N968" s="102">
        <f t="shared" si="622"/>
        <v>8.6280000172559955E-3</v>
      </c>
    </row>
    <row r="969" spans="1:14" x14ac:dyDescent="0.2">
      <c r="A969" s="219" t="s">
        <v>161</v>
      </c>
      <c r="B969" s="231" t="s">
        <v>1565</v>
      </c>
      <c r="C969" s="98" t="s">
        <v>197</v>
      </c>
      <c r="D969" s="271" t="str">
        <f>IF(ISNUMBER(SEARCH("Com",B969)),VLOOKUP(B969,'[10]COMP.BG'!$A:$N,3,FALSE),VLOOKUP(B969,[10]SINAPI!$A:$M,2,FALSE))</f>
        <v>FRENTE FALSA 19” 1U ALTURA, PARA ARMÁRIO DE TELECOMUNICAÇÕES COM MODULO DE 1U DE ALTURA</v>
      </c>
      <c r="E969" s="41" t="str">
        <f>IF(ISNUMBER(SEARCH("Com",B969)),VLOOKUP(B969,'[10]COMP.BG'!$A:$N,5,FALSE),VLOOKUP(B969,[10]SINAPI!$A:$M,4,FALSE))</f>
        <v>UN</v>
      </c>
      <c r="F969" s="42">
        <v>5</v>
      </c>
      <c r="G969" s="133">
        <f>IF(ISNUMBER(SEARCH("COM",B969)),VLOOKUP(B969,'[10]COMP.BG'!$A:$M,13,FALSE),VLOOKUP(B969,[10]SINAPI!A:M,7,FALSE))</f>
        <v>8.5277999999999992</v>
      </c>
      <c r="H969" s="133">
        <f>IF(ISNUMBER(SEARCH("COM",B969)),VLOOKUP(B969,'[10]COMP.BG'!$A:$N,14,FALSE),VLOOKUP(B969,[10]SINAPI!A:N,6,FALSE))</f>
        <v>1.2753000000000001</v>
      </c>
      <c r="I969" s="42">
        <f t="shared" si="617"/>
        <v>42.64</v>
      </c>
      <c r="J969" s="42">
        <f t="shared" si="618"/>
        <v>6.38</v>
      </c>
      <c r="K969" s="42">
        <f t="shared" si="619"/>
        <v>49.02</v>
      </c>
      <c r="L969" s="42">
        <f t="shared" si="620"/>
        <v>11.59</v>
      </c>
      <c r="M969" s="42">
        <f t="shared" si="621"/>
        <v>60.61</v>
      </c>
      <c r="N969" s="102">
        <f t="shared" si="622"/>
        <v>6.0610000121219965E-4</v>
      </c>
    </row>
    <row r="970" spans="1:14" x14ac:dyDescent="0.2">
      <c r="A970" s="219" t="s">
        <v>162</v>
      </c>
      <c r="B970" s="231" t="s">
        <v>1566</v>
      </c>
      <c r="C970" s="98" t="s">
        <v>197</v>
      </c>
      <c r="D970" s="199" t="str">
        <f>IF(ISNUMBER(SEARCH("Com",B970)),VLOOKUP(B970,'[10]COMP.BG'!$A:$N,3,FALSE),VLOOKUP(B970,[10]SINAPI!$A:$M,2,FALSE))</f>
        <v>GUIA DE CABOS HORIZONTAL FECHADO</v>
      </c>
      <c r="E970" s="41" t="str">
        <f>IF(ISNUMBER(SEARCH("Com",B970)),VLOOKUP(B970,'[10]COMP.BG'!$A:$N,5,FALSE),VLOOKUP(B970,[10]SINAPI!$A:$M,4,FALSE))</f>
        <v>UN</v>
      </c>
      <c r="F970" s="42">
        <v>3</v>
      </c>
      <c r="G970" s="133">
        <f>IF(ISNUMBER(SEARCH("COM",B970)),VLOOKUP(B970,'[10]COMP.BG'!$A:$M,13,FALSE),VLOOKUP(B970,[10]SINAPI!A:M,7,FALSE))</f>
        <v>138.18</v>
      </c>
      <c r="H970" s="133">
        <f>IF(ISNUMBER(SEARCH("COM",B970)),VLOOKUP(B970,'[10]COMP.BG'!$A:$N,14,FALSE),VLOOKUP(B970,[10]SINAPI!A:N,6,FALSE))</f>
        <v>63.765000000000001</v>
      </c>
      <c r="I970" s="42">
        <f t="shared" si="617"/>
        <v>414.54</v>
      </c>
      <c r="J970" s="42">
        <f t="shared" si="618"/>
        <v>191.3</v>
      </c>
      <c r="K970" s="42">
        <f t="shared" si="619"/>
        <v>605.84</v>
      </c>
      <c r="L970" s="42">
        <f t="shared" si="620"/>
        <v>143.28</v>
      </c>
      <c r="M970" s="42">
        <f t="shared" si="621"/>
        <v>749.12</v>
      </c>
      <c r="N970" s="102">
        <f t="shared" si="622"/>
        <v>7.4912000149823955E-3</v>
      </c>
    </row>
    <row r="971" spans="1:14" x14ac:dyDescent="0.2">
      <c r="A971" s="219" t="s">
        <v>163</v>
      </c>
      <c r="B971" s="231" t="s">
        <v>1567</v>
      </c>
      <c r="C971" s="98" t="s">
        <v>197</v>
      </c>
      <c r="D971" s="199" t="str">
        <f>IF(ISNUMBER(SEARCH("Com",B971)),VLOOKUP(B971,'[10]COMP.BG'!$A:$N,3,FALSE),VLOOKUP(B971,[10]SINAPI!$A:$M,2,FALSE))</f>
        <v>GUIA DE CABOS VERTICAL FECHADO RACK 24 U</v>
      </c>
      <c r="E971" s="41" t="str">
        <f>IF(ISNUMBER(SEARCH("Com",B971)),VLOOKUP(B971,'[10]COMP.BG'!$A:$N,5,FALSE),VLOOKUP(B971,[10]SINAPI!$A:$M,4,FALSE))</f>
        <v>UN</v>
      </c>
      <c r="F971" s="42">
        <v>3</v>
      </c>
      <c r="G971" s="133">
        <f>IF(ISNUMBER(SEARCH("COM",B971)),VLOOKUP(B971,'[10]COMP.BG'!$A:$M,13,FALSE),VLOOKUP(B971,[10]SINAPI!A:M,7,FALSE))</f>
        <v>159.53800000000001</v>
      </c>
      <c r="H971" s="133">
        <f>IF(ISNUMBER(SEARCH("COM",B971)),VLOOKUP(B971,'[10]COMP.BG'!$A:$N,14,FALSE),VLOOKUP(B971,[10]SINAPI!A:N,6,FALSE))</f>
        <v>76.518000000000001</v>
      </c>
      <c r="I971" s="42">
        <f t="shared" si="617"/>
        <v>478.61</v>
      </c>
      <c r="J971" s="42">
        <f t="shared" si="618"/>
        <v>229.55</v>
      </c>
      <c r="K971" s="42">
        <f t="shared" si="619"/>
        <v>708.16000000000008</v>
      </c>
      <c r="L971" s="42">
        <f t="shared" si="620"/>
        <v>167.48</v>
      </c>
      <c r="M971" s="42">
        <f t="shared" si="621"/>
        <v>875.6400000000001</v>
      </c>
      <c r="N971" s="102">
        <f t="shared" si="622"/>
        <v>8.756400017512796E-3</v>
      </c>
    </row>
    <row r="972" spans="1:14" x14ac:dyDescent="0.2">
      <c r="A972" s="219" t="s">
        <v>164</v>
      </c>
      <c r="B972" s="231" t="s">
        <v>1568</v>
      </c>
      <c r="C972" s="98" t="s">
        <v>197</v>
      </c>
      <c r="D972" s="199" t="str">
        <f>IF(ISNUMBER(SEARCH("Com",B972)),VLOOKUP(B972,'[10]COMP.BG'!$A:$N,3,FALSE),VLOOKUP(B972,[10]SINAPI!$A:$M,2,FALSE))</f>
        <v>GUIA DE CABOS VERTICAL FECHADO RACK 36 U</v>
      </c>
      <c r="E972" s="41" t="str">
        <f>IF(ISNUMBER(SEARCH("Com",B972)),VLOOKUP(B972,'[10]COMP.BG'!$A:$N,5,FALSE),VLOOKUP(B972,[10]SINAPI!$A:$M,4,FALSE))</f>
        <v>UN</v>
      </c>
      <c r="F972" s="42">
        <v>3</v>
      </c>
      <c r="G972" s="133">
        <f>IF(ISNUMBER(SEARCH("COM",B972)),VLOOKUP(B972,'[10]COMP.BG'!$A:$M,13,FALSE),VLOOKUP(B972,[10]SINAPI!A:M,7,FALSE))</f>
        <v>213.42999999999998</v>
      </c>
      <c r="H972" s="133">
        <f>IF(ISNUMBER(SEARCH("COM",B972)),VLOOKUP(B972,'[10]COMP.BG'!$A:$N,14,FALSE),VLOOKUP(B972,[10]SINAPI!A:N,6,FALSE))</f>
        <v>85.02</v>
      </c>
      <c r="I972" s="42">
        <f t="shared" si="617"/>
        <v>640.29</v>
      </c>
      <c r="J972" s="42">
        <f t="shared" si="618"/>
        <v>255.06</v>
      </c>
      <c r="K972" s="42">
        <f t="shared" si="619"/>
        <v>895.34999999999991</v>
      </c>
      <c r="L972" s="42">
        <f t="shared" si="620"/>
        <v>211.75</v>
      </c>
      <c r="M972" s="42">
        <f t="shared" si="621"/>
        <v>1107.0999999999999</v>
      </c>
      <c r="N972" s="102">
        <f t="shared" si="622"/>
        <v>1.1071000022141992E-2</v>
      </c>
    </row>
    <row r="973" spans="1:14" x14ac:dyDescent="0.2">
      <c r="A973" s="219" t="s">
        <v>165</v>
      </c>
      <c r="B973" s="231" t="s">
        <v>1569</v>
      </c>
      <c r="C973" s="98" t="s">
        <v>197</v>
      </c>
      <c r="D973" s="199" t="str">
        <f>IF(ISNUMBER(SEARCH("Com",B973)),VLOOKUP(B973,'[10]COMP.BG'!$A:$N,3,FALSE),VLOOKUP(B973,[10]SINAPI!$A:$M,2,FALSE))</f>
        <v>GUIA DE CABOS VERTICAL FECHADO RACK 44 U</v>
      </c>
      <c r="E973" s="41" t="str">
        <f>IF(ISNUMBER(SEARCH("Com",B973)),VLOOKUP(B973,'[10]COMP.BG'!$A:$N,5,FALSE),VLOOKUP(B973,[10]SINAPI!$A:$M,4,FALSE))</f>
        <v>UN</v>
      </c>
      <c r="F973" s="42">
        <v>3</v>
      </c>
      <c r="G973" s="133">
        <f>IF(ISNUMBER(SEARCH("COM",B973)),VLOOKUP(B973,'[10]COMP.BG'!$A:$M,13,FALSE),VLOOKUP(B973,[10]SINAPI!A:M,7,FALSE))</f>
        <v>256</v>
      </c>
      <c r="H973" s="133">
        <f>IF(ISNUMBER(SEARCH("COM",B973)),VLOOKUP(B973,'[10]COMP.BG'!$A:$N,14,FALSE),VLOOKUP(B973,[10]SINAPI!A:N,6,FALSE))</f>
        <v>127.53</v>
      </c>
      <c r="I973" s="42">
        <f t="shared" si="617"/>
        <v>768</v>
      </c>
      <c r="J973" s="42">
        <f t="shared" si="618"/>
        <v>382.59</v>
      </c>
      <c r="K973" s="42">
        <f t="shared" si="619"/>
        <v>1150.5899999999999</v>
      </c>
      <c r="L973" s="42">
        <f t="shared" si="620"/>
        <v>272.11</v>
      </c>
      <c r="M973" s="42">
        <f t="shared" si="621"/>
        <v>1422.6999999999998</v>
      </c>
      <c r="N973" s="102">
        <f t="shared" si="622"/>
        <v>1.4227000028453989E-2</v>
      </c>
    </row>
    <row r="974" spans="1:14" x14ac:dyDescent="0.2">
      <c r="A974" s="219" t="s">
        <v>166</v>
      </c>
      <c r="B974" s="231" t="s">
        <v>1570</v>
      </c>
      <c r="C974" s="98" t="s">
        <v>197</v>
      </c>
      <c r="D974" s="199" t="str">
        <f>IF(ISNUMBER(SEARCH("Com",B974)),VLOOKUP(B974,'[10]COMP.BG'!$A:$N,3,FALSE),VLOOKUP(B974,[10]SINAPI!$A:$M,2,FALSE))</f>
        <v>KIT 3X PLACAS LGX 12 POSIÇÕES LC/SC</v>
      </c>
      <c r="E974" s="41" t="str">
        <f>IF(ISNUMBER(SEARCH("Com",B974)),VLOOKUP(B974,'[10]COMP.BG'!$A:$N,5,FALSE),VLOOKUP(B974,[10]SINAPI!$A:$M,4,FALSE))</f>
        <v>UN</v>
      </c>
      <c r="F974" s="42">
        <v>5</v>
      </c>
      <c r="G974" s="133">
        <f>IF(ISNUMBER(SEARCH("COM",B974)),VLOOKUP(B974,'[10]COMP.BG'!$A:$M,13,FALSE),VLOOKUP(B974,[10]SINAPI!A:M,7,FALSE))</f>
        <v>97.054000000000002</v>
      </c>
      <c r="H974" s="133">
        <f>IF(ISNUMBER(SEARCH("COM",B974)),VLOOKUP(B974,'[10]COMP.BG'!$A:$N,14,FALSE),VLOOKUP(B974,[10]SINAPI!A:N,6,FALSE))</f>
        <v>59.513999999999996</v>
      </c>
      <c r="I974" s="42">
        <f t="shared" si="617"/>
        <v>485.27</v>
      </c>
      <c r="J974" s="42">
        <f t="shared" si="618"/>
        <v>297.57</v>
      </c>
      <c r="K974" s="42">
        <f t="shared" si="619"/>
        <v>782.83999999999992</v>
      </c>
      <c r="L974" s="42">
        <f t="shared" si="620"/>
        <v>185.14</v>
      </c>
      <c r="M974" s="42">
        <f t="shared" si="621"/>
        <v>967.9799999999999</v>
      </c>
      <c r="N974" s="102">
        <f t="shared" si="622"/>
        <v>9.6798000193595926E-3</v>
      </c>
    </row>
    <row r="975" spans="1:14" x14ac:dyDescent="0.2">
      <c r="A975" s="219" t="s">
        <v>167</v>
      </c>
      <c r="B975" s="231" t="s">
        <v>1571</v>
      </c>
      <c r="C975" s="98" t="s">
        <v>197</v>
      </c>
      <c r="D975" s="199" t="str">
        <f>IF(ISNUMBER(SEARCH("Com",B975)),VLOOKUP(B975,'[10]COMP.BG'!$A:$N,3,FALSE),VLOOKUP(B975,[10]SINAPI!$A:$M,2,FALSE))</f>
        <v>KIT 3X PLACAS LGX 12 POSIÇÕES LC/SC</v>
      </c>
      <c r="E975" s="41" t="str">
        <f>IF(ISNUMBER(SEARCH("Com",B975)),VLOOKUP(B975,'[10]COMP.BG'!$A:$N,5,FALSE),VLOOKUP(B975,[10]SINAPI!$A:$M,4,FALSE))</f>
        <v>UN</v>
      </c>
      <c r="F975" s="42">
        <v>5</v>
      </c>
      <c r="G975" s="133">
        <f>IF(ISNUMBER(SEARCH("COM",B975)),VLOOKUP(B975,'[10]COMP.BG'!$A:$M,13,FALSE),VLOOKUP(B975,[10]SINAPI!A:M,7,FALSE))</f>
        <v>292.89</v>
      </c>
      <c r="H975" s="133">
        <f>IF(ISNUMBER(SEARCH("COM",B975)),VLOOKUP(B975,'[10]COMP.BG'!$A:$N,14,FALSE),VLOOKUP(B975,[10]SINAPI!A:N,6,FALSE))</f>
        <v>63.765000000000001</v>
      </c>
      <c r="I975" s="42">
        <f t="shared" ref="I975:I991" si="628">ROUND(F975*G975,2)</f>
        <v>1464.45</v>
      </c>
      <c r="J975" s="42">
        <f t="shared" ref="J975:J991" si="629">ROUND(F975*H975,2)</f>
        <v>318.83</v>
      </c>
      <c r="K975" s="42">
        <f t="shared" ref="K975:K991" si="630">I975+J975</f>
        <v>1783.28</v>
      </c>
      <c r="L975" s="42">
        <f t="shared" ref="L975:L991" si="631">ROUND($L$15*K975,2)</f>
        <v>421.75</v>
      </c>
      <c r="M975" s="42">
        <f t="shared" ref="M975:M991" si="632">K975+L975</f>
        <v>2205.0299999999997</v>
      </c>
      <c r="N975" s="102">
        <f t="shared" si="622"/>
        <v>2.2050300044100583E-2</v>
      </c>
    </row>
    <row r="976" spans="1:14" x14ac:dyDescent="0.2">
      <c r="A976" s="219" t="s">
        <v>168</v>
      </c>
      <c r="B976" s="231" t="s">
        <v>1572</v>
      </c>
      <c r="C976" s="98" t="s">
        <v>197</v>
      </c>
      <c r="D976" s="199" t="str">
        <f>IF(ISNUMBER(SEARCH("Com",B976)),VLOOKUP(B976,'[10]COMP.BG'!$A:$N,3,FALSE),VLOOKUP(B976,[10]SINAPI!$A:$M,2,FALSE))</f>
        <v>KIT PORCA GAIOLA, COM 10 PEÇAS</v>
      </c>
      <c r="E976" s="41" t="str">
        <f>IF(ISNUMBER(SEARCH("Com",B976)),VLOOKUP(B976,'[10]COMP.BG'!$A:$N,5,FALSE),VLOOKUP(B976,[10]SINAPI!$A:$M,4,FALSE))</f>
        <v>UN</v>
      </c>
      <c r="F976" s="42">
        <v>5</v>
      </c>
      <c r="G976" s="133">
        <f>IF(ISNUMBER(SEARCH("COM",B976)),VLOOKUP(B976,'[10]COMP.BG'!$A:$M,13,FALSE),VLOOKUP(B976,[10]SINAPI!A:M,7,FALSE))</f>
        <v>11.426</v>
      </c>
      <c r="H976" s="133">
        <f>IF(ISNUMBER(SEARCH("COM",B976)),VLOOKUP(B976,'[10]COMP.BG'!$A:$N,14,FALSE),VLOOKUP(B976,[10]SINAPI!A:N,6,FALSE))</f>
        <v>4.2510000000000003</v>
      </c>
      <c r="I976" s="42">
        <f t="shared" si="628"/>
        <v>57.13</v>
      </c>
      <c r="J976" s="42">
        <f t="shared" si="629"/>
        <v>21.26</v>
      </c>
      <c r="K976" s="42">
        <f t="shared" si="630"/>
        <v>78.39</v>
      </c>
      <c r="L976" s="42">
        <f t="shared" si="631"/>
        <v>18.54</v>
      </c>
      <c r="M976" s="42">
        <f t="shared" si="632"/>
        <v>96.93</v>
      </c>
      <c r="N976" s="102">
        <f t="shared" si="622"/>
        <v>9.6930000193859943E-4</v>
      </c>
    </row>
    <row r="977" spans="1:14" ht="25.5" x14ac:dyDescent="0.2">
      <c r="A977" s="219" t="s">
        <v>169</v>
      </c>
      <c r="B977" s="231" t="s">
        <v>1574</v>
      </c>
      <c r="C977" s="98" t="s">
        <v>197</v>
      </c>
      <c r="D977" s="199" t="str">
        <f>IF(ISNUMBER(SEARCH("Com",B977)),VLOOKUP(B977,'[10]COMP.BG'!$A:$N,3,FALSE),VLOOKUP(B977,[10]SINAPI!$A:$M,2,FALSE))</f>
        <v>ORGANIZADOR DE CABOS HORIZONTAL "TIPO ABERTO" DIMENSÕES 1U X PADRÃO 19", CHAPA ESPESSURA 1MM, PINTURA EPÓXI PRETA - REF FURUKAWA OU EQUIVALENTE</v>
      </c>
      <c r="E977" s="41" t="str">
        <f>IF(ISNUMBER(SEARCH("Com",B977)),VLOOKUP(B977,'[10]COMP.BG'!$A:$N,5,FALSE),VLOOKUP(B977,[10]SINAPI!$A:$M,4,FALSE))</f>
        <v>UN</v>
      </c>
      <c r="F977" s="42">
        <v>5</v>
      </c>
      <c r="G977" s="133">
        <f>IF(ISNUMBER(SEARCH("COM",B977)),VLOOKUP(B977,'[10]COMP.BG'!$A:$M,13,FALSE),VLOOKUP(B977,[10]SINAPI!A:M,7,FALSE))</f>
        <v>89.556000000000012</v>
      </c>
      <c r="H977" s="133">
        <f>IF(ISNUMBER(SEARCH("COM",B977)),VLOOKUP(B977,'[10]COMP.BG'!$A:$N,14,FALSE),VLOOKUP(B977,[10]SINAPI!A:N,6,FALSE))</f>
        <v>25.505999999999997</v>
      </c>
      <c r="I977" s="42">
        <f t="shared" si="628"/>
        <v>447.78</v>
      </c>
      <c r="J977" s="42">
        <f t="shared" si="629"/>
        <v>127.53</v>
      </c>
      <c r="K977" s="42">
        <f t="shared" si="630"/>
        <v>575.30999999999995</v>
      </c>
      <c r="L977" s="42">
        <f t="shared" si="631"/>
        <v>136.06</v>
      </c>
      <c r="M977" s="42">
        <f t="shared" si="632"/>
        <v>711.36999999999989</v>
      </c>
      <c r="N977" s="102">
        <f t="shared" si="622"/>
        <v>7.113700014227395E-3</v>
      </c>
    </row>
    <row r="978" spans="1:14" x14ac:dyDescent="0.2">
      <c r="A978" s="219" t="s">
        <v>170</v>
      </c>
      <c r="B978" s="231" t="s">
        <v>1573</v>
      </c>
      <c r="C978" s="98" t="s">
        <v>197</v>
      </c>
      <c r="D978" s="271" t="str">
        <f>IF(ISNUMBER(SEARCH("Com",B978)),VLOOKUP(B978,'[10]COMP.BG'!$A:$N,3,FALSE),VLOOKUP(B978,[10]SINAPI!$A:$M,2,FALSE))</f>
        <v>ORGANIZADOR DE CABOS VERTICAL 24" COM VELCRO COMPATÍVEL C/ INSTALAÇÃO EM RACK PADRÃO 19"</v>
      </c>
      <c r="E978" s="41" t="str">
        <f>IF(ISNUMBER(SEARCH("Com",B978)),VLOOKUP(B978,'[10]COMP.BG'!$A:$N,5,FALSE),VLOOKUP(B978,[10]SINAPI!$A:$M,4,FALSE))</f>
        <v>UN</v>
      </c>
      <c r="F978" s="42">
        <v>5</v>
      </c>
      <c r="G978" s="133">
        <f>IF(ISNUMBER(SEARCH("COM",B978)),VLOOKUP(B978,'[10]COMP.BG'!$A:$M,13,FALSE),VLOOKUP(B978,[10]SINAPI!A:M,7,FALSE))</f>
        <v>147.32999999999998</v>
      </c>
      <c r="H978" s="133">
        <f>IF(ISNUMBER(SEARCH("COM",B978)),VLOOKUP(B978,'[10]COMP.BG'!$A:$N,14,FALSE),VLOOKUP(B978,[10]SINAPI!A:N,6,FALSE))</f>
        <v>42.51</v>
      </c>
      <c r="I978" s="42">
        <f t="shared" si="628"/>
        <v>736.65</v>
      </c>
      <c r="J978" s="42">
        <f t="shared" si="629"/>
        <v>212.55</v>
      </c>
      <c r="K978" s="42">
        <f t="shared" si="630"/>
        <v>949.2</v>
      </c>
      <c r="L978" s="42">
        <f t="shared" si="631"/>
        <v>224.49</v>
      </c>
      <c r="M978" s="42">
        <f t="shared" si="632"/>
        <v>1173.69</v>
      </c>
      <c r="N978" s="102">
        <f t="shared" si="622"/>
        <v>1.1736900023473794E-2</v>
      </c>
    </row>
    <row r="979" spans="1:14" x14ac:dyDescent="0.2">
      <c r="A979" s="219" t="s">
        <v>171</v>
      </c>
      <c r="B979" s="231" t="s">
        <v>1575</v>
      </c>
      <c r="C979" s="98" t="s">
        <v>197</v>
      </c>
      <c r="D979" s="199" t="str">
        <f>IF(ISNUMBER(SEARCH("Com",B979)),VLOOKUP(B979,'[10]COMP.BG'!$A:$N,3,FALSE),VLOOKUP(B979,[10]SINAPI!$A:$M,2,FALSE))</f>
        <v>PATCH CORD, CATEGORIA 5 E, EXTENSAO DE 1,50 M</v>
      </c>
      <c r="E979" s="41" t="str">
        <f>IF(ISNUMBER(SEARCH("Com",B979)),VLOOKUP(B979,'[10]COMP.BG'!$A:$N,5,FALSE),VLOOKUP(B979,[10]SINAPI!$A:$M,4,FALSE))</f>
        <v>UN</v>
      </c>
      <c r="F979" s="42">
        <v>54</v>
      </c>
      <c r="G979" s="133">
        <f>IF(ISNUMBER(SEARCH("COM",B979)),VLOOKUP(B979,'[10]COMP.BG'!$A:$M,13,FALSE),VLOOKUP(B979,[10]SINAPI!A:M,7,FALSE))</f>
        <v>16.522000000000002</v>
      </c>
      <c r="H979" s="133">
        <f>IF(ISNUMBER(SEARCH("COM",B979)),VLOOKUP(B979,'[10]COMP.BG'!$A:$N,14,FALSE),VLOOKUP(B979,[10]SINAPI!A:N,6,FALSE))</f>
        <v>8.5020000000000007</v>
      </c>
      <c r="I979" s="42">
        <f t="shared" si="628"/>
        <v>892.19</v>
      </c>
      <c r="J979" s="42">
        <f t="shared" si="629"/>
        <v>459.11</v>
      </c>
      <c r="K979" s="42">
        <f t="shared" si="630"/>
        <v>1351.3000000000002</v>
      </c>
      <c r="L979" s="42">
        <f t="shared" si="631"/>
        <v>319.58</v>
      </c>
      <c r="M979" s="42">
        <f t="shared" si="632"/>
        <v>1670.88</v>
      </c>
      <c r="N979" s="102">
        <f t="shared" si="622"/>
        <v>1.6708800033417591E-2</v>
      </c>
    </row>
    <row r="980" spans="1:14" x14ac:dyDescent="0.2">
      <c r="A980" s="219" t="s">
        <v>172</v>
      </c>
      <c r="B980" s="231" t="s">
        <v>1576</v>
      </c>
      <c r="C980" s="98" t="s">
        <v>197</v>
      </c>
      <c r="D980" s="199" t="str">
        <f>IF(ISNUMBER(SEARCH("Com",B980)),VLOOKUP(B980,'[10]COMP.BG'!$A:$N,3,FALSE),VLOOKUP(B980,[10]SINAPI!$A:$M,2,FALSE))</f>
        <v>PATCH CORD, CATEGORIA 5 E, EXTENSAO DE 2,50 M</v>
      </c>
      <c r="E980" s="41" t="str">
        <f>IF(ISNUMBER(SEARCH("Com",B980)),VLOOKUP(B980,'[10]COMP.BG'!$A:$N,5,FALSE),VLOOKUP(B980,[10]SINAPI!$A:$M,4,FALSE))</f>
        <v>UN</v>
      </c>
      <c r="F980" s="42">
        <v>54</v>
      </c>
      <c r="G980" s="133">
        <f>IF(ISNUMBER(SEARCH("COM",B980)),VLOOKUP(B980,'[10]COMP.BG'!$A:$M,13,FALSE),VLOOKUP(B980,[10]SINAPI!A:M,7,FALSE))</f>
        <v>18.445</v>
      </c>
      <c r="H980" s="133">
        <f>IF(ISNUMBER(SEARCH("COM",B980)),VLOOKUP(B980,'[10]COMP.BG'!$A:$N,14,FALSE),VLOOKUP(B980,[10]SINAPI!A:N,6,FALSE))</f>
        <v>10.6275</v>
      </c>
      <c r="I980" s="42">
        <f t="shared" si="628"/>
        <v>996.03</v>
      </c>
      <c r="J980" s="42">
        <f t="shared" si="629"/>
        <v>573.89</v>
      </c>
      <c r="K980" s="42">
        <f t="shared" si="630"/>
        <v>1569.92</v>
      </c>
      <c r="L980" s="42">
        <f t="shared" si="631"/>
        <v>371.29</v>
      </c>
      <c r="M980" s="42">
        <f t="shared" si="632"/>
        <v>1941.21</v>
      </c>
      <c r="N980" s="102">
        <f t="shared" si="622"/>
        <v>1.9412100038824188E-2</v>
      </c>
    </row>
    <row r="981" spans="1:14" x14ac:dyDescent="0.2">
      <c r="A981" s="219" t="s">
        <v>1530</v>
      </c>
      <c r="B981" s="231" t="s">
        <v>1577</v>
      </c>
      <c r="C981" s="98" t="s">
        <v>197</v>
      </c>
      <c r="D981" s="199" t="str">
        <f>IF(ISNUMBER(SEARCH("Com",B981)),VLOOKUP(B981,'[10]COMP.BG'!$A:$N,3,FALSE),VLOOKUP(B981,[10]SINAPI!$A:$M,2,FALSE))</f>
        <v>PATCH CORD, CATEGORIA 6, EXTENSAO DE 1,50 M</v>
      </c>
      <c r="E981" s="41" t="str">
        <f>IF(ISNUMBER(SEARCH("Com",B981)),VLOOKUP(B981,'[10]COMP.BG'!$A:$N,5,FALSE),VLOOKUP(B981,[10]SINAPI!$A:$M,4,FALSE))</f>
        <v>UN</v>
      </c>
      <c r="F981" s="42">
        <v>54</v>
      </c>
      <c r="G981" s="133">
        <f>IF(ISNUMBER(SEARCH("COM",B981)),VLOOKUP(B981,'[10]COMP.BG'!$A:$M,13,FALSE),VLOOKUP(B981,[10]SINAPI!A:M,7,FALSE))</f>
        <v>28.681999999999999</v>
      </c>
      <c r="H981" s="133">
        <f>IF(ISNUMBER(SEARCH("COM",B981)),VLOOKUP(B981,'[10]COMP.BG'!$A:$N,14,FALSE),VLOOKUP(B981,[10]SINAPI!A:N,6,FALSE))</f>
        <v>8.5020000000000007</v>
      </c>
      <c r="I981" s="42">
        <f t="shared" si="628"/>
        <v>1548.83</v>
      </c>
      <c r="J981" s="42">
        <f t="shared" si="629"/>
        <v>459.11</v>
      </c>
      <c r="K981" s="42">
        <f t="shared" si="630"/>
        <v>2007.94</v>
      </c>
      <c r="L981" s="42">
        <f t="shared" si="631"/>
        <v>474.88</v>
      </c>
      <c r="M981" s="42">
        <f t="shared" si="632"/>
        <v>2482.8200000000002</v>
      </c>
      <c r="N981" s="102">
        <f t="shared" si="622"/>
        <v>2.4828200049656385E-2</v>
      </c>
    </row>
    <row r="982" spans="1:14" x14ac:dyDescent="0.2">
      <c r="A982" s="219" t="s">
        <v>599</v>
      </c>
      <c r="B982" s="231" t="s">
        <v>1578</v>
      </c>
      <c r="C982" s="98" t="s">
        <v>197</v>
      </c>
      <c r="D982" s="199" t="str">
        <f>IF(ISNUMBER(SEARCH("Com",B982)),VLOOKUP(B982,'[10]COMP.BG'!$A:$N,3,FALSE),VLOOKUP(B982,[10]SINAPI!$A:$M,2,FALSE))</f>
        <v>PATCH CORD, CATEGORIA 6, EXTENSAO DE 2,50 M</v>
      </c>
      <c r="E982" s="41" t="str">
        <f>IF(ISNUMBER(SEARCH("Com",B982)),VLOOKUP(B982,'[10]COMP.BG'!$A:$N,5,FALSE),VLOOKUP(B982,[10]SINAPI!$A:$M,4,FALSE))</f>
        <v>UN</v>
      </c>
      <c r="F982" s="42">
        <v>54</v>
      </c>
      <c r="G982" s="133">
        <f>IF(ISNUMBER(SEARCH("COM",B982)),VLOOKUP(B982,'[10]COMP.BG'!$A:$M,13,FALSE),VLOOKUP(B982,[10]SINAPI!A:M,7,FALSE))</f>
        <v>38.484999999999999</v>
      </c>
      <c r="H982" s="133">
        <f>IF(ISNUMBER(SEARCH("COM",B982)),VLOOKUP(B982,'[10]COMP.BG'!$A:$N,14,FALSE),VLOOKUP(B982,[10]SINAPI!A:N,6,FALSE))</f>
        <v>10.6275</v>
      </c>
      <c r="I982" s="42">
        <f t="shared" si="628"/>
        <v>2078.19</v>
      </c>
      <c r="J982" s="42">
        <f t="shared" si="629"/>
        <v>573.89</v>
      </c>
      <c r="K982" s="42">
        <f t="shared" si="630"/>
        <v>2652.08</v>
      </c>
      <c r="L982" s="42">
        <f t="shared" si="631"/>
        <v>627.22</v>
      </c>
      <c r="M982" s="42">
        <f t="shared" si="632"/>
        <v>3279.3</v>
      </c>
      <c r="N982" s="102">
        <f t="shared" si="622"/>
        <v>3.2793000065585984E-2</v>
      </c>
    </row>
    <row r="983" spans="1:14" x14ac:dyDescent="0.2">
      <c r="A983" s="219" t="s">
        <v>600</v>
      </c>
      <c r="B983" s="119">
        <v>98301</v>
      </c>
      <c r="C983" s="98" t="s">
        <v>192</v>
      </c>
      <c r="D983" s="199" t="str">
        <f>IF(ISNUMBER(SEARCH("Com",B983)),VLOOKUP(B983,'[10]COMP.BG'!$A:$N,3,FALSE),VLOOKUP(B983,[10]SINAPI!$A:$M,2,FALSE))</f>
        <v>PATCH PANEL 24 PORTAS, CATEGORIA 5E - FORNECIMENTO E INSTALAÇÃO. AF_11/2019</v>
      </c>
      <c r="E983" s="41" t="str">
        <f>IF(ISNUMBER(SEARCH("Com",B983)),VLOOKUP(B983,'[10]COMP.BG'!$A:$N,5,FALSE),VLOOKUP(B983,[10]SINAPI!$A:$M,4,FALSE))</f>
        <v>UN</v>
      </c>
      <c r="F983" s="42">
        <v>3</v>
      </c>
      <c r="G983" s="133" t="str">
        <f>IF(ISNUMBER(SEARCH("COM",B983)),VLOOKUP(B983,'[10]COMP.BG'!$A:$M,13,FALSE),VLOOKUP(B983,[10]SINAPI!A:M,7,FALSE))</f>
        <v>334,61</v>
      </c>
      <c r="H983" s="133" t="str">
        <f>IF(ISNUMBER(SEARCH("COM",B983)),VLOOKUP(B983,'[10]COMP.BG'!$A:$N,14,FALSE),VLOOKUP(B983,[10]SINAPI!A:N,6,FALSE))</f>
        <v>263,60</v>
      </c>
      <c r="I983" s="42">
        <f t="shared" si="628"/>
        <v>1003.83</v>
      </c>
      <c r="J983" s="42">
        <f t="shared" si="629"/>
        <v>790.8</v>
      </c>
      <c r="K983" s="42">
        <f t="shared" si="630"/>
        <v>1794.63</v>
      </c>
      <c r="L983" s="42">
        <f t="shared" si="631"/>
        <v>424.43</v>
      </c>
      <c r="M983" s="42">
        <f t="shared" si="632"/>
        <v>2219.06</v>
      </c>
      <c r="N983" s="102">
        <f t="shared" si="622"/>
        <v>2.2190600044381184E-2</v>
      </c>
    </row>
    <row r="984" spans="1:14" x14ac:dyDescent="0.2">
      <c r="A984" s="219" t="s">
        <v>601</v>
      </c>
      <c r="B984" s="119">
        <v>98302</v>
      </c>
      <c r="C984" s="98" t="s">
        <v>192</v>
      </c>
      <c r="D984" s="199" t="str">
        <f>IF(ISNUMBER(SEARCH("Com",B984)),VLOOKUP(B984,'[10]COMP.BG'!$A:$N,3,FALSE),VLOOKUP(B984,[10]SINAPI!$A:$M,2,FALSE))</f>
        <v>PATCH PANEL 24 PORTAS, CATEGORIA 6 - FORNECIMENTO E INSTALAÇÃO. AF_11/2019</v>
      </c>
      <c r="E984" s="41" t="str">
        <f>IF(ISNUMBER(SEARCH("Com",B984)),VLOOKUP(B984,'[10]COMP.BG'!$A:$N,5,FALSE),VLOOKUP(B984,[10]SINAPI!$A:$M,4,FALSE))</f>
        <v>UN</v>
      </c>
      <c r="F984" s="42">
        <v>3</v>
      </c>
      <c r="G984" s="133" t="str">
        <f>IF(ISNUMBER(SEARCH("COM",B984)),VLOOKUP(B984,'[10]COMP.BG'!$A:$M,13,FALSE),VLOOKUP(B984,[10]SINAPI!A:M,7,FALSE))</f>
        <v>737,36</v>
      </c>
      <c r="H984" s="133" t="str">
        <f>IF(ISNUMBER(SEARCH("COM",B984)),VLOOKUP(B984,'[10]COMP.BG'!$A:$N,14,FALSE),VLOOKUP(B984,[10]SINAPI!A:N,6,FALSE))</f>
        <v>263,59</v>
      </c>
      <c r="I984" s="42">
        <f t="shared" si="628"/>
        <v>2212.08</v>
      </c>
      <c r="J984" s="42">
        <f t="shared" si="629"/>
        <v>790.77</v>
      </c>
      <c r="K984" s="42">
        <f t="shared" si="630"/>
        <v>3002.85</v>
      </c>
      <c r="L984" s="42">
        <f t="shared" si="631"/>
        <v>710.17</v>
      </c>
      <c r="M984" s="42">
        <f t="shared" si="632"/>
        <v>3713.02</v>
      </c>
      <c r="N984" s="102">
        <f t="shared" si="622"/>
        <v>3.7130200074260378E-2</v>
      </c>
    </row>
    <row r="985" spans="1:14" x14ac:dyDescent="0.2">
      <c r="A985" s="219" t="s">
        <v>602</v>
      </c>
      <c r="B985" s="231" t="s">
        <v>1579</v>
      </c>
      <c r="C985" s="98" t="s">
        <v>197</v>
      </c>
      <c r="D985" s="199" t="str">
        <f>IF(ISNUMBER(SEARCH("Com",B985)),VLOOKUP(B985,'[10]COMP.BG'!$A:$N,3,FALSE),VLOOKUP(B985,[10]SINAPI!$A:$M,2,FALSE))</f>
        <v>RACK DE PAREDE FECHADO DE 12 U EM CHAPA DE AÇO, 19", 570MM</v>
      </c>
      <c r="E985" s="41" t="str">
        <f>IF(ISNUMBER(SEARCH("Com",B985)),VLOOKUP(B985,'[10]COMP.BG'!$A:$N,5,FALSE),VLOOKUP(B985,[10]SINAPI!$A:$M,4,FALSE))</f>
        <v>UN</v>
      </c>
      <c r="F985" s="42">
        <v>3</v>
      </c>
      <c r="G985" s="133">
        <f>IF(ISNUMBER(SEARCH("COM",B985)),VLOOKUP(B985,'[10]COMP.BG'!$A:$M,13,FALSE),VLOOKUP(B985,[10]SINAPI!A:M,7,FALSE))</f>
        <v>495.40999999999997</v>
      </c>
      <c r="H985" s="133">
        <f>IF(ISNUMBER(SEARCH("COM",B985)),VLOOKUP(B985,'[10]COMP.BG'!$A:$N,14,FALSE),VLOOKUP(B985,[10]SINAPI!A:N,6,FALSE))</f>
        <v>85.02</v>
      </c>
      <c r="I985" s="42">
        <f t="shared" si="628"/>
        <v>1486.23</v>
      </c>
      <c r="J985" s="42">
        <f t="shared" si="629"/>
        <v>255.06</v>
      </c>
      <c r="K985" s="42">
        <f t="shared" si="630"/>
        <v>1741.29</v>
      </c>
      <c r="L985" s="42">
        <f t="shared" si="631"/>
        <v>411.82</v>
      </c>
      <c r="M985" s="42">
        <f t="shared" si="632"/>
        <v>2153.11</v>
      </c>
      <c r="N985" s="102">
        <f t="shared" si="622"/>
        <v>2.153110004306219E-2</v>
      </c>
    </row>
    <row r="986" spans="1:14" x14ac:dyDescent="0.2">
      <c r="A986" s="219" t="s">
        <v>674</v>
      </c>
      <c r="B986" s="231" t="s">
        <v>1580</v>
      </c>
      <c r="C986" s="98" t="s">
        <v>197</v>
      </c>
      <c r="D986" s="199" t="str">
        <f>IF(ISNUMBER(SEARCH("Com",B986)),VLOOKUP(B986,'[10]COMP.BG'!$A:$N,3,FALSE),VLOOKUP(B986,[10]SINAPI!$A:$M,2,FALSE))</f>
        <v>RACK DE PISO FECHADO DE 24 U EM CHAPA DE AÇO, 19", 570MM</v>
      </c>
      <c r="E986" s="41" t="str">
        <f>IF(ISNUMBER(SEARCH("Com",B986)),VLOOKUP(B986,'[10]COMP.BG'!$A:$N,5,FALSE),VLOOKUP(B986,[10]SINAPI!$A:$M,4,FALSE))</f>
        <v>UN</v>
      </c>
      <c r="F986" s="42">
        <v>3</v>
      </c>
      <c r="G986" s="133">
        <f>IF(ISNUMBER(SEARCH("COM",B986)),VLOOKUP(B986,'[10]COMP.BG'!$A:$M,13,FALSE),VLOOKUP(B986,[10]SINAPI!A:M,7,FALSE))</f>
        <v>1467.8300000000002</v>
      </c>
      <c r="H986" s="133">
        <f>IF(ISNUMBER(SEARCH("COM",B986)),VLOOKUP(B986,'[10]COMP.BG'!$A:$N,14,FALSE),VLOOKUP(B986,[10]SINAPI!A:N,6,FALSE))</f>
        <v>191.29499999999999</v>
      </c>
      <c r="I986" s="42">
        <f t="shared" si="628"/>
        <v>4403.49</v>
      </c>
      <c r="J986" s="42">
        <f t="shared" si="629"/>
        <v>573.89</v>
      </c>
      <c r="K986" s="42">
        <f t="shared" si="630"/>
        <v>4977.38</v>
      </c>
      <c r="L986" s="42">
        <f t="shared" si="631"/>
        <v>1177.1500000000001</v>
      </c>
      <c r="M986" s="42">
        <f t="shared" si="632"/>
        <v>6154.5300000000007</v>
      </c>
      <c r="N986" s="102">
        <f t="shared" si="622"/>
        <v>6.1545300123090577E-2</v>
      </c>
    </row>
    <row r="987" spans="1:14" x14ac:dyDescent="0.2">
      <c r="A987" s="219" t="s">
        <v>675</v>
      </c>
      <c r="B987" s="231" t="s">
        <v>1581</v>
      </c>
      <c r="C987" s="98" t="s">
        <v>197</v>
      </c>
      <c r="D987" s="199" t="str">
        <f>IF(ISNUMBER(SEARCH("Com",B987)),VLOOKUP(B987,'[10]COMP.BG'!$A:$N,3,FALSE),VLOOKUP(B987,[10]SINAPI!$A:$M,2,FALSE))</f>
        <v>RACK DE PISO FECHADO DE 36 U EM CHAPA DE AÇO, 19", 570MM</v>
      </c>
      <c r="E987" s="41" t="str">
        <f>IF(ISNUMBER(SEARCH("Com",B987)),VLOOKUP(B987,'[10]COMP.BG'!$A:$N,5,FALSE),VLOOKUP(B987,[10]SINAPI!$A:$M,4,FALSE))</f>
        <v>UN</v>
      </c>
      <c r="F987" s="42">
        <v>3</v>
      </c>
      <c r="G987" s="133">
        <f>IF(ISNUMBER(SEARCH("COM",B987)),VLOOKUP(B987,'[10]COMP.BG'!$A:$M,13,FALSE),VLOOKUP(B987,[10]SINAPI!A:M,7,FALSE))</f>
        <v>1844.1900000000003</v>
      </c>
      <c r="H987" s="133">
        <f>IF(ISNUMBER(SEARCH("COM",B987)),VLOOKUP(B987,'[10]COMP.BG'!$A:$N,14,FALSE),VLOOKUP(B987,[10]SINAPI!A:N,6,FALSE))</f>
        <v>212.54999999999998</v>
      </c>
      <c r="I987" s="42">
        <f t="shared" si="628"/>
        <v>5532.57</v>
      </c>
      <c r="J987" s="42">
        <f t="shared" si="629"/>
        <v>637.65</v>
      </c>
      <c r="K987" s="42">
        <f t="shared" si="630"/>
        <v>6170.2199999999993</v>
      </c>
      <c r="L987" s="42">
        <f t="shared" si="631"/>
        <v>1459.26</v>
      </c>
      <c r="M987" s="42">
        <f t="shared" si="632"/>
        <v>7629.48</v>
      </c>
      <c r="N987" s="102">
        <f t="shared" si="622"/>
        <v>7.6294800152589548E-2</v>
      </c>
    </row>
    <row r="988" spans="1:14" x14ac:dyDescent="0.2">
      <c r="A988" s="219" t="s">
        <v>676</v>
      </c>
      <c r="B988" s="231" t="s">
        <v>1582</v>
      </c>
      <c r="C988" s="98" t="s">
        <v>197</v>
      </c>
      <c r="D988" s="199" t="str">
        <f>IF(ISNUMBER(SEARCH("Com",B988)),VLOOKUP(B988,'[10]COMP.BG'!$A:$N,3,FALSE),VLOOKUP(B988,[10]SINAPI!$A:$M,2,FALSE))</f>
        <v>RACK DE PISO FECHADO DE 44 U EM CHAPA DE AÇO, 19", 570MM</v>
      </c>
      <c r="E988" s="41" t="str">
        <f>IF(ISNUMBER(SEARCH("Com",B988)),VLOOKUP(B988,'[10]COMP.BG'!$A:$N,5,FALSE),VLOOKUP(B988,[10]SINAPI!$A:$M,4,FALSE))</f>
        <v>UN</v>
      </c>
      <c r="F988" s="42">
        <v>3</v>
      </c>
      <c r="G988" s="133">
        <f>IF(ISNUMBER(SEARCH("COM",B988)),VLOOKUP(B988,'[10]COMP.BG'!$A:$M,13,FALSE),VLOOKUP(B988,[10]SINAPI!A:M,7,FALSE))</f>
        <v>2099.4400000000005</v>
      </c>
      <c r="H988" s="133">
        <f>IF(ISNUMBER(SEARCH("COM",B988)),VLOOKUP(B988,'[10]COMP.BG'!$A:$N,14,FALSE),VLOOKUP(B988,[10]SINAPI!A:N,6,FALSE))</f>
        <v>255.06</v>
      </c>
      <c r="I988" s="42">
        <f t="shared" si="628"/>
        <v>6298.32</v>
      </c>
      <c r="J988" s="42">
        <f t="shared" si="629"/>
        <v>765.18</v>
      </c>
      <c r="K988" s="42">
        <f t="shared" si="630"/>
        <v>7063.5</v>
      </c>
      <c r="L988" s="42">
        <f t="shared" si="631"/>
        <v>1670.52</v>
      </c>
      <c r="M988" s="42">
        <f t="shared" si="632"/>
        <v>8734.02</v>
      </c>
      <c r="N988" s="102">
        <f t="shared" si="622"/>
        <v>8.734020017468036E-2</v>
      </c>
    </row>
    <row r="989" spans="1:14" x14ac:dyDescent="0.2">
      <c r="A989" s="219" t="s">
        <v>677</v>
      </c>
      <c r="B989" s="231" t="s">
        <v>1583</v>
      </c>
      <c r="C989" s="98" t="s">
        <v>197</v>
      </c>
      <c r="D989" s="199" t="str">
        <f>IF(ISNUMBER(SEARCH("Com",B989)),VLOOKUP(B989,'[10]COMP.BG'!$A:$N,3,FALSE),VLOOKUP(B989,[10]SINAPI!$A:$M,2,FALSE))</f>
        <v>RACK FECHADO PISO TIPO ARMÁRIO PADRÃO 19” AUTOPORTANTE 44U X 670MM</v>
      </c>
      <c r="E989" s="41" t="str">
        <f>IF(ISNUMBER(SEARCH("Com",B989)),VLOOKUP(B989,'[10]COMP.BG'!$A:$N,5,FALSE),VLOOKUP(B989,[10]SINAPI!$A:$M,4,FALSE))</f>
        <v>UN</v>
      </c>
      <c r="F989" s="42">
        <v>3</v>
      </c>
      <c r="G989" s="133">
        <f>IF(ISNUMBER(SEARCH("COM",B989)),VLOOKUP(B989,'[10]COMP.BG'!$A:$M,13,FALSE),VLOOKUP(B989,[10]SINAPI!A:M,7,FALSE))</f>
        <v>2086.8200000000002</v>
      </c>
      <c r="H989" s="133">
        <f>IF(ISNUMBER(SEARCH("COM",B989)),VLOOKUP(B989,'[10]COMP.BG'!$A:$N,14,FALSE),VLOOKUP(B989,[10]SINAPI!A:N,6,FALSE))</f>
        <v>170.04</v>
      </c>
      <c r="I989" s="42">
        <f t="shared" si="628"/>
        <v>6260.46</v>
      </c>
      <c r="J989" s="42">
        <f t="shared" si="629"/>
        <v>510.12</v>
      </c>
      <c r="K989" s="42">
        <f t="shared" si="630"/>
        <v>6770.58</v>
      </c>
      <c r="L989" s="42">
        <f t="shared" si="631"/>
        <v>1601.24</v>
      </c>
      <c r="M989" s="42">
        <f t="shared" si="632"/>
        <v>8371.82</v>
      </c>
      <c r="N989" s="102">
        <f t="shared" si="622"/>
        <v>8.3718200167436349E-2</v>
      </c>
    </row>
    <row r="990" spans="1:14" ht="38.25" x14ac:dyDescent="0.2">
      <c r="A990" s="219" t="s">
        <v>678</v>
      </c>
      <c r="B990" s="231" t="s">
        <v>1584</v>
      </c>
      <c r="C990" s="98" t="s">
        <v>197</v>
      </c>
      <c r="D990" s="199" t="str">
        <f>IF(ISNUMBER(SEARCH("Com",B990)),VLOOKUP(B990,'[10]COMP.BG'!$A:$N,3,FALSE),VLOOKUP(B990,[10]SINAPI!$A:$M,2,FALSE))</f>
        <v>RÉGUA COM 8 TOMADAS TIPO 2P+T/10A/250V PADRÃO 19” PARA DISTRIBUIÇÃO DE ENERGIA ELÉTRICA EM ARMÁRIO  EQUIPADO COM PROTETORES DE SURTOS INCORPORADOS, LEDS INDICATIVOS DE OPERAÇÃO</v>
      </c>
      <c r="E990" s="41" t="str">
        <f>IF(ISNUMBER(SEARCH("Com",B990)),VLOOKUP(B990,'[10]COMP.BG'!$A:$N,5,FALSE),VLOOKUP(B990,[10]SINAPI!$A:$M,4,FALSE))</f>
        <v>UN</v>
      </c>
      <c r="F990" s="42">
        <v>13</v>
      </c>
      <c r="G990" s="133">
        <f>IF(ISNUMBER(SEARCH("COM",B990)),VLOOKUP(B990,'[10]COMP.BG'!$A:$M,13,FALSE),VLOOKUP(B990,[10]SINAPI!A:M,7,FALSE))</f>
        <v>85.061000000000007</v>
      </c>
      <c r="H990" s="133">
        <f>IF(ISNUMBER(SEARCH("COM",B990)),VLOOKUP(B990,'[10]COMP.BG'!$A:$N,14,FALSE),VLOOKUP(B990,[10]SINAPI!A:N,6,FALSE))</f>
        <v>36.133499999999998</v>
      </c>
      <c r="I990" s="42">
        <f t="shared" si="628"/>
        <v>1105.79</v>
      </c>
      <c r="J990" s="42">
        <f t="shared" si="629"/>
        <v>469.74</v>
      </c>
      <c r="K990" s="42">
        <f t="shared" si="630"/>
        <v>1575.53</v>
      </c>
      <c r="L990" s="42">
        <f t="shared" si="631"/>
        <v>372.61</v>
      </c>
      <c r="M990" s="42">
        <f t="shared" si="632"/>
        <v>1948.1399999999999</v>
      </c>
      <c r="N990" s="102">
        <f t="shared" si="622"/>
        <v>1.9481400038962787E-2</v>
      </c>
    </row>
    <row r="991" spans="1:14" x14ac:dyDescent="0.2">
      <c r="A991" s="219" t="s">
        <v>679</v>
      </c>
      <c r="B991" s="231" t="s">
        <v>1585</v>
      </c>
      <c r="C991" s="98" t="s">
        <v>197</v>
      </c>
      <c r="D991" s="199" t="str">
        <f>IF(ISNUMBER(SEARCH("Com",B991)),VLOOKUP(B991,'[10]COMP.BG'!$A:$N,3,FALSE),VLOOKUP(B991,[10]SINAPI!$A:$M,2,FALSE))</f>
        <v>VOICE PANEL</v>
      </c>
      <c r="E991" s="41" t="str">
        <f>IF(ISNUMBER(SEARCH("Com",B991)),VLOOKUP(B991,'[10]COMP.BG'!$A:$N,5,FALSE),VLOOKUP(B991,[10]SINAPI!$A:$M,4,FALSE))</f>
        <v>UN</v>
      </c>
      <c r="F991" s="42">
        <v>3</v>
      </c>
      <c r="G991" s="133">
        <f>IF(ISNUMBER(SEARCH("COM",B991)),VLOOKUP(B991,'[10]COMP.BG'!$A:$M,13,FALSE),VLOOKUP(B991,[10]SINAPI!A:M,7,FALSE))</f>
        <v>807.48000000000013</v>
      </c>
      <c r="H991" s="133">
        <f>IF(ISNUMBER(SEARCH("COM",B991)),VLOOKUP(B991,'[10]COMP.BG'!$A:$N,14,FALSE),VLOOKUP(B991,[10]SINAPI!A:N,6,FALSE))</f>
        <v>148.785</v>
      </c>
      <c r="I991" s="42">
        <f t="shared" si="628"/>
        <v>2422.44</v>
      </c>
      <c r="J991" s="42">
        <f t="shared" si="629"/>
        <v>446.36</v>
      </c>
      <c r="K991" s="42">
        <f t="shared" si="630"/>
        <v>2868.8</v>
      </c>
      <c r="L991" s="42">
        <f t="shared" si="631"/>
        <v>678.47</v>
      </c>
      <c r="M991" s="42">
        <f t="shared" si="632"/>
        <v>3547.2700000000004</v>
      </c>
      <c r="N991" s="102">
        <f t="shared" si="622"/>
        <v>3.5472700070945384E-2</v>
      </c>
    </row>
    <row r="992" spans="1:14" s="40" customFormat="1" x14ac:dyDescent="0.2">
      <c r="A992" s="198" t="s">
        <v>173</v>
      </c>
      <c r="B992" s="197"/>
      <c r="C992" s="222"/>
      <c r="D992" s="209" t="s">
        <v>190</v>
      </c>
      <c r="E992" s="197"/>
      <c r="F992" s="255">
        <v>0</v>
      </c>
      <c r="G992" s="197"/>
      <c r="H992" s="197"/>
      <c r="I992" s="197"/>
      <c r="J992" s="197"/>
      <c r="K992" s="197"/>
      <c r="L992" s="197"/>
      <c r="M992" s="197"/>
      <c r="N992" s="216"/>
    </row>
    <row r="993" spans="1:14" x14ac:dyDescent="0.2">
      <c r="A993" s="219" t="s">
        <v>174</v>
      </c>
      <c r="B993" s="231" t="s">
        <v>1540</v>
      </c>
      <c r="C993" s="98" t="s">
        <v>197</v>
      </c>
      <c r="D993" s="199" t="str">
        <f>IF(ISNUMBER(SEARCH("Com",B993)),VLOOKUP(B993,'[10]COMP.BG'!$A:$N,3,FALSE),VLOOKUP(B993,[10]SINAPI!$A:$M,2,FALSE))</f>
        <v>BARRA CHATA DE ALUMINIO PARA SPDA - 7/8" X 1/8" - FORNECIMENTO E INSTALAÇÃO</v>
      </c>
      <c r="E993" s="41" t="str">
        <f>IF(ISNUMBER(SEARCH("Com",B993)),VLOOKUP(B993,'[10]COMP.BG'!$A:$N,5,FALSE),VLOOKUP(B993,[10]SINAPI!$A:$M,4,FALSE))</f>
        <v>M</v>
      </c>
      <c r="F993" s="42">
        <v>13</v>
      </c>
      <c r="G993" s="133">
        <f>IF(ISNUMBER(SEARCH("COM",B993)),VLOOKUP(B993,'[10]COMP.BG'!$A:$M,13,FALSE),VLOOKUP(B993,[10]SINAPI!A:M,7,FALSE))</f>
        <v>9.6353333333333335</v>
      </c>
      <c r="H993" s="133">
        <f>IF(ISNUMBER(SEARCH("COM",B993)),VLOOKUP(B993,'[10]COMP.BG'!$A:$N,14,FALSE),VLOOKUP(B993,[10]SINAPI!A:N,6,FALSE))</f>
        <v>8.5020000000000007</v>
      </c>
      <c r="I993" s="42">
        <f t="shared" ref="I993:I1007" si="633">ROUND(F993*G993,2)</f>
        <v>125.26</v>
      </c>
      <c r="J993" s="42">
        <f t="shared" ref="J993:J1007" si="634">ROUND(F993*H993,2)</f>
        <v>110.53</v>
      </c>
      <c r="K993" s="42">
        <f t="shared" ref="K993:K1007" si="635">I993+J993</f>
        <v>235.79000000000002</v>
      </c>
      <c r="L993" s="42">
        <f t="shared" ref="L993:L1007" si="636">ROUND($L$15*K993,2)</f>
        <v>55.76</v>
      </c>
      <c r="M993" s="42">
        <f t="shared" ref="M993:M1007" si="637">K993+L993</f>
        <v>291.55</v>
      </c>
      <c r="N993" s="102">
        <f t="shared" ref="N993:N1010" si="638">M993/$M$1018*100</f>
        <v>2.9155000058309981E-3</v>
      </c>
    </row>
    <row r="994" spans="1:14" x14ac:dyDescent="0.2">
      <c r="A994" s="219" t="s">
        <v>175</v>
      </c>
      <c r="B994" s="119">
        <v>96987</v>
      </c>
      <c r="C994" s="239" t="s">
        <v>192</v>
      </c>
      <c r="D994" s="199" t="str">
        <f>IF(ISNUMBER(SEARCH("Com",B994)),VLOOKUP(B994,'[10]COMP.BG'!$A:$N,3,FALSE),VLOOKUP(B994,[10]SINAPI!$A:$M,2,FALSE))</f>
        <v>BASE METÁLICA PARA MASTRO 1 ½  PARA SPDA - FORNECIMENTO E INSTALAÇÃO. AF_12/2017</v>
      </c>
      <c r="E994" s="41" t="str">
        <f>IF(ISNUMBER(SEARCH("Com",B994)),VLOOKUP(B994,'[10]COMP.BG'!$A:$N,5,FALSE),VLOOKUP(B994,[10]SINAPI!$A:$M,4,FALSE))</f>
        <v>UN</v>
      </c>
      <c r="F994" s="42">
        <v>16</v>
      </c>
      <c r="G994" s="133" t="str">
        <f>IF(ISNUMBER(SEARCH("COM",B994)),VLOOKUP(B994,'[10]COMP.BG'!$A:$M,13,FALSE),VLOOKUP(B994,[10]SINAPI!A:M,7,FALSE))</f>
        <v>76,68</v>
      </c>
      <c r="H994" s="133" t="str">
        <f>IF(ISNUMBER(SEARCH("COM",B994)),VLOOKUP(B994,'[10]COMP.BG'!$A:$N,14,FALSE),VLOOKUP(B994,[10]SINAPI!A:N,6,FALSE))</f>
        <v>48,17</v>
      </c>
      <c r="I994" s="42">
        <f t="shared" si="633"/>
        <v>1226.8800000000001</v>
      </c>
      <c r="J994" s="42">
        <f t="shared" si="634"/>
        <v>770.72</v>
      </c>
      <c r="K994" s="42">
        <f t="shared" si="635"/>
        <v>1997.6000000000001</v>
      </c>
      <c r="L994" s="42">
        <f t="shared" si="636"/>
        <v>472.43</v>
      </c>
      <c r="M994" s="42">
        <f t="shared" si="637"/>
        <v>2470.0300000000002</v>
      </c>
      <c r="N994" s="102">
        <f t="shared" si="638"/>
        <v>2.4700300049400586E-2</v>
      </c>
    </row>
    <row r="995" spans="1:14" x14ac:dyDescent="0.2">
      <c r="A995" s="219" t="s">
        <v>176</v>
      </c>
      <c r="B995" s="231" t="s">
        <v>1535</v>
      </c>
      <c r="C995" s="98" t="s">
        <v>197</v>
      </c>
      <c r="D995" s="199" t="str">
        <f>IF(ISNUMBER(SEARCH("Com",B995)),VLOOKUP(B995,'[10]COMP.BG'!$A:$N,3,FALSE),VLOOKUP(B995,[10]SINAPI!$A:$M,2,FALSE))</f>
        <v>CABO DE COBRE NU 16 MM2 - FORNECIMENTO E INSTALAÇÃO</v>
      </c>
      <c r="E995" s="41" t="str">
        <f>IF(ISNUMBER(SEARCH("Com",B995)),VLOOKUP(B995,'[10]COMP.BG'!$A:$N,5,FALSE),VLOOKUP(B995,[10]SINAPI!$A:$M,4,FALSE))</f>
        <v>M</v>
      </c>
      <c r="F995" s="42">
        <v>54</v>
      </c>
      <c r="G995" s="133">
        <f>IF(ISNUMBER(SEARCH("COM",B995)),VLOOKUP(B995,'[10]COMP.BG'!$A:$M,13,FALSE),VLOOKUP(B995,[10]SINAPI!A:M,7,FALSE))</f>
        <v>3.5627999999999997</v>
      </c>
      <c r="H995" s="133">
        <f>IF(ISNUMBER(SEARCH("COM",B995)),VLOOKUP(B995,'[10]COMP.BG'!$A:$N,14,FALSE),VLOOKUP(B995,[10]SINAPI!A:N,6,FALSE))</f>
        <v>1.2753000000000001</v>
      </c>
      <c r="I995" s="42">
        <f t="shared" ref="I995:I996" si="639">ROUND(F995*G995,2)</f>
        <v>192.39</v>
      </c>
      <c r="J995" s="42">
        <f t="shared" ref="J995:J996" si="640">ROUND(F995*H995,2)</f>
        <v>68.87</v>
      </c>
      <c r="K995" s="42">
        <f t="shared" ref="K995:K996" si="641">I995+J995</f>
        <v>261.26</v>
      </c>
      <c r="L995" s="42">
        <f t="shared" ref="L995:L996" si="642">ROUND($L$15*K995,2)</f>
        <v>61.79</v>
      </c>
      <c r="M995" s="42">
        <f t="shared" ref="M995:M996" si="643">K995+L995</f>
        <v>323.05</v>
      </c>
      <c r="N995" s="102">
        <f t="shared" si="638"/>
        <v>3.2305000064609983E-3</v>
      </c>
    </row>
    <row r="996" spans="1:14" x14ac:dyDescent="0.2">
      <c r="A996" s="219" t="s">
        <v>177</v>
      </c>
      <c r="B996" s="231" t="s">
        <v>1536</v>
      </c>
      <c r="C996" s="98" t="s">
        <v>197</v>
      </c>
      <c r="D996" s="199" t="str">
        <f>IF(ISNUMBER(SEARCH("Com",B996)),VLOOKUP(B996,'[10]COMP.BG'!$A:$N,3,FALSE),VLOOKUP(B996,[10]SINAPI!$A:$M,2,FALSE))</f>
        <v>CABO DE COBRE NU 25 MM2 - FORNECIMENTO E INSTALAÇÃO</v>
      </c>
      <c r="E996" s="41" t="str">
        <f>IF(ISNUMBER(SEARCH("Com",B996)),VLOOKUP(B996,'[10]COMP.BG'!$A:$N,5,FALSE),VLOOKUP(B996,[10]SINAPI!$A:$M,4,FALSE))</f>
        <v>M</v>
      </c>
      <c r="F996" s="42">
        <v>54</v>
      </c>
      <c r="G996" s="133">
        <f>IF(ISNUMBER(SEARCH("COM",B996)),VLOOKUP(B996,'[10]COMP.BG'!$A:$M,13,FALSE),VLOOKUP(B996,[10]SINAPI!A:M,7,FALSE))</f>
        <v>5.2685599999999999</v>
      </c>
      <c r="H996" s="133">
        <f>IF(ISNUMBER(SEARCH("COM",B996)),VLOOKUP(B996,'[10]COMP.BG'!$A:$N,14,FALSE),VLOOKUP(B996,[10]SINAPI!A:N,6,FALSE))</f>
        <v>1.3178099999999999</v>
      </c>
      <c r="I996" s="42">
        <f t="shared" si="639"/>
        <v>284.5</v>
      </c>
      <c r="J996" s="42">
        <f t="shared" si="640"/>
        <v>71.16</v>
      </c>
      <c r="K996" s="42">
        <f t="shared" si="641"/>
        <v>355.65999999999997</v>
      </c>
      <c r="L996" s="42">
        <f t="shared" si="642"/>
        <v>84.11</v>
      </c>
      <c r="M996" s="42">
        <f t="shared" si="643"/>
        <v>439.77</v>
      </c>
      <c r="N996" s="102">
        <f t="shared" si="638"/>
        <v>4.3977000087953976E-3</v>
      </c>
    </row>
    <row r="997" spans="1:14" x14ac:dyDescent="0.2">
      <c r="A997" s="219" t="s">
        <v>178</v>
      </c>
      <c r="B997" s="231" t="s">
        <v>1537</v>
      </c>
      <c r="C997" s="98" t="s">
        <v>197</v>
      </c>
      <c r="D997" s="199" t="str">
        <f>IF(ISNUMBER(SEARCH("Com",B997)),VLOOKUP(B997,'[10]COMP.BG'!$A:$N,3,FALSE),VLOOKUP(B997,[10]SINAPI!$A:$M,2,FALSE))</f>
        <v>CABO DE COBRE NU 35 MM2 - FORNECIMENTO E INSTALAÇÃO</v>
      </c>
      <c r="E997" s="41" t="str">
        <f>IF(ISNUMBER(SEARCH("Com",B997)),VLOOKUP(B997,'[10]COMP.BG'!$A:$N,5,FALSE),VLOOKUP(B997,[10]SINAPI!$A:$M,4,FALSE))</f>
        <v>M</v>
      </c>
      <c r="F997" s="42">
        <v>54</v>
      </c>
      <c r="G997" s="133">
        <f>IF(ISNUMBER(SEARCH("COM",B997)),VLOOKUP(B997,'[10]COMP.BG'!$A:$M,13,FALSE),VLOOKUP(B997,[10]SINAPI!A:M,7,FALSE))</f>
        <v>7.1138199999999996</v>
      </c>
      <c r="H997" s="133">
        <f>IF(ISNUMBER(SEARCH("COM",B997)),VLOOKUP(B997,'[10]COMP.BG'!$A:$N,14,FALSE),VLOOKUP(B997,[10]SINAPI!A:N,6,FALSE))</f>
        <v>1.36032</v>
      </c>
      <c r="I997" s="42">
        <f t="shared" si="633"/>
        <v>384.15</v>
      </c>
      <c r="J997" s="42">
        <f t="shared" si="634"/>
        <v>73.459999999999994</v>
      </c>
      <c r="K997" s="42">
        <f t="shared" si="635"/>
        <v>457.60999999999996</v>
      </c>
      <c r="L997" s="42">
        <f t="shared" si="636"/>
        <v>108.22</v>
      </c>
      <c r="M997" s="42">
        <f t="shared" si="637"/>
        <v>565.82999999999993</v>
      </c>
      <c r="N997" s="102">
        <f t="shared" si="638"/>
        <v>5.6583000113165959E-3</v>
      </c>
    </row>
    <row r="998" spans="1:14" ht="25.5" x14ac:dyDescent="0.2">
      <c r="A998" s="219" t="s">
        <v>179</v>
      </c>
      <c r="B998" s="119">
        <v>98111</v>
      </c>
      <c r="C998" s="98" t="s">
        <v>192</v>
      </c>
      <c r="D998" s="199" t="str">
        <f>IF(ISNUMBER(SEARCH("Com",B998)),VLOOKUP(B998,'[10]COMP.BG'!$A:$N,3,FALSE),VLOOKUP(B998,[10]SINAPI!$A:$M,2,FALSE))</f>
        <v>CAIXA DE INSPEÇÃO PARA ATERRAMENTO, CIRCULAR, EM POLIETILENO, DIÂMETRO INTERNO = 0,3 M. AF_12/2020</v>
      </c>
      <c r="E998" s="41" t="str">
        <f>IF(ISNUMBER(SEARCH("Com",B998)),VLOOKUP(B998,'[10]COMP.BG'!$A:$N,5,FALSE),VLOOKUP(B998,[10]SINAPI!$A:$M,4,FALSE))</f>
        <v>UN</v>
      </c>
      <c r="F998" s="42">
        <v>13</v>
      </c>
      <c r="G998" s="133" t="str">
        <f>IF(ISNUMBER(SEARCH("COM",B998)),VLOOKUP(B998,'[10]COMP.BG'!$A:$M,13,FALSE),VLOOKUP(B998,[10]SINAPI!A:M,7,FALSE))</f>
        <v>62,83</v>
      </c>
      <c r="H998" s="133" t="str">
        <f>IF(ISNUMBER(SEARCH("COM",B998)),VLOOKUP(B998,'[10]COMP.BG'!$A:$N,14,FALSE),VLOOKUP(B998,[10]SINAPI!A:N,6,FALSE))</f>
        <v>6,64</v>
      </c>
      <c r="I998" s="42">
        <f t="shared" ref="I998" si="644">ROUND(F998*G998,2)</f>
        <v>816.79</v>
      </c>
      <c r="J998" s="42">
        <f t="shared" ref="J998" si="645">ROUND(F998*H998,2)</f>
        <v>86.32</v>
      </c>
      <c r="K998" s="42">
        <f t="shared" ref="K998" si="646">I998+J998</f>
        <v>903.1099999999999</v>
      </c>
      <c r="L998" s="42">
        <f t="shared" ref="L998" si="647">ROUND($L$15*K998,2)</f>
        <v>213.59</v>
      </c>
      <c r="M998" s="42">
        <f t="shared" ref="M998" si="648">K998+L998</f>
        <v>1116.6999999999998</v>
      </c>
      <c r="N998" s="102">
        <f t="shared" si="638"/>
        <v>1.1167000022333992E-2</v>
      </c>
    </row>
    <row r="999" spans="1:14" x14ac:dyDescent="0.2">
      <c r="A999" s="256" t="s">
        <v>180</v>
      </c>
      <c r="B999" s="231" t="s">
        <v>1637</v>
      </c>
      <c r="C999" s="98" t="s">
        <v>197</v>
      </c>
      <c r="D999" s="199" t="str">
        <f>IF(ISNUMBER(SEARCH("Com",B999)),VLOOKUP(B999,'[10]COMP.BG'!$A:$N,3,FALSE),VLOOKUP(B999,[10]SINAPI!$A:$M,2,FALSE))</f>
        <v>CAIXA COFRE COM BARRAMENTO BEP</v>
      </c>
      <c r="E999" s="41" t="str">
        <f>IF(ISNUMBER(SEARCH("Com",B999)),VLOOKUP(B999,'[10]COMP.BG'!$A:$N,5,FALSE),VLOOKUP(B999,[10]SINAPI!$A:$M,4,FALSE))</f>
        <v>UN</v>
      </c>
      <c r="F999" s="42">
        <v>13</v>
      </c>
      <c r="G999" s="133">
        <f>IF(ISNUMBER(SEARCH("COM",B999)),VLOOKUP(B999,'[10]COMP.BG'!$A:$M,13,FALSE),VLOOKUP(B999,[10]SINAPI!A:M,7,FALSE))</f>
        <v>527.15</v>
      </c>
      <c r="H999" s="133">
        <f>IF(ISNUMBER(SEARCH("COM",B999)),VLOOKUP(B999,'[10]COMP.BG'!$A:$N,14,FALSE),VLOOKUP(B999,[10]SINAPI!A:N,6,FALSE))</f>
        <v>85.02</v>
      </c>
      <c r="I999" s="42">
        <f t="shared" ref="I999" si="649">ROUND(F999*G999,2)</f>
        <v>6852.95</v>
      </c>
      <c r="J999" s="42">
        <f t="shared" ref="J999" si="650">ROUND(F999*H999,2)</f>
        <v>1105.26</v>
      </c>
      <c r="K999" s="42">
        <f t="shared" ref="K999" si="651">I999+J999</f>
        <v>7958.21</v>
      </c>
      <c r="L999" s="42">
        <f t="shared" ref="L999" si="652">ROUND($L$15*K999,2)</f>
        <v>1882.12</v>
      </c>
      <c r="M999" s="42">
        <f t="shared" ref="M999" si="653">K999+L999</f>
        <v>9840.33</v>
      </c>
      <c r="N999" s="102">
        <f t="shared" si="638"/>
        <v>9.8403300196806556E-2</v>
      </c>
    </row>
    <row r="1000" spans="1:14" x14ac:dyDescent="0.2">
      <c r="A1000" s="219" t="s">
        <v>181</v>
      </c>
      <c r="B1000" s="119">
        <v>96989</v>
      </c>
      <c r="C1000" s="239" t="s">
        <v>192</v>
      </c>
      <c r="D1000" s="199" t="str">
        <f>IF(ISNUMBER(SEARCH("Com",B1000)),VLOOKUP(B1000,'[10]COMP.BG'!$A:$N,3,FALSE),VLOOKUP(B1000,[10]SINAPI!$A:$M,2,FALSE))</f>
        <v>CAPTOR TIPO FRANKLIN PARA SPDA - FORNECIMENTO E INSTALAÇÃO. AF_12/2017</v>
      </c>
      <c r="E1000" s="41" t="str">
        <f>IF(ISNUMBER(SEARCH("Com",B1000)),VLOOKUP(B1000,'[10]COMP.BG'!$A:$N,5,FALSE),VLOOKUP(B1000,[10]SINAPI!$A:$M,4,FALSE))</f>
        <v>UN</v>
      </c>
      <c r="F1000" s="42">
        <v>13</v>
      </c>
      <c r="G1000" s="133" t="str">
        <f>IF(ISNUMBER(SEARCH("COM",B1000)),VLOOKUP(B1000,'[10]COMP.BG'!$A:$M,13,FALSE),VLOOKUP(B1000,[10]SINAPI!A:M,7,FALSE))</f>
        <v>149,20</v>
      </c>
      <c r="H1000" s="133" t="str">
        <f>IF(ISNUMBER(SEARCH("COM",B1000)),VLOOKUP(B1000,'[10]COMP.BG'!$A:$N,14,FALSE),VLOOKUP(B1000,[10]SINAPI!A:N,6,FALSE))</f>
        <v>5,35</v>
      </c>
      <c r="I1000" s="42">
        <f t="shared" ref="I1000:I1001" si="654">ROUND(F1000*G1000,2)</f>
        <v>1939.6</v>
      </c>
      <c r="J1000" s="42">
        <f t="shared" ref="J1000:J1001" si="655">ROUND(F1000*H1000,2)</f>
        <v>69.55</v>
      </c>
      <c r="K1000" s="42">
        <f t="shared" ref="K1000:K1001" si="656">I1000+J1000</f>
        <v>2009.1499999999999</v>
      </c>
      <c r="L1000" s="42">
        <f t="shared" ref="L1000:L1001" si="657">ROUND($L$15*K1000,2)</f>
        <v>475.16</v>
      </c>
      <c r="M1000" s="42">
        <f t="shared" ref="M1000:M1001" si="658">K1000+L1000</f>
        <v>2484.31</v>
      </c>
      <c r="N1000" s="102">
        <f t="shared" si="638"/>
        <v>2.4843100049686186E-2</v>
      </c>
    </row>
    <row r="1001" spans="1:14" ht="25.5" x14ac:dyDescent="0.2">
      <c r="A1001" s="219" t="s">
        <v>182</v>
      </c>
      <c r="B1001" s="119">
        <v>96971</v>
      </c>
      <c r="C1001" s="220" t="s">
        <v>192</v>
      </c>
      <c r="D1001" s="199" t="str">
        <f>IF(ISNUMBER(SEARCH("Com",B1001)),VLOOKUP(B1001,'[10]COMP.BG'!$A:$N,3,FALSE),VLOOKUP(B1001,[10]SINAPI!$A:$M,2,FALSE))</f>
        <v>CORDOALHA DE COBRE NU 16 MM², NÃO ENTERRADA, COM ISOLADOR - FORNECIMENTO E INSTALAÇÃO. AF_12/2017</v>
      </c>
      <c r="E1001" s="41" t="str">
        <f>IF(ISNUMBER(SEARCH("Com",B1001)),VLOOKUP(B1001,'[10]COMP.BG'!$A:$N,5,FALSE),VLOOKUP(B1001,[10]SINAPI!$A:$M,4,FALSE))</f>
        <v>M</v>
      </c>
      <c r="F1001" s="42">
        <v>27</v>
      </c>
      <c r="G1001" s="133" t="str">
        <f>IF(ISNUMBER(SEARCH("COM",B1001)),VLOOKUP(B1001,'[10]COMP.BG'!$A:$M,13,FALSE),VLOOKUP(B1001,[10]SINAPI!A:M,7,FALSE))</f>
        <v>30,24</v>
      </c>
      <c r="H1001" s="133" t="str">
        <f>IF(ISNUMBER(SEARCH("COM",B1001)),VLOOKUP(B1001,'[10]COMP.BG'!$A:$N,14,FALSE),VLOOKUP(B1001,[10]SINAPI!A:N,6,FALSE))</f>
        <v>10,80</v>
      </c>
      <c r="I1001" s="42">
        <f t="shared" si="654"/>
        <v>816.48</v>
      </c>
      <c r="J1001" s="42">
        <f t="shared" si="655"/>
        <v>291.60000000000002</v>
      </c>
      <c r="K1001" s="42">
        <f t="shared" si="656"/>
        <v>1108.08</v>
      </c>
      <c r="L1001" s="42">
        <f t="shared" si="657"/>
        <v>262.06</v>
      </c>
      <c r="M1001" s="42">
        <f t="shared" si="658"/>
        <v>1370.1399999999999</v>
      </c>
      <c r="N1001" s="102">
        <f t="shared" si="638"/>
        <v>1.3701400027402789E-2</v>
      </c>
    </row>
    <row r="1002" spans="1:14" ht="25.5" x14ac:dyDescent="0.2">
      <c r="A1002" s="219" t="s">
        <v>1559</v>
      </c>
      <c r="B1002" s="119">
        <v>96972</v>
      </c>
      <c r="C1002" s="220" t="s">
        <v>192</v>
      </c>
      <c r="D1002" s="199" t="str">
        <f>IF(ISNUMBER(SEARCH("Com",B1002)),VLOOKUP(B1002,'[10]COMP.BG'!$A:$N,3,FALSE),VLOOKUP(B1002,[10]SINAPI!$A:$M,2,FALSE))</f>
        <v>CORDOALHA DE COBRE NU 25 MM², NÃO ENTERRADA, COM ISOLADOR - FORNECIMENTO E INSTALAÇÃO. AF_12/2017</v>
      </c>
      <c r="E1002" s="41" t="str">
        <f>IF(ISNUMBER(SEARCH("Com",B1002)),VLOOKUP(B1002,'[10]COMP.BG'!$A:$N,5,FALSE),VLOOKUP(B1002,[10]SINAPI!$A:$M,4,FALSE))</f>
        <v>M</v>
      </c>
      <c r="F1002" s="42">
        <v>27</v>
      </c>
      <c r="G1002" s="133" t="str">
        <f>IF(ISNUMBER(SEARCH("COM",B1002)),VLOOKUP(B1002,'[10]COMP.BG'!$A:$M,13,FALSE),VLOOKUP(B1002,[10]SINAPI!A:M,7,FALSE))</f>
        <v>43,46</v>
      </c>
      <c r="H1002" s="133" t="str">
        <f>IF(ISNUMBER(SEARCH("COM",B1002)),VLOOKUP(B1002,'[10]COMP.BG'!$A:$N,14,FALSE),VLOOKUP(B1002,[10]SINAPI!A:N,6,FALSE))</f>
        <v>14,61</v>
      </c>
      <c r="I1002" s="42">
        <f t="shared" si="633"/>
        <v>1173.42</v>
      </c>
      <c r="J1002" s="42">
        <f t="shared" si="634"/>
        <v>394.47</v>
      </c>
      <c r="K1002" s="42">
        <f t="shared" si="635"/>
        <v>1567.89</v>
      </c>
      <c r="L1002" s="42">
        <f t="shared" si="636"/>
        <v>370.81</v>
      </c>
      <c r="M1002" s="42">
        <f t="shared" si="637"/>
        <v>1938.7</v>
      </c>
      <c r="N1002" s="102">
        <f t="shared" si="638"/>
        <v>1.9387000038773989E-2</v>
      </c>
    </row>
    <row r="1003" spans="1:14" x14ac:dyDescent="0.2">
      <c r="A1003" s="219" t="s">
        <v>1560</v>
      </c>
      <c r="B1003" s="119">
        <v>96977</v>
      </c>
      <c r="C1003" s="220" t="s">
        <v>192</v>
      </c>
      <c r="D1003" s="271" t="str">
        <f>IF(ISNUMBER(SEARCH("Com",B1003)),VLOOKUP(B1003,'[10]COMP.BG'!$A:$N,3,FALSE),VLOOKUP(B1003,[10]SINAPI!$A:$M,2,FALSE))</f>
        <v>CORDOALHA DE COBRE NU 50 MM², ENTERRADA, SEM ISOLADOR - FORNECIMENTO E INSTALAÇÃO. AF_12/2017</v>
      </c>
      <c r="E1003" s="41" t="str">
        <f>IF(ISNUMBER(SEARCH("Com",B1003)),VLOOKUP(B1003,'[10]COMP.BG'!$A:$N,5,FALSE),VLOOKUP(B1003,[10]SINAPI!$A:$M,4,FALSE))</f>
        <v>M</v>
      </c>
      <c r="F1003" s="42">
        <v>13</v>
      </c>
      <c r="G1003" s="133" t="str">
        <f>IF(ISNUMBER(SEARCH("COM",B1003)),VLOOKUP(B1003,'[10]COMP.BG'!$A:$M,13,FALSE),VLOOKUP(B1003,[10]SINAPI!A:M,7,FALSE))</f>
        <v>68,19</v>
      </c>
      <c r="H1003" s="133" t="str">
        <f>IF(ISNUMBER(SEARCH("COM",B1003)),VLOOKUP(B1003,'[10]COMP.BG'!$A:$N,14,FALSE),VLOOKUP(B1003,[10]SINAPI!A:N,6,FALSE))</f>
        <v>1,41</v>
      </c>
      <c r="I1003" s="42">
        <f t="shared" si="633"/>
        <v>886.47</v>
      </c>
      <c r="J1003" s="42">
        <f t="shared" si="634"/>
        <v>18.329999999999998</v>
      </c>
      <c r="K1003" s="42">
        <f t="shared" si="635"/>
        <v>904.80000000000007</v>
      </c>
      <c r="L1003" s="42">
        <f t="shared" si="636"/>
        <v>213.99</v>
      </c>
      <c r="M1003" s="42">
        <f t="shared" si="637"/>
        <v>1118.79</v>
      </c>
      <c r="N1003" s="102">
        <f t="shared" si="638"/>
        <v>1.1187900022375793E-2</v>
      </c>
    </row>
    <row r="1004" spans="1:14" x14ac:dyDescent="0.2">
      <c r="A1004" s="219" t="s">
        <v>1561</v>
      </c>
      <c r="B1004" s="119">
        <v>96978</v>
      </c>
      <c r="C1004" s="98" t="s">
        <v>192</v>
      </c>
      <c r="D1004" s="271" t="str">
        <f>IF(ISNUMBER(SEARCH("Com",B1004)),VLOOKUP(B1004,'[10]COMP.BG'!$A:$N,3,FALSE),VLOOKUP(B1004,[10]SINAPI!$A:$M,2,FALSE))</f>
        <v>CORDOALHA DE COBRE NU 70 MM², ENTERRADA, SEM ISOLADOR - FORNECIMENTO E INSTALAÇÃO. AF_12/2017</v>
      </c>
      <c r="E1004" s="41" t="str">
        <f>IF(ISNUMBER(SEARCH("Com",B1004)),VLOOKUP(B1004,'[10]COMP.BG'!$A:$N,5,FALSE),VLOOKUP(B1004,[10]SINAPI!$A:$M,4,FALSE))</f>
        <v>M</v>
      </c>
      <c r="F1004" s="42">
        <v>13</v>
      </c>
      <c r="G1004" s="133" t="str">
        <f>IF(ISNUMBER(SEARCH("COM",B1004)),VLOOKUP(B1004,'[10]COMP.BG'!$A:$M,13,FALSE),VLOOKUP(B1004,[10]SINAPI!A:M,7,FALSE))</f>
        <v>95,95</v>
      </c>
      <c r="H1004" s="133" t="str">
        <f>IF(ISNUMBER(SEARCH("COM",B1004)),VLOOKUP(B1004,'[10]COMP.BG'!$A:$N,14,FALSE),VLOOKUP(B1004,[10]SINAPI!A:N,6,FALSE))</f>
        <v>1,71</v>
      </c>
      <c r="I1004" s="42">
        <f t="shared" si="633"/>
        <v>1247.3499999999999</v>
      </c>
      <c r="J1004" s="42">
        <f t="shared" si="634"/>
        <v>22.23</v>
      </c>
      <c r="K1004" s="42">
        <f t="shared" si="635"/>
        <v>1269.58</v>
      </c>
      <c r="L1004" s="42">
        <f t="shared" si="636"/>
        <v>300.26</v>
      </c>
      <c r="M1004" s="42">
        <f t="shared" si="637"/>
        <v>1569.84</v>
      </c>
      <c r="N1004" s="102">
        <f t="shared" si="638"/>
        <v>1.5698400031396789E-2</v>
      </c>
    </row>
    <row r="1005" spans="1:14" x14ac:dyDescent="0.2">
      <c r="A1005" s="219" t="s">
        <v>1562</v>
      </c>
      <c r="B1005" s="119">
        <v>96979</v>
      </c>
      <c r="C1005" s="98" t="s">
        <v>192</v>
      </c>
      <c r="D1005" s="271" t="str">
        <f>IF(ISNUMBER(SEARCH("Com",B1005)),VLOOKUP(B1005,'[10]COMP.BG'!$A:$N,3,FALSE),VLOOKUP(B1005,[10]SINAPI!$A:$M,2,FALSE))</f>
        <v>CORDOALHA DE COBRE NU 95 MM², ENTERRADA, SEM ISOLADOR - FORNECIMENTO E INSTALAÇÃO. AF_12/2017</v>
      </c>
      <c r="E1005" s="41" t="str">
        <f>IF(ISNUMBER(SEARCH("Com",B1005)),VLOOKUP(B1005,'[10]COMP.BG'!$A:$N,5,FALSE),VLOOKUP(B1005,[10]SINAPI!$A:$M,4,FALSE))</f>
        <v>M</v>
      </c>
      <c r="F1005" s="42">
        <v>13</v>
      </c>
      <c r="G1005" s="133" t="str">
        <f>IF(ISNUMBER(SEARCH("COM",B1005)),VLOOKUP(B1005,'[10]COMP.BG'!$A:$M,13,FALSE),VLOOKUP(B1005,[10]SINAPI!A:M,7,FALSE))</f>
        <v>134,98</v>
      </c>
      <c r="H1005" s="133" t="str">
        <f>IF(ISNUMBER(SEARCH("COM",B1005)),VLOOKUP(B1005,'[10]COMP.BG'!$A:$N,14,FALSE),VLOOKUP(B1005,[10]SINAPI!A:N,6,FALSE))</f>
        <v>1,99</v>
      </c>
      <c r="I1005" s="42">
        <f t="shared" si="633"/>
        <v>1754.74</v>
      </c>
      <c r="J1005" s="42">
        <f t="shared" si="634"/>
        <v>25.87</v>
      </c>
      <c r="K1005" s="42">
        <f t="shared" si="635"/>
        <v>1780.61</v>
      </c>
      <c r="L1005" s="42">
        <f t="shared" si="636"/>
        <v>421.11</v>
      </c>
      <c r="M1005" s="42">
        <f t="shared" si="637"/>
        <v>2201.7199999999998</v>
      </c>
      <c r="N1005" s="102">
        <f t="shared" si="638"/>
        <v>2.2017200044034384E-2</v>
      </c>
    </row>
    <row r="1006" spans="1:14" x14ac:dyDescent="0.2">
      <c r="A1006" s="219" t="s">
        <v>1563</v>
      </c>
      <c r="B1006" s="119">
        <v>96986</v>
      </c>
      <c r="C1006" s="98" t="s">
        <v>192</v>
      </c>
      <c r="D1006" s="199" t="str">
        <f>IF(ISNUMBER(SEARCH("Com",B1006)),VLOOKUP(B1006,'[10]COMP.BG'!$A:$N,3,FALSE),VLOOKUP(B1006,[10]SINAPI!$A:$M,2,FALSE))</f>
        <v>HASTE DE ATERRAMENTO 3/4  PARA SPDA - FORNECIMENTO E INSTALAÇÃO. AF_12/2017</v>
      </c>
      <c r="E1006" s="41" t="str">
        <f>IF(ISNUMBER(SEARCH("Com",B1006)),VLOOKUP(B1006,'[10]COMP.BG'!$A:$N,5,FALSE),VLOOKUP(B1006,[10]SINAPI!$A:$M,4,FALSE))</f>
        <v>UN</v>
      </c>
      <c r="F1006" s="42">
        <v>8</v>
      </c>
      <c r="G1006" s="133" t="str">
        <f>IF(ISNUMBER(SEARCH("COM",B1006)),VLOOKUP(B1006,'[10]COMP.BG'!$A:$M,13,FALSE),VLOOKUP(B1006,[10]SINAPI!A:M,7,FALSE))</f>
        <v>100,03</v>
      </c>
      <c r="H1006" s="133" t="str">
        <f>IF(ISNUMBER(SEARCH("COM",B1006)),VLOOKUP(B1006,'[10]COMP.BG'!$A:$N,14,FALSE),VLOOKUP(B1006,[10]SINAPI!A:N,6,FALSE))</f>
        <v>16,79</v>
      </c>
      <c r="I1006" s="42">
        <f t="shared" si="633"/>
        <v>800.24</v>
      </c>
      <c r="J1006" s="42">
        <f t="shared" si="634"/>
        <v>134.32</v>
      </c>
      <c r="K1006" s="42">
        <f t="shared" si="635"/>
        <v>934.56</v>
      </c>
      <c r="L1006" s="42">
        <f t="shared" si="636"/>
        <v>221.02</v>
      </c>
      <c r="M1006" s="42">
        <f t="shared" si="637"/>
        <v>1155.58</v>
      </c>
      <c r="N1006" s="102">
        <f t="shared" si="638"/>
        <v>1.1555800023111592E-2</v>
      </c>
    </row>
    <row r="1007" spans="1:14" x14ac:dyDescent="0.2">
      <c r="A1007" s="219" t="s">
        <v>1564</v>
      </c>
      <c r="B1007" s="119">
        <v>96985</v>
      </c>
      <c r="C1007" s="98" t="s">
        <v>192</v>
      </c>
      <c r="D1007" s="199" t="str">
        <f>IF(ISNUMBER(SEARCH("Com",B1007)),VLOOKUP(B1007,'[10]COMP.BG'!$A:$N,3,FALSE),VLOOKUP(B1007,[10]SINAPI!$A:$M,2,FALSE))</f>
        <v>HASTE DE ATERRAMENTO 5/8  PARA SPDA - FORNECIMENTO E INSTALAÇÃO. AF_12/2017</v>
      </c>
      <c r="E1007" s="41" t="str">
        <f>IF(ISNUMBER(SEARCH("Com",B1007)),VLOOKUP(B1007,'[10]COMP.BG'!$A:$N,5,FALSE),VLOOKUP(B1007,[10]SINAPI!$A:$M,4,FALSE))</f>
        <v>UN</v>
      </c>
      <c r="F1007" s="42">
        <v>8</v>
      </c>
      <c r="G1007" s="133" t="str">
        <f>IF(ISNUMBER(SEARCH("COM",B1007)),VLOOKUP(B1007,'[10]COMP.BG'!$A:$M,13,FALSE),VLOOKUP(B1007,[10]SINAPI!A:M,7,FALSE))</f>
        <v>67,39</v>
      </c>
      <c r="H1007" s="133" t="str">
        <f>IF(ISNUMBER(SEARCH("COM",B1007)),VLOOKUP(B1007,'[10]COMP.BG'!$A:$N,14,FALSE),VLOOKUP(B1007,[10]SINAPI!A:N,6,FALSE))</f>
        <v>10,74</v>
      </c>
      <c r="I1007" s="42">
        <f t="shared" si="633"/>
        <v>539.12</v>
      </c>
      <c r="J1007" s="42">
        <f t="shared" si="634"/>
        <v>85.92</v>
      </c>
      <c r="K1007" s="42">
        <f t="shared" si="635"/>
        <v>625.04</v>
      </c>
      <c r="L1007" s="42">
        <f t="shared" si="636"/>
        <v>147.82</v>
      </c>
      <c r="M1007" s="42">
        <f t="shared" si="637"/>
        <v>772.8599999999999</v>
      </c>
      <c r="N1007" s="102">
        <f t="shared" si="638"/>
        <v>7.7286000154571941E-3</v>
      </c>
    </row>
    <row r="1008" spans="1:14" x14ac:dyDescent="0.2">
      <c r="A1008" s="219" t="s">
        <v>1602</v>
      </c>
      <c r="B1008" s="238">
        <v>96988</v>
      </c>
      <c r="C1008" s="220" t="s">
        <v>192</v>
      </c>
      <c r="D1008" s="199" t="str">
        <f>IF(ISNUMBER(SEARCH("Com",B1008)),VLOOKUP(B1008,'[10]COMP.BG'!$A:$N,3,FALSE),VLOOKUP(B1008,[10]SINAPI!$A:$M,2,FALSE))</f>
        <v>MASTRO 1 ½  PARA SPDA - FORNECIMENTO E INSTALAÇÃO. AF_12/2017</v>
      </c>
      <c r="E1008" s="41" t="str">
        <f>IF(ISNUMBER(SEARCH("Com",B1008)),VLOOKUP(B1008,'[10]COMP.BG'!$A:$N,5,FALSE),VLOOKUP(B1008,[10]SINAPI!$A:$M,4,FALSE))</f>
        <v>UN</v>
      </c>
      <c r="F1008" s="42">
        <v>8</v>
      </c>
      <c r="G1008" s="133" t="str">
        <f>IF(ISNUMBER(SEARCH("COM",B1008)),VLOOKUP(B1008,'[10]COMP.BG'!$A:$M,13,FALSE),VLOOKUP(B1008,[10]SINAPI!A:M,7,FALSE))</f>
        <v>178,01</v>
      </c>
      <c r="H1008" s="133" t="str">
        <f>IF(ISNUMBER(SEARCH("COM",B1008)),VLOOKUP(B1008,'[10]COMP.BG'!$A:$N,14,FALSE),VLOOKUP(B1008,[10]SINAPI!A:N,6,FALSE))</f>
        <v>6,71</v>
      </c>
      <c r="I1008" s="42">
        <f t="shared" ref="I1008" si="659">ROUND(F1008*G1008,2)</f>
        <v>1424.08</v>
      </c>
      <c r="J1008" s="42">
        <f t="shared" ref="J1008" si="660">ROUND(F1008*H1008,2)</f>
        <v>53.68</v>
      </c>
      <c r="K1008" s="42">
        <f t="shared" ref="K1008" si="661">I1008+J1008</f>
        <v>1477.76</v>
      </c>
      <c r="L1008" s="42">
        <f t="shared" ref="L1008" si="662">ROUND($L$15*K1008,2)</f>
        <v>349.49</v>
      </c>
      <c r="M1008" s="42">
        <f t="shared" ref="M1008" si="663">K1008+L1008</f>
        <v>1827.25</v>
      </c>
      <c r="N1008" s="102">
        <f t="shared" si="638"/>
        <v>1.827250003654499E-2</v>
      </c>
    </row>
    <row r="1009" spans="1:14" ht="25.5" x14ac:dyDescent="0.2">
      <c r="A1009" s="256" t="s">
        <v>1603</v>
      </c>
      <c r="B1009" s="231" t="s">
        <v>1638</v>
      </c>
      <c r="C1009" s="98" t="s">
        <v>197</v>
      </c>
      <c r="D1009" s="199" t="str">
        <f>IF(ISNUMBER(SEARCH("Com",B1009)),VLOOKUP(B1009,'[10]COMP.BG'!$A:$N,3,FALSE),VLOOKUP(B1009,[10]SINAPI!$A:$M,2,FALSE))</f>
        <v>MINICAPTOR, EM ACO GALVANIZADO A FOGO, FIXACAO HORIZONTAL DE 2 FUROS, SEM BANDEIRA, H=600 MM X DN=10 MM</v>
      </c>
      <c r="E1009" s="41" t="str">
        <f>IF(ISNUMBER(SEARCH("Com",B1009)),VLOOKUP(B1009,'[10]COMP.BG'!$A:$N,5,FALSE),VLOOKUP(B1009,[10]SINAPI!$A:$M,4,FALSE))</f>
        <v>UN</v>
      </c>
      <c r="F1009" s="42">
        <v>8</v>
      </c>
      <c r="G1009" s="133">
        <f>IF(ISNUMBER(SEARCH("COM",B1009)),VLOOKUP(B1009,'[10]COMP.BG'!$A:$M,13,FALSE),VLOOKUP(B1009,[10]SINAPI!A:M,7,FALSE))</f>
        <v>32.308999999999997</v>
      </c>
      <c r="H1009" s="133">
        <f>IF(ISNUMBER(SEARCH("COM",B1009)),VLOOKUP(B1009,'[10]COMP.BG'!$A:$N,14,FALSE),VLOOKUP(B1009,[10]SINAPI!A:N,6,FALSE))</f>
        <v>6.3764999999999992</v>
      </c>
      <c r="I1009" s="42">
        <f t="shared" ref="I1009" si="664">ROUND(F1009*G1009,2)</f>
        <v>258.47000000000003</v>
      </c>
      <c r="J1009" s="42">
        <f t="shared" ref="J1009" si="665">ROUND(F1009*H1009,2)</f>
        <v>51.01</v>
      </c>
      <c r="K1009" s="42">
        <f t="shared" ref="K1009" si="666">I1009+J1009</f>
        <v>309.48</v>
      </c>
      <c r="L1009" s="42">
        <f t="shared" ref="L1009" si="667">ROUND($L$15*K1009,2)</f>
        <v>73.19</v>
      </c>
      <c r="M1009" s="42">
        <f t="shared" ref="M1009" si="668">K1009+L1009</f>
        <v>382.67</v>
      </c>
      <c r="N1009" s="102">
        <f t="shared" si="638"/>
        <v>3.826700007653398E-3</v>
      </c>
    </row>
    <row r="1010" spans="1:14" x14ac:dyDescent="0.2">
      <c r="A1010" s="256" t="s">
        <v>1604</v>
      </c>
      <c r="B1010" s="231" t="s">
        <v>1639</v>
      </c>
      <c r="C1010" s="98" t="s">
        <v>197</v>
      </c>
      <c r="D1010" s="199" t="str">
        <f>IF(ISNUMBER(SEARCH("Com",B1010)),VLOOKUP(B1010,'[10]COMP.BG'!$A:$N,3,FALSE),VLOOKUP(B1010,[10]SINAPI!$A:$M,2,FALSE))</f>
        <v>CONEXÇÕES COM SOLDA EXOTÉRMICA E CADINHO (MOLDE) - FORNECIMENTO E EXECUÇÃO</v>
      </c>
      <c r="E1010" s="41" t="str">
        <f>IF(ISNUMBER(SEARCH("Com",B1010)),VLOOKUP(B1010,'[10]COMP.BG'!$A:$N,5,FALSE),VLOOKUP(B1010,[10]SINAPI!$A:$M,4,FALSE))</f>
        <v>UN</v>
      </c>
      <c r="F1010" s="42">
        <v>8</v>
      </c>
      <c r="G1010" s="133">
        <f>IF(ISNUMBER(SEARCH("COM",B1010)),VLOOKUP(B1010,'[10]COMP.BG'!$A:$M,13,FALSE),VLOOKUP(B1010,[10]SINAPI!A:M,7,FALSE))</f>
        <v>39.739999999999995</v>
      </c>
      <c r="H1010" s="133">
        <f>IF(ISNUMBER(SEARCH("COM",B1010)),VLOOKUP(B1010,'[10]COMP.BG'!$A:$N,14,FALSE),VLOOKUP(B1010,[10]SINAPI!A:N,6,FALSE))</f>
        <v>21.64</v>
      </c>
      <c r="I1010" s="42">
        <f t="shared" ref="I1010" si="669">ROUND(F1010*G1010,2)</f>
        <v>317.92</v>
      </c>
      <c r="J1010" s="42">
        <f t="shared" ref="J1010" si="670">ROUND(F1010*H1010,2)</f>
        <v>173.12</v>
      </c>
      <c r="K1010" s="42">
        <f t="shared" ref="K1010" si="671">I1010+J1010</f>
        <v>491.04</v>
      </c>
      <c r="L1010" s="42">
        <f t="shared" ref="L1010" si="672">ROUND($L$15*K1010,2)</f>
        <v>116.13</v>
      </c>
      <c r="M1010" s="42">
        <f t="shared" ref="M1010" si="673">K1010+L1010</f>
        <v>607.17000000000007</v>
      </c>
      <c r="N1010" s="102">
        <f t="shared" si="638"/>
        <v>6.0717000121433976E-3</v>
      </c>
    </row>
    <row r="1011" spans="1:14" s="40" customFormat="1" x14ac:dyDescent="0.2">
      <c r="A1011" s="198" t="s">
        <v>183</v>
      </c>
      <c r="B1011" s="197"/>
      <c r="C1011" s="222"/>
      <c r="D1011" s="209" t="s">
        <v>1060</v>
      </c>
      <c r="E1011" s="197"/>
      <c r="F1011" s="255">
        <v>0</v>
      </c>
      <c r="G1011" s="197"/>
      <c r="H1011" s="197"/>
      <c r="I1011" s="197"/>
      <c r="J1011" s="197"/>
      <c r="K1011" s="197"/>
      <c r="L1011" s="197"/>
      <c r="M1011" s="197"/>
      <c r="N1011" s="216"/>
    </row>
    <row r="1012" spans="1:14" x14ac:dyDescent="0.2">
      <c r="A1012" s="219" t="s">
        <v>184</v>
      </c>
      <c r="B1012" s="231" t="s">
        <v>1548</v>
      </c>
      <c r="C1012" s="98" t="s">
        <v>197</v>
      </c>
      <c r="D1012" s="199" t="str">
        <f>IF(ISNUMBER(SEARCH("Com",B1012)),VLOOKUP(B1012,'[10]COMP.BG'!$A:$N,3,FALSE),VLOOKUP(B1012,[10]SINAPI!$A:$M,2,FALSE))</f>
        <v>CERTIFICAÇÃO DOS CABOS DE LÓGICA CAT5 OU CAT6</v>
      </c>
      <c r="E1012" s="41" t="str">
        <f>IF(ISNUMBER(SEARCH("Com",B1012)),VLOOKUP(B1012,'[10]COMP.BG'!$A:$N,5,FALSE),VLOOKUP(B1012,[10]SINAPI!$A:$M,4,FALSE))</f>
        <v>PTO</v>
      </c>
      <c r="F1012" s="42">
        <v>539</v>
      </c>
      <c r="G1012" s="133">
        <f>IF(ISNUMBER(SEARCH("COM",B1012)),VLOOKUP(B1012,'[10]COMP.BG'!$A:$M,13,FALSE),VLOOKUP(B1012,[10]SINAPI!A:M,7,FALSE))</f>
        <v>15.26</v>
      </c>
      <c r="H1012" s="133">
        <f>IF(ISNUMBER(SEARCH("COM",B1012)),VLOOKUP(B1012,'[10]COMP.BG'!$A:$N,14,FALSE),VLOOKUP(B1012,[10]SINAPI!A:N,6,FALSE))</f>
        <v>42.51</v>
      </c>
      <c r="I1012" s="42">
        <f t="shared" ref="I1012:I1017" si="674">ROUND(F1012*G1012,2)</f>
        <v>8225.14</v>
      </c>
      <c r="J1012" s="42">
        <f t="shared" ref="J1012:J1017" si="675">ROUND(F1012*H1012,2)</f>
        <v>22912.89</v>
      </c>
      <c r="K1012" s="42">
        <f t="shared" ref="K1012:K1017" si="676">I1012+J1012</f>
        <v>31138.03</v>
      </c>
      <c r="L1012" s="42">
        <f t="shared" ref="L1012:L1017" si="677">ROUND($L$15*K1012,2)</f>
        <v>7364.14</v>
      </c>
      <c r="M1012" s="42">
        <f t="shared" ref="M1012:M1017" si="678">K1012+L1012</f>
        <v>38502.17</v>
      </c>
      <c r="N1012" s="102">
        <f t="shared" ref="N1012:N1017" si="679">M1012/$M$1018*100</f>
        <v>0.38502170077004316</v>
      </c>
    </row>
    <row r="1013" spans="1:14" ht="26.25" customHeight="1" x14ac:dyDescent="0.2">
      <c r="A1013" s="219" t="s">
        <v>185</v>
      </c>
      <c r="B1013" s="231" t="s">
        <v>1546</v>
      </c>
      <c r="C1013" s="98" t="s">
        <v>197</v>
      </c>
      <c r="D1013" s="199" t="str">
        <f>IF(ISNUMBER(SEARCH("Com",B1013)),VLOOKUP(B1013,'[10]COMP.BG'!$A:$N,3,FALSE),VLOOKUP(B1013,[10]SINAPI!$A:$M,2,FALSE))</f>
        <v>FECHADURA ELETROMAGNÉTICA 150 KGF, INCL. SUPORTE, SUPORTE DE FIXAÇÃO DA FECHADURA, TECLADO DE ACESSO, BOTOEIRA DE ACIONAMENTO DE SAÍDA E FONTE DE ALIMENTAÇÃO</v>
      </c>
      <c r="E1013" s="41" t="str">
        <f>IF(ISNUMBER(SEARCH("Com",B1013)),VLOOKUP(B1013,'[10]COMP.BG'!$A:$N,5,FALSE),VLOOKUP(B1013,[10]SINAPI!$A:$M,4,FALSE))</f>
        <v>UN</v>
      </c>
      <c r="F1013" s="42">
        <v>8</v>
      </c>
      <c r="G1013" s="133">
        <f>IF(ISNUMBER(SEARCH("COM",B1013)),VLOOKUP(B1013,'[10]COMP.BG'!$A:$M,13,FALSE),VLOOKUP(B1013,[10]SINAPI!A:M,7,FALSE))</f>
        <v>1601.56</v>
      </c>
      <c r="H1013" s="133">
        <f>IF(ISNUMBER(SEARCH("COM",B1013)),VLOOKUP(B1013,'[10]COMP.BG'!$A:$N,14,FALSE),VLOOKUP(B1013,[10]SINAPI!A:N,6,FALSE))</f>
        <v>255.06</v>
      </c>
      <c r="I1013" s="42">
        <f t="shared" si="674"/>
        <v>12812.48</v>
      </c>
      <c r="J1013" s="42">
        <f t="shared" si="675"/>
        <v>2040.48</v>
      </c>
      <c r="K1013" s="42">
        <f t="shared" si="676"/>
        <v>14852.96</v>
      </c>
      <c r="L1013" s="42">
        <f t="shared" si="677"/>
        <v>3512.73</v>
      </c>
      <c r="M1013" s="42">
        <f t="shared" si="678"/>
        <v>18365.689999999999</v>
      </c>
      <c r="N1013" s="102">
        <f t="shared" si="679"/>
        <v>0.18365690036731369</v>
      </c>
    </row>
    <row r="1014" spans="1:14" ht="14.25" customHeight="1" x14ac:dyDescent="0.2">
      <c r="A1014" s="219" t="s">
        <v>186</v>
      </c>
      <c r="B1014" s="119" t="s">
        <v>1472</v>
      </c>
      <c r="C1014" s="98" t="s">
        <v>197</v>
      </c>
      <c r="D1014" s="199" t="str">
        <f>IF(ISNUMBER(SEARCH("Com",B1014)),VLOOKUP(B1014,'[10]COMP.BG'!$A:$N,3,FALSE),VLOOKUP(B1014,[10]SINAPI!$A:$M,2,FALSE))</f>
        <v>IDENTIFICAÇÃO GERAL DE PONTOS ELÉTRICOS, LÓGICOS, TELEFÔNICOS, CFTV, QUADROS, ETC.</v>
      </c>
      <c r="E1014" s="41" t="str">
        <f>IF(ISNUMBER(SEARCH("Com",B1014)),VLOOKUP(B1014,'[10]COMP.BG'!$A:$N,5,FALSE),VLOOKUP(B1014,[10]SINAPI!$A:$M,4,FALSE))</f>
        <v>PTO</v>
      </c>
      <c r="F1014" s="42">
        <v>1563</v>
      </c>
      <c r="G1014" s="133">
        <f>IF(ISNUMBER(SEARCH("COM",B1014)),VLOOKUP(B1014,'[10]COMP.BG'!$A:$M,13,FALSE),VLOOKUP(B1014,[10]SINAPI!A:M,7,FALSE))</f>
        <v>3.052</v>
      </c>
      <c r="H1014" s="133">
        <f>IF(ISNUMBER(SEARCH("COM",B1014)),VLOOKUP(B1014,'[10]COMP.BG'!$A:$N,14,FALSE),VLOOKUP(B1014,[10]SINAPI!A:N,6,FALSE))</f>
        <v>8.5020000000000007</v>
      </c>
      <c r="I1014" s="42">
        <f t="shared" si="674"/>
        <v>4770.28</v>
      </c>
      <c r="J1014" s="42">
        <f t="shared" si="675"/>
        <v>13288.63</v>
      </c>
      <c r="K1014" s="42">
        <f t="shared" si="676"/>
        <v>18058.91</v>
      </c>
      <c r="L1014" s="42">
        <f t="shared" si="677"/>
        <v>4270.93</v>
      </c>
      <c r="M1014" s="42">
        <f t="shared" si="678"/>
        <v>22329.84</v>
      </c>
      <c r="N1014" s="102">
        <f t="shared" si="679"/>
        <v>0.22329840044659666</v>
      </c>
    </row>
    <row r="1015" spans="1:14" x14ac:dyDescent="0.2">
      <c r="A1015" s="219" t="s">
        <v>187</v>
      </c>
      <c r="B1015" s="113" t="s">
        <v>1044</v>
      </c>
      <c r="C1015" s="112" t="s">
        <v>197</v>
      </c>
      <c r="D1015" s="199" t="str">
        <f>IF(ISNUMBER(SEARCH("Com",B1015)),VLOOKUP(B1015,'[10]COMP.BG'!$A:$N,3,FALSE),VLOOKUP(B1015,[10]SINAPI!$A:$M,2,FALSE))</f>
        <v>KIT ALARME AUDIVISUALPARA SANITÁRIO ACESSÍVEL SEM FIO</v>
      </c>
      <c r="E1015" s="41" t="str">
        <f>IF(ISNUMBER(SEARCH("Com",B1015)),VLOOKUP(B1015,'[10]COMP.BG'!$A:$N,5,FALSE),VLOOKUP(B1015,[10]SINAPI!$A:$M,4,FALSE))</f>
        <v>CJ</v>
      </c>
      <c r="F1015" s="42">
        <v>54</v>
      </c>
      <c r="G1015" s="133">
        <f>IF(ISNUMBER(SEARCH("COM",B1015)),VLOOKUP(B1015,'[10]COMP.BG'!$A:$M,13,FALSE),VLOOKUP(B1015,[10]SINAPI!A:M,7,FALSE))</f>
        <v>237.25800000000001</v>
      </c>
      <c r="H1015" s="133">
        <f>IF(ISNUMBER(SEARCH("COM",B1015)),VLOOKUP(B1015,'[10]COMP.BG'!$A:$N,14,FALSE),VLOOKUP(B1015,[10]SINAPI!A:N,6,FALSE))</f>
        <v>48.091999999999999</v>
      </c>
      <c r="I1015" s="42">
        <f t="shared" si="674"/>
        <v>12811.93</v>
      </c>
      <c r="J1015" s="42">
        <f t="shared" si="675"/>
        <v>2596.9699999999998</v>
      </c>
      <c r="K1015" s="42">
        <f t="shared" si="676"/>
        <v>15408.9</v>
      </c>
      <c r="L1015" s="42">
        <f t="shared" si="677"/>
        <v>3644.2</v>
      </c>
      <c r="M1015" s="42">
        <f t="shared" si="678"/>
        <v>19053.099999999999</v>
      </c>
      <c r="N1015" s="102">
        <f t="shared" si="679"/>
        <v>0.19053100038106185</v>
      </c>
    </row>
    <row r="1016" spans="1:14" x14ac:dyDescent="0.2">
      <c r="A1016" s="219" t="s">
        <v>188</v>
      </c>
      <c r="B1016" s="231" t="s">
        <v>1483</v>
      </c>
      <c r="C1016" s="98" t="s">
        <v>197</v>
      </c>
      <c r="D1016" s="199" t="str">
        <f>IF(ISNUMBER(SEARCH("Com",B1016)),VLOOKUP(B1016,'[10]COMP.BG'!$A:$N,3,FALSE),VLOOKUP(B1016,[10]SINAPI!$A:$M,2,FALSE))</f>
        <v>REORGANIZAÇÃO DE FIAÇÃO ELÉTRICA, LÓGICA E TELEFONIA</v>
      </c>
      <c r="E1016" s="41" t="str">
        <f>IF(ISNUMBER(SEARCH("Com",B1016)),VLOOKUP(B1016,'[10]COMP.BG'!$A:$N,5,FALSE),VLOOKUP(B1016,[10]SINAPI!$A:$M,4,FALSE))</f>
        <v>M</v>
      </c>
      <c r="F1016" s="42">
        <v>701</v>
      </c>
      <c r="G1016" s="133">
        <f>IF(ISNUMBER(SEARCH("COM",B1016)),VLOOKUP(B1016,'[10]COMP.BG'!$A:$M,13,FALSE),VLOOKUP(B1016,[10]SINAPI!A:M,7,FALSE))</f>
        <v>0.76300000000000001</v>
      </c>
      <c r="H1016" s="133">
        <f>IF(ISNUMBER(SEARCH("COM",B1016)),VLOOKUP(B1016,'[10]COMP.BG'!$A:$N,14,FALSE),VLOOKUP(B1016,[10]SINAPI!A:N,6,FALSE))</f>
        <v>2.1255000000000002</v>
      </c>
      <c r="I1016" s="42">
        <f t="shared" si="674"/>
        <v>534.86</v>
      </c>
      <c r="J1016" s="42">
        <f t="shared" si="675"/>
        <v>1489.98</v>
      </c>
      <c r="K1016" s="42">
        <f t="shared" si="676"/>
        <v>2024.8400000000001</v>
      </c>
      <c r="L1016" s="42">
        <f t="shared" si="677"/>
        <v>478.87</v>
      </c>
      <c r="M1016" s="42">
        <f t="shared" si="678"/>
        <v>2503.71</v>
      </c>
      <c r="N1016" s="102">
        <f t="shared" si="679"/>
        <v>2.5037100050074184E-2</v>
      </c>
    </row>
    <row r="1017" spans="1:14" x14ac:dyDescent="0.2">
      <c r="A1017" s="219" t="s">
        <v>189</v>
      </c>
      <c r="B1017" s="231" t="s">
        <v>1547</v>
      </c>
      <c r="C1017" s="98" t="s">
        <v>197</v>
      </c>
      <c r="D1017" s="199" t="str">
        <f>IF(ISNUMBER(SEARCH("Com",B1017)),VLOOKUP(B1017,'[10]COMP.BG'!$A:$N,3,FALSE),VLOOKUP(B1017,[10]SINAPI!$A:$M,2,FALSE))</f>
        <v>REORGANIZAÇÃO DO RACK</v>
      </c>
      <c r="E1017" s="41" t="str">
        <f>IF(ISNUMBER(SEARCH("Com",B1017)),VLOOKUP(B1017,'[10]COMP.BG'!$A:$N,5,FALSE),VLOOKUP(B1017,[10]SINAPI!$A:$M,4,FALSE))</f>
        <v>UN</v>
      </c>
      <c r="F1017" s="42">
        <v>11</v>
      </c>
      <c r="G1017" s="133">
        <f>IF(ISNUMBER(SEARCH("COM",B1017)),VLOOKUP(B1017,'[10]COMP.BG'!$A:$M,13,FALSE),VLOOKUP(B1017,[10]SINAPI!A:M,7,FALSE))</f>
        <v>244.16</v>
      </c>
      <c r="H1017" s="133">
        <f>IF(ISNUMBER(SEARCH("COM",B1017)),VLOOKUP(B1017,'[10]COMP.BG'!$A:$N,14,FALSE),VLOOKUP(B1017,[10]SINAPI!A:N,6,FALSE))</f>
        <v>680.16</v>
      </c>
      <c r="I1017" s="42">
        <f t="shared" si="674"/>
        <v>2685.76</v>
      </c>
      <c r="J1017" s="42">
        <f t="shared" si="675"/>
        <v>7481.76</v>
      </c>
      <c r="K1017" s="42">
        <f t="shared" si="676"/>
        <v>10167.52</v>
      </c>
      <c r="L1017" s="42">
        <f t="shared" si="677"/>
        <v>2404.62</v>
      </c>
      <c r="M1017" s="42">
        <f t="shared" si="678"/>
        <v>12572.14</v>
      </c>
      <c r="N1017" s="102">
        <f t="shared" si="679"/>
        <v>0.12572140025144271</v>
      </c>
    </row>
    <row r="1018" spans="1:14" x14ac:dyDescent="0.2">
      <c r="A1018" s="126"/>
      <c r="B1018" s="127"/>
      <c r="C1018" s="127"/>
      <c r="D1018" s="128" t="s">
        <v>191</v>
      </c>
      <c r="E1018" s="129"/>
      <c r="F1018" s="130"/>
      <c r="G1018" s="130"/>
      <c r="H1018" s="130"/>
      <c r="I1018" s="131">
        <f t="shared" ref="I1018:N1018" si="680">SUM(I16:I1017)/2</f>
        <v>5933579.9099999992</v>
      </c>
      <c r="J1018" s="131">
        <f t="shared" si="680"/>
        <v>2153763.3099999982</v>
      </c>
      <c r="K1018" s="131">
        <f t="shared" si="680"/>
        <v>8087343.2199999988</v>
      </c>
      <c r="L1018" s="131">
        <f t="shared" si="680"/>
        <v>1912656.76</v>
      </c>
      <c r="M1018" s="131">
        <f t="shared" si="680"/>
        <v>9999999.980000006</v>
      </c>
      <c r="N1018" s="131">
        <f t="shared" si="680"/>
        <v>100.00000000000009</v>
      </c>
    </row>
    <row r="1019" spans="1:14" ht="13.5" customHeight="1" x14ac:dyDescent="0.2">
      <c r="A1019" s="100"/>
      <c r="B1019" s="116"/>
      <c r="C1019" s="116"/>
      <c r="D1019" s="100"/>
      <c r="E1019" s="101"/>
      <c r="N1019" s="100"/>
    </row>
    <row r="1020" spans="1:14" x14ac:dyDescent="0.2">
      <c r="A1020" s="100"/>
      <c r="B1020" s="116"/>
      <c r="C1020" s="225"/>
      <c r="D1020" s="120" t="s">
        <v>289</v>
      </c>
      <c r="E1020" s="341">
        <f>SUM(I16:I1017)/2</f>
        <v>5933579.9099999992</v>
      </c>
      <c r="F1020" s="342"/>
      <c r="N1020" s="100"/>
    </row>
    <row r="1021" spans="1:14" x14ac:dyDescent="0.2">
      <c r="A1021" s="100"/>
      <c r="B1021" s="116"/>
      <c r="C1021" s="225"/>
      <c r="D1021" s="121" t="s">
        <v>290</v>
      </c>
      <c r="E1021" s="341">
        <f>SUM(J16:J1017)/2</f>
        <v>2153763.3099999982</v>
      </c>
      <c r="F1021" s="342"/>
      <c r="N1021" s="100"/>
    </row>
    <row r="1022" spans="1:14" x14ac:dyDescent="0.2">
      <c r="A1022" s="100"/>
      <c r="B1022" s="116"/>
      <c r="C1022" s="225"/>
      <c r="D1022" s="121" t="s">
        <v>291</v>
      </c>
      <c r="E1022" s="341">
        <f>SUM(K16:K1017)/2</f>
        <v>8087343.2199999988</v>
      </c>
      <c r="F1022" s="342"/>
      <c r="N1022" s="100"/>
    </row>
    <row r="1023" spans="1:14" x14ac:dyDescent="0.2">
      <c r="A1023" s="100"/>
      <c r="B1023" s="116"/>
      <c r="C1023" s="225"/>
      <c r="D1023" s="121" t="s">
        <v>292</v>
      </c>
      <c r="E1023" s="341">
        <f>SUM(L16:L1017)/2</f>
        <v>1912656.76</v>
      </c>
      <c r="F1023" s="342"/>
      <c r="N1023" s="100"/>
    </row>
    <row r="1024" spans="1:14" ht="18" x14ac:dyDescent="0.2">
      <c r="A1024" s="100"/>
      <c r="B1024" s="116"/>
      <c r="C1024" s="225"/>
      <c r="D1024" s="122" t="s">
        <v>293</v>
      </c>
      <c r="E1024" s="343">
        <f>SUM(M16:M1017)/2</f>
        <v>9999999.980000006</v>
      </c>
      <c r="F1024" s="344"/>
      <c r="N1024" s="100"/>
    </row>
    <row r="1025" spans="1:14" s="140" customFormat="1" ht="18" x14ac:dyDescent="0.2">
      <c r="A1025" s="135"/>
      <c r="B1025" s="136"/>
      <c r="C1025" s="226"/>
      <c r="D1025" s="137"/>
      <c r="E1025" s="138"/>
      <c r="F1025" s="138"/>
      <c r="G1025" s="139"/>
      <c r="H1025" s="139"/>
      <c r="I1025" s="139"/>
      <c r="J1025" s="139"/>
      <c r="K1025" s="139"/>
      <c r="L1025" s="139"/>
      <c r="M1025" s="139"/>
      <c r="N1025" s="135"/>
    </row>
    <row r="1026" spans="1:14" ht="15" x14ac:dyDescent="0.2">
      <c r="A1026" s="100"/>
      <c r="B1026" s="116"/>
      <c r="C1026" s="338" t="s">
        <v>1233</v>
      </c>
      <c r="D1026" s="338"/>
      <c r="E1026" s="338"/>
      <c r="F1026" s="338"/>
      <c r="G1026" s="338"/>
      <c r="H1026" s="338"/>
      <c r="I1026" s="338"/>
      <c r="J1026" s="338"/>
      <c r="K1026" s="338"/>
      <c r="N1026" s="100"/>
    </row>
    <row r="1027" spans="1:14" x14ac:dyDescent="0.2">
      <c r="A1027" s="100"/>
      <c r="B1027" s="116"/>
      <c r="C1027" s="225"/>
      <c r="D1027" s="123"/>
      <c r="E1027" s="123"/>
      <c r="F1027" s="123"/>
      <c r="N1027" s="100"/>
    </row>
    <row r="1028" spans="1:14" x14ac:dyDescent="0.2">
      <c r="A1028" s="100"/>
      <c r="B1028" s="116"/>
      <c r="C1028" s="322" t="s">
        <v>1712</v>
      </c>
      <c r="D1028" s="323"/>
      <c r="E1028" s="323"/>
      <c r="F1028" s="324"/>
      <c r="N1028" s="100"/>
    </row>
    <row r="1029" spans="1:14" x14ac:dyDescent="0.2">
      <c r="A1029" s="100"/>
      <c r="B1029" s="116"/>
      <c r="C1029" s="325" t="s">
        <v>1713</v>
      </c>
      <c r="D1029" s="326"/>
      <c r="E1029" s="273" t="s">
        <v>5</v>
      </c>
      <c r="F1029" s="274"/>
      <c r="N1029" s="100"/>
    </row>
    <row r="1030" spans="1:14" ht="19.5" x14ac:dyDescent="0.4">
      <c r="A1030" s="100"/>
      <c r="B1030" s="116"/>
      <c r="C1030" s="318" t="s">
        <v>1714</v>
      </c>
      <c r="D1030" s="319"/>
      <c r="E1030" s="320" t="s">
        <v>1715</v>
      </c>
      <c r="F1030" s="321"/>
      <c r="N1030" s="100"/>
    </row>
    <row r="1031" spans="1:14" x14ac:dyDescent="0.2">
      <c r="A1031" s="100"/>
      <c r="B1031" s="116"/>
      <c r="C1031" s="285" t="s">
        <v>294</v>
      </c>
      <c r="D1031" s="287"/>
      <c r="E1031" s="275"/>
      <c r="F1031" s="272"/>
      <c r="N1031" s="100"/>
    </row>
    <row r="1032" spans="1:14" ht="27.75" customHeight="1" x14ac:dyDescent="0.2">
      <c r="A1032" s="100"/>
      <c r="B1032" s="116"/>
      <c r="C1032" s="327"/>
      <c r="D1032" s="328"/>
      <c r="E1032" s="124"/>
      <c r="F1032" s="125"/>
      <c r="N1032" s="100"/>
    </row>
    <row r="1033" spans="1:14" x14ac:dyDescent="0.2">
      <c r="A1033" s="100"/>
      <c r="B1033" s="116"/>
      <c r="C1033" s="116"/>
      <c r="D1033" s="116"/>
      <c r="E1033" s="116"/>
      <c r="F1033" s="116"/>
      <c r="G1033" s="116"/>
      <c r="N1033" s="100"/>
    </row>
    <row r="1034" spans="1:14" ht="18" customHeight="1" x14ac:dyDescent="0.2">
      <c r="A1034" s="100"/>
      <c r="B1034" s="116"/>
      <c r="C1034" s="116"/>
      <c r="D1034" s="116"/>
      <c r="E1034" s="116"/>
      <c r="F1034" s="116"/>
      <c r="G1034" s="116"/>
      <c r="N1034" s="100"/>
    </row>
    <row r="1035" spans="1:14" x14ac:dyDescent="0.2">
      <c r="A1035" s="100"/>
      <c r="B1035" s="116"/>
      <c r="C1035" s="116"/>
      <c r="D1035" s="116"/>
      <c r="E1035" s="116"/>
      <c r="F1035" s="116"/>
      <c r="G1035" s="116"/>
      <c r="N1035" s="100"/>
    </row>
    <row r="1036" spans="1:14" x14ac:dyDescent="0.2">
      <c r="A1036" s="99"/>
      <c r="B1036" s="116"/>
      <c r="C1036" s="116"/>
      <c r="D1036" s="116"/>
      <c r="E1036" s="116"/>
      <c r="F1036" s="116"/>
      <c r="G1036" s="116"/>
      <c r="H1036" s="99"/>
      <c r="I1036" s="99"/>
      <c r="J1036" s="99"/>
      <c r="K1036" s="99"/>
      <c r="L1036" s="99"/>
      <c r="M1036" s="99"/>
      <c r="N1036" s="99"/>
    </row>
    <row r="1037" spans="1:14" x14ac:dyDescent="0.2">
      <c r="A1037" s="99"/>
      <c r="B1037" s="116"/>
      <c r="C1037" s="116"/>
      <c r="D1037" s="116"/>
      <c r="E1037" s="116"/>
      <c r="F1037" s="116"/>
      <c r="G1037" s="116"/>
      <c r="H1037" s="99"/>
      <c r="I1037" s="99"/>
      <c r="J1037" s="99"/>
      <c r="K1037" s="99"/>
      <c r="L1037" s="99"/>
      <c r="M1037" s="99"/>
      <c r="N1037" s="99"/>
    </row>
    <row r="1038" spans="1:14" ht="27.75" customHeight="1" x14ac:dyDescent="0.2">
      <c r="A1038" s="100"/>
      <c r="B1038" s="116"/>
      <c r="C1038" s="116"/>
      <c r="D1038" s="116"/>
      <c r="E1038" s="116"/>
      <c r="F1038" s="116"/>
      <c r="G1038" s="116"/>
      <c r="N1038" s="100"/>
    </row>
    <row r="1039" spans="1:14" x14ac:dyDescent="0.2">
      <c r="A1039" s="99"/>
      <c r="B1039" s="101"/>
      <c r="C1039" s="101"/>
      <c r="D1039" s="99"/>
      <c r="E1039" s="99"/>
      <c r="F1039" s="99"/>
      <c r="G1039" s="99"/>
      <c r="H1039" s="99"/>
      <c r="I1039" s="99"/>
      <c r="J1039" s="99"/>
      <c r="K1039" s="99"/>
      <c r="L1039" s="99"/>
      <c r="M1039" s="99"/>
      <c r="N1039" s="99"/>
    </row>
    <row r="1040" spans="1:14" x14ac:dyDescent="0.2">
      <c r="A1040" s="100"/>
      <c r="B1040" s="116"/>
      <c r="C1040" s="116"/>
      <c r="D1040" s="100"/>
      <c r="E1040" s="101"/>
      <c r="N1040" s="100"/>
    </row>
    <row r="1041" spans="1:14" x14ac:dyDescent="0.2">
      <c r="A1041" s="100"/>
      <c r="B1041" s="116"/>
      <c r="C1041" s="116"/>
      <c r="D1041" s="100"/>
      <c r="E1041" s="101"/>
      <c r="N1041" s="100"/>
    </row>
    <row r="1042" spans="1:14" x14ac:dyDescent="0.2">
      <c r="A1042" s="100"/>
      <c r="B1042" s="116"/>
      <c r="C1042" s="116"/>
      <c r="D1042" s="100"/>
      <c r="E1042" s="101"/>
      <c r="N1042" s="100"/>
    </row>
    <row r="1043" spans="1:14" x14ac:dyDescent="0.2">
      <c r="A1043" s="100"/>
      <c r="B1043" s="116"/>
      <c r="C1043" s="116"/>
      <c r="D1043" s="100"/>
      <c r="E1043" s="101"/>
      <c r="N1043" s="100"/>
    </row>
    <row r="1044" spans="1:14" x14ac:dyDescent="0.2">
      <c r="A1044" s="100"/>
      <c r="B1044" s="116"/>
      <c r="C1044" s="116"/>
      <c r="D1044" s="100"/>
      <c r="E1044" s="101"/>
      <c r="N1044" s="100"/>
    </row>
    <row r="1045" spans="1:14" x14ac:dyDescent="0.2">
      <c r="A1045" s="100"/>
      <c r="B1045" s="116"/>
      <c r="C1045" s="116"/>
      <c r="D1045" s="100"/>
      <c r="E1045" s="101"/>
      <c r="N1045" s="100"/>
    </row>
    <row r="1046" spans="1:14" x14ac:dyDescent="0.2">
      <c r="A1046" s="100"/>
      <c r="B1046" s="116"/>
      <c r="C1046" s="116"/>
      <c r="D1046" s="100"/>
      <c r="E1046" s="101"/>
      <c r="N1046" s="100"/>
    </row>
    <row r="1047" spans="1:14" x14ac:dyDescent="0.2">
      <c r="A1047" s="100"/>
      <c r="B1047" s="116"/>
      <c r="C1047" s="116"/>
      <c r="D1047" s="100"/>
      <c r="E1047" s="101"/>
      <c r="N1047" s="100"/>
    </row>
    <row r="1048" spans="1:14" x14ac:dyDescent="0.2">
      <c r="A1048" s="100"/>
      <c r="B1048" s="116"/>
      <c r="C1048" s="116"/>
      <c r="D1048" s="100"/>
      <c r="E1048" s="101"/>
      <c r="N1048" s="100"/>
    </row>
    <row r="1049" spans="1:14" x14ac:dyDescent="0.2">
      <c r="A1049" s="100"/>
      <c r="B1049" s="116"/>
      <c r="C1049" s="116"/>
      <c r="D1049" s="100"/>
      <c r="E1049" s="101"/>
      <c r="N1049" s="100"/>
    </row>
    <row r="1050" spans="1:14" x14ac:dyDescent="0.2">
      <c r="A1050" s="100"/>
      <c r="B1050" s="116"/>
      <c r="C1050" s="116"/>
      <c r="D1050" s="100"/>
      <c r="E1050" s="101"/>
      <c r="N1050" s="100"/>
    </row>
    <row r="1051" spans="1:14" x14ac:dyDescent="0.2">
      <c r="A1051" s="100"/>
      <c r="B1051" s="116"/>
      <c r="C1051" s="116"/>
      <c r="D1051" s="100"/>
      <c r="E1051" s="101"/>
      <c r="N1051" s="100"/>
    </row>
    <row r="1052" spans="1:14" x14ac:dyDescent="0.2">
      <c r="A1052" s="100"/>
      <c r="B1052" s="116"/>
      <c r="C1052" s="116"/>
      <c r="D1052" s="100"/>
      <c r="E1052" s="101"/>
      <c r="N1052" s="100"/>
    </row>
    <row r="1053" spans="1:14" x14ac:dyDescent="0.2">
      <c r="A1053" s="100"/>
      <c r="B1053" s="116"/>
      <c r="C1053" s="116"/>
      <c r="D1053" s="100"/>
      <c r="E1053" s="101"/>
      <c r="N1053" s="100"/>
    </row>
    <row r="1054" spans="1:14" x14ac:dyDescent="0.2">
      <c r="A1054" s="100"/>
      <c r="B1054" s="116"/>
      <c r="C1054" s="116"/>
      <c r="D1054" s="100"/>
      <c r="E1054" s="101"/>
      <c r="N1054" s="100"/>
    </row>
    <row r="1055" spans="1:14" x14ac:dyDescent="0.2">
      <c r="A1055" s="100"/>
      <c r="B1055" s="116"/>
      <c r="C1055" s="116"/>
      <c r="D1055" s="100"/>
      <c r="E1055" s="101"/>
      <c r="N1055" s="100"/>
    </row>
    <row r="1056" spans="1:14" x14ac:dyDescent="0.2">
      <c r="A1056" s="100"/>
      <c r="B1056" s="116"/>
      <c r="C1056" s="116"/>
      <c r="D1056" s="100"/>
      <c r="E1056" s="101"/>
      <c r="N1056" s="100"/>
    </row>
    <row r="1057" spans="1:14" x14ac:dyDescent="0.2">
      <c r="A1057" s="100"/>
      <c r="B1057" s="116"/>
      <c r="C1057" s="116"/>
      <c r="D1057" s="100"/>
      <c r="E1057" s="101"/>
      <c r="J1057" s="100"/>
      <c r="K1057" s="100"/>
      <c r="L1057" s="100"/>
      <c r="M1057" s="100"/>
      <c r="N1057" s="100"/>
    </row>
    <row r="1058" spans="1:14" x14ac:dyDescent="0.2">
      <c r="A1058" s="100"/>
      <c r="B1058" s="116"/>
      <c r="C1058" s="116"/>
      <c r="D1058" s="100"/>
      <c r="E1058" s="101"/>
      <c r="N1058" s="100"/>
    </row>
    <row r="1059" spans="1:14" x14ac:dyDescent="0.2">
      <c r="A1059" s="100"/>
      <c r="B1059" s="116"/>
      <c r="C1059" s="116"/>
      <c r="D1059" s="100"/>
      <c r="E1059" s="101"/>
      <c r="N1059" s="100"/>
    </row>
    <row r="1060" spans="1:14" x14ac:dyDescent="0.2">
      <c r="A1060" s="100"/>
      <c r="B1060" s="116"/>
      <c r="C1060" s="116"/>
      <c r="D1060" s="100"/>
      <c r="E1060" s="101"/>
      <c r="N1060" s="100"/>
    </row>
    <row r="1061" spans="1:14" x14ac:dyDescent="0.2">
      <c r="A1061" s="100"/>
      <c r="B1061" s="116"/>
      <c r="C1061" s="116"/>
      <c r="D1061" s="100"/>
      <c r="E1061" s="101"/>
      <c r="N1061" s="100"/>
    </row>
    <row r="1062" spans="1:14" x14ac:dyDescent="0.2">
      <c r="A1062" s="100"/>
      <c r="B1062" s="116"/>
      <c r="C1062" s="116"/>
      <c r="D1062" s="100"/>
      <c r="E1062" s="101"/>
      <c r="N1062" s="100"/>
    </row>
    <row r="1063" spans="1:14" x14ac:dyDescent="0.2">
      <c r="A1063" s="100"/>
      <c r="B1063" s="116"/>
      <c r="C1063" s="116"/>
      <c r="D1063" s="100"/>
      <c r="E1063" s="101"/>
      <c r="N1063" s="100"/>
    </row>
    <row r="1064" spans="1:14" x14ac:dyDescent="0.2">
      <c r="A1064" s="100"/>
      <c r="B1064" s="116"/>
      <c r="C1064" s="116"/>
      <c r="D1064" s="100"/>
      <c r="E1064" s="101"/>
      <c r="N1064" s="100"/>
    </row>
    <row r="1065" spans="1:14" x14ac:dyDescent="0.2">
      <c r="A1065" s="100"/>
      <c r="B1065" s="116"/>
      <c r="C1065" s="116"/>
      <c r="D1065" s="100"/>
      <c r="E1065" s="101"/>
      <c r="N1065" s="100"/>
    </row>
    <row r="1066" spans="1:14" x14ac:dyDescent="0.2">
      <c r="A1066" s="100"/>
      <c r="B1066" s="116"/>
      <c r="C1066" s="116"/>
      <c r="D1066" s="100"/>
      <c r="E1066" s="101"/>
      <c r="N1066" s="100"/>
    </row>
    <row r="1067" spans="1:14" x14ac:dyDescent="0.2">
      <c r="A1067" s="100"/>
      <c r="B1067" s="116"/>
      <c r="C1067" s="116"/>
      <c r="D1067" s="100"/>
      <c r="E1067" s="101"/>
      <c r="N1067" s="100"/>
    </row>
    <row r="1068" spans="1:14" x14ac:dyDescent="0.2">
      <c r="A1068" s="100"/>
      <c r="B1068" s="116"/>
      <c r="C1068" s="116"/>
      <c r="D1068" s="100"/>
      <c r="E1068" s="101"/>
      <c r="N1068" s="100"/>
    </row>
    <row r="1069" spans="1:14" x14ac:dyDescent="0.2">
      <c r="A1069" s="100"/>
      <c r="B1069" s="116"/>
      <c r="C1069" s="116"/>
      <c r="D1069" s="100"/>
      <c r="E1069" s="101"/>
      <c r="N1069" s="100"/>
    </row>
    <row r="1070" spans="1:14" x14ac:dyDescent="0.2">
      <c r="A1070" s="100"/>
      <c r="B1070" s="116"/>
      <c r="C1070" s="116"/>
      <c r="D1070" s="100"/>
      <c r="E1070" s="101"/>
      <c r="N1070" s="100"/>
    </row>
    <row r="1071" spans="1:14" x14ac:dyDescent="0.2">
      <c r="A1071" s="100"/>
      <c r="B1071" s="116"/>
      <c r="C1071" s="116"/>
      <c r="D1071" s="100"/>
      <c r="E1071" s="101"/>
      <c r="N1071" s="100"/>
    </row>
    <row r="1072" spans="1:14" x14ac:dyDescent="0.2">
      <c r="A1072" s="100"/>
      <c r="B1072" s="116"/>
      <c r="C1072" s="116"/>
      <c r="D1072" s="100"/>
      <c r="E1072" s="101"/>
      <c r="N1072" s="100"/>
    </row>
    <row r="1073" spans="1:14" x14ac:dyDescent="0.2">
      <c r="A1073" s="100"/>
      <c r="B1073" s="116"/>
      <c r="C1073" s="116"/>
      <c r="D1073" s="100"/>
      <c r="E1073" s="101"/>
      <c r="N1073" s="100"/>
    </row>
    <row r="1074" spans="1:14" x14ac:dyDescent="0.2">
      <c r="A1074" s="100"/>
      <c r="B1074" s="116"/>
      <c r="C1074" s="116"/>
      <c r="D1074" s="100"/>
      <c r="E1074" s="101"/>
      <c r="N1074" s="100"/>
    </row>
    <row r="1075" spans="1:14" x14ac:dyDescent="0.2">
      <c r="A1075" s="100"/>
      <c r="B1075" s="116"/>
      <c r="C1075" s="116"/>
      <c r="D1075" s="100"/>
      <c r="E1075" s="101"/>
      <c r="N1075" s="100"/>
    </row>
    <row r="1076" spans="1:14" x14ac:dyDescent="0.2">
      <c r="A1076" s="100"/>
      <c r="B1076" s="116"/>
      <c r="C1076" s="116"/>
      <c r="D1076" s="100"/>
      <c r="E1076" s="101"/>
      <c r="N1076" s="100"/>
    </row>
    <row r="1077" spans="1:14" x14ac:dyDescent="0.2">
      <c r="A1077" s="100"/>
      <c r="B1077" s="116"/>
      <c r="C1077" s="116"/>
      <c r="D1077" s="100"/>
      <c r="E1077" s="101"/>
      <c r="N1077" s="100"/>
    </row>
    <row r="1078" spans="1:14" x14ac:dyDescent="0.2">
      <c r="A1078" s="100"/>
      <c r="B1078" s="116"/>
      <c r="C1078" s="116"/>
      <c r="D1078" s="100"/>
      <c r="E1078" s="101"/>
      <c r="N1078" s="100"/>
    </row>
    <row r="1079" spans="1:14" x14ac:dyDescent="0.2">
      <c r="A1079" s="100"/>
      <c r="B1079" s="116"/>
      <c r="C1079" s="116"/>
      <c r="D1079" s="100"/>
      <c r="E1079" s="101"/>
      <c r="N1079" s="100"/>
    </row>
    <row r="1080" spans="1:14" x14ac:dyDescent="0.2">
      <c r="A1080" s="100"/>
      <c r="B1080" s="116"/>
      <c r="C1080" s="116"/>
      <c r="D1080" s="100"/>
      <c r="E1080" s="101"/>
      <c r="N1080" s="100"/>
    </row>
    <row r="1081" spans="1:14" x14ac:dyDescent="0.2">
      <c r="A1081" s="100"/>
      <c r="B1081" s="116"/>
      <c r="C1081" s="116"/>
      <c r="D1081" s="100"/>
      <c r="E1081" s="101"/>
      <c r="N1081" s="100"/>
    </row>
    <row r="1082" spans="1:14" x14ac:dyDescent="0.2">
      <c r="A1082" s="100"/>
      <c r="B1082" s="116"/>
      <c r="C1082" s="116"/>
      <c r="D1082" s="100"/>
      <c r="E1082" s="101"/>
      <c r="N1082" s="100"/>
    </row>
    <row r="1083" spans="1:14" x14ac:dyDescent="0.2">
      <c r="A1083" s="100"/>
      <c r="B1083" s="116"/>
      <c r="C1083" s="116"/>
      <c r="D1083" s="100"/>
      <c r="E1083" s="101"/>
      <c r="N1083" s="100"/>
    </row>
    <row r="1084" spans="1:14" x14ac:dyDescent="0.2">
      <c r="A1084" s="100"/>
      <c r="B1084" s="116"/>
      <c r="C1084" s="116"/>
      <c r="D1084" s="100"/>
      <c r="E1084" s="101"/>
      <c r="N1084" s="100"/>
    </row>
    <row r="1085" spans="1:14" x14ac:dyDescent="0.2">
      <c r="A1085" s="100"/>
      <c r="B1085" s="116"/>
      <c r="C1085" s="116"/>
      <c r="D1085" s="100"/>
      <c r="E1085" s="101"/>
      <c r="N1085" s="100"/>
    </row>
    <row r="1086" spans="1:14" x14ac:dyDescent="0.2">
      <c r="A1086" s="100"/>
      <c r="B1086" s="116"/>
      <c r="C1086" s="116"/>
      <c r="D1086" s="100"/>
      <c r="E1086" s="101"/>
      <c r="N1086" s="100"/>
    </row>
    <row r="1087" spans="1:14" x14ac:dyDescent="0.2">
      <c r="A1087" s="100"/>
      <c r="B1087" s="116"/>
      <c r="C1087" s="116"/>
      <c r="D1087" s="100"/>
      <c r="E1087" s="101"/>
      <c r="N1087" s="100"/>
    </row>
    <row r="1088" spans="1:14" x14ac:dyDescent="0.2">
      <c r="A1088" s="100"/>
      <c r="B1088" s="116"/>
      <c r="C1088" s="116"/>
      <c r="D1088" s="100"/>
      <c r="E1088" s="101"/>
      <c r="N1088" s="100"/>
    </row>
    <row r="1089" spans="1:14" x14ac:dyDescent="0.2">
      <c r="A1089" s="100"/>
      <c r="B1089" s="116"/>
      <c r="C1089" s="116"/>
      <c r="D1089" s="100"/>
      <c r="E1089" s="101"/>
      <c r="N1089" s="100"/>
    </row>
    <row r="1090" spans="1:14" x14ac:dyDescent="0.2">
      <c r="A1090" s="100"/>
      <c r="B1090" s="116"/>
      <c r="C1090" s="116"/>
      <c r="D1090" s="100"/>
      <c r="E1090" s="101"/>
      <c r="N1090" s="100"/>
    </row>
    <row r="1091" spans="1:14" x14ac:dyDescent="0.2">
      <c r="A1091" s="100"/>
      <c r="B1091" s="116"/>
      <c r="C1091" s="116"/>
      <c r="D1091" s="100"/>
      <c r="E1091" s="101"/>
      <c r="N1091" s="100"/>
    </row>
    <row r="1092" spans="1:14" x14ac:dyDescent="0.2">
      <c r="A1092" s="100"/>
      <c r="B1092" s="116"/>
      <c r="C1092" s="116"/>
      <c r="D1092" s="100"/>
      <c r="E1092" s="101"/>
      <c r="N1092" s="100"/>
    </row>
    <row r="1093" spans="1:14" x14ac:dyDescent="0.2">
      <c r="A1093" s="100"/>
      <c r="B1093" s="116"/>
      <c r="C1093" s="116"/>
      <c r="D1093" s="100"/>
      <c r="E1093" s="101"/>
      <c r="N1093" s="100"/>
    </row>
    <row r="1094" spans="1:14" x14ac:dyDescent="0.2">
      <c r="A1094" s="100"/>
      <c r="B1094" s="116"/>
      <c r="C1094" s="116"/>
      <c r="D1094" s="100"/>
      <c r="E1094" s="101"/>
      <c r="N1094" s="100"/>
    </row>
    <row r="1095" spans="1:14" x14ac:dyDescent="0.2">
      <c r="A1095" s="100"/>
      <c r="B1095" s="116"/>
      <c r="C1095" s="116"/>
      <c r="D1095" s="100"/>
      <c r="E1095" s="101"/>
      <c r="N1095" s="100"/>
    </row>
    <row r="1096" spans="1:14" x14ac:dyDescent="0.2">
      <c r="A1096" s="100"/>
      <c r="B1096" s="116"/>
      <c r="C1096" s="116"/>
      <c r="D1096" s="100"/>
      <c r="E1096" s="101"/>
      <c r="N1096" s="100"/>
    </row>
    <row r="1097" spans="1:14" x14ac:dyDescent="0.2">
      <c r="A1097" s="100"/>
      <c r="B1097" s="116"/>
      <c r="C1097" s="116"/>
      <c r="D1097" s="100"/>
      <c r="E1097" s="101"/>
      <c r="N1097" s="100"/>
    </row>
    <row r="1098" spans="1:14" x14ac:dyDescent="0.2">
      <c r="A1098" s="100"/>
      <c r="B1098" s="116"/>
      <c r="C1098" s="116"/>
      <c r="D1098" s="100"/>
      <c r="E1098" s="101"/>
      <c r="N1098" s="100"/>
    </row>
    <row r="1099" spans="1:14" x14ac:dyDescent="0.2">
      <c r="A1099" s="100"/>
      <c r="B1099" s="116"/>
      <c r="C1099" s="116"/>
      <c r="D1099" s="100"/>
      <c r="E1099" s="101"/>
      <c r="N1099" s="100"/>
    </row>
    <row r="1100" spans="1:14" x14ac:dyDescent="0.2">
      <c r="A1100" s="100"/>
      <c r="B1100" s="116"/>
      <c r="C1100" s="116"/>
      <c r="D1100" s="100"/>
      <c r="E1100" s="101"/>
      <c r="N1100" s="100"/>
    </row>
    <row r="1101" spans="1:14" x14ac:dyDescent="0.2">
      <c r="A1101" s="100"/>
      <c r="B1101" s="116"/>
      <c r="C1101" s="116"/>
      <c r="D1101" s="100"/>
      <c r="E1101" s="101"/>
      <c r="N1101" s="100"/>
    </row>
    <row r="1102" spans="1:14" x14ac:dyDescent="0.2">
      <c r="A1102" s="100"/>
      <c r="B1102" s="116"/>
      <c r="C1102" s="116"/>
      <c r="D1102" s="100"/>
      <c r="E1102" s="101"/>
      <c r="N1102" s="100"/>
    </row>
    <row r="1103" spans="1:14" x14ac:dyDescent="0.2">
      <c r="A1103" s="100"/>
      <c r="B1103" s="116"/>
      <c r="C1103" s="116"/>
      <c r="D1103" s="100"/>
      <c r="E1103" s="101"/>
      <c r="N1103" s="100"/>
    </row>
    <row r="1104" spans="1:14" x14ac:dyDescent="0.2">
      <c r="A1104" s="100"/>
      <c r="B1104" s="116"/>
      <c r="C1104" s="116"/>
      <c r="D1104" s="100"/>
      <c r="E1104" s="101"/>
      <c r="N1104" s="100"/>
    </row>
    <row r="1105" spans="1:14" x14ac:dyDescent="0.2">
      <c r="A1105" s="100"/>
      <c r="B1105" s="116"/>
      <c r="C1105" s="116"/>
      <c r="D1105" s="100"/>
      <c r="E1105" s="101"/>
      <c r="N1105" s="100"/>
    </row>
    <row r="1106" spans="1:14" x14ac:dyDescent="0.2">
      <c r="A1106" s="100"/>
      <c r="B1106" s="116"/>
      <c r="C1106" s="116"/>
      <c r="D1106" s="100"/>
      <c r="E1106" s="101"/>
      <c r="N1106" s="100"/>
    </row>
    <row r="1107" spans="1:14" x14ac:dyDescent="0.2">
      <c r="A1107" s="100"/>
      <c r="B1107" s="116"/>
      <c r="C1107" s="116"/>
      <c r="D1107" s="100"/>
      <c r="E1107" s="101"/>
      <c r="N1107" s="100"/>
    </row>
    <row r="1108" spans="1:14" x14ac:dyDescent="0.2">
      <c r="A1108" s="100"/>
      <c r="B1108" s="116"/>
      <c r="C1108" s="116"/>
      <c r="D1108" s="100"/>
      <c r="E1108" s="101"/>
      <c r="N1108" s="100"/>
    </row>
    <row r="1109" spans="1:14" x14ac:dyDescent="0.2">
      <c r="A1109" s="100"/>
      <c r="B1109" s="116"/>
      <c r="C1109" s="116"/>
      <c r="D1109" s="100"/>
      <c r="E1109" s="101"/>
      <c r="N1109" s="100"/>
    </row>
    <row r="1110" spans="1:14" x14ac:dyDescent="0.2">
      <c r="A1110" s="100"/>
      <c r="B1110" s="116"/>
      <c r="C1110" s="116"/>
      <c r="D1110" s="100"/>
      <c r="E1110" s="101"/>
      <c r="N1110" s="100"/>
    </row>
    <row r="1111" spans="1:14" x14ac:dyDescent="0.2">
      <c r="A1111" s="100"/>
      <c r="B1111" s="116"/>
      <c r="C1111" s="116"/>
      <c r="D1111" s="100"/>
      <c r="E1111" s="101"/>
      <c r="N1111" s="100"/>
    </row>
    <row r="1112" spans="1:14" x14ac:dyDescent="0.2">
      <c r="A1112" s="100"/>
      <c r="B1112" s="116"/>
      <c r="C1112" s="116"/>
      <c r="D1112" s="100"/>
      <c r="E1112" s="101"/>
      <c r="N1112" s="100"/>
    </row>
    <row r="1113" spans="1:14" x14ac:dyDescent="0.2">
      <c r="A1113" s="100"/>
      <c r="B1113" s="116"/>
      <c r="C1113" s="116"/>
      <c r="D1113" s="100"/>
      <c r="E1113" s="101"/>
      <c r="N1113" s="100"/>
    </row>
    <row r="1114" spans="1:14" x14ac:dyDescent="0.2">
      <c r="A1114" s="100"/>
      <c r="B1114" s="116"/>
      <c r="C1114" s="116"/>
      <c r="D1114" s="100"/>
      <c r="E1114" s="101"/>
      <c r="N1114" s="100"/>
    </row>
    <row r="1115" spans="1:14" x14ac:dyDescent="0.2">
      <c r="A1115" s="100"/>
      <c r="B1115" s="116"/>
      <c r="C1115" s="116"/>
      <c r="D1115" s="100"/>
      <c r="E1115" s="101"/>
      <c r="N1115" s="100"/>
    </row>
    <row r="1116" spans="1:14" x14ac:dyDescent="0.2">
      <c r="A1116" s="100"/>
      <c r="B1116" s="116"/>
      <c r="C1116" s="116"/>
      <c r="D1116" s="100"/>
      <c r="E1116" s="101"/>
      <c r="N1116" s="100"/>
    </row>
    <row r="1117" spans="1:14" x14ac:dyDescent="0.2">
      <c r="A1117" s="100"/>
      <c r="B1117" s="116"/>
      <c r="C1117" s="116"/>
      <c r="D1117" s="100"/>
      <c r="E1117" s="101"/>
      <c r="N1117" s="100"/>
    </row>
    <row r="1118" spans="1:14" x14ac:dyDescent="0.2">
      <c r="A1118" s="100"/>
      <c r="B1118" s="116"/>
      <c r="C1118" s="116"/>
      <c r="D1118" s="100"/>
      <c r="E1118" s="101"/>
      <c r="N1118" s="100"/>
    </row>
    <row r="1119" spans="1:14" x14ac:dyDescent="0.2">
      <c r="A1119" s="100"/>
      <c r="B1119" s="116"/>
      <c r="C1119" s="116"/>
      <c r="D1119" s="100"/>
      <c r="E1119" s="101"/>
      <c r="N1119" s="100"/>
    </row>
    <row r="1120" spans="1:14" x14ac:dyDescent="0.2">
      <c r="A1120" s="100"/>
      <c r="B1120" s="116"/>
      <c r="C1120" s="116"/>
      <c r="D1120" s="100"/>
      <c r="E1120" s="101"/>
      <c r="N1120" s="100"/>
    </row>
    <row r="1121" spans="1:14" x14ac:dyDescent="0.2">
      <c r="A1121" s="100"/>
      <c r="B1121" s="116"/>
      <c r="C1121" s="116"/>
      <c r="D1121" s="100"/>
      <c r="E1121" s="101"/>
      <c r="N1121" s="100"/>
    </row>
    <row r="1122" spans="1:14" x14ac:dyDescent="0.2">
      <c r="A1122" s="100"/>
      <c r="B1122" s="116"/>
      <c r="C1122" s="116"/>
      <c r="D1122" s="100"/>
      <c r="E1122" s="101"/>
      <c r="N1122" s="100"/>
    </row>
    <row r="1123" spans="1:14" x14ac:dyDescent="0.2">
      <c r="A1123" s="100"/>
      <c r="B1123" s="116"/>
      <c r="C1123" s="116"/>
      <c r="D1123" s="100"/>
      <c r="E1123" s="101"/>
      <c r="N1123" s="100"/>
    </row>
    <row r="1124" spans="1:14" x14ac:dyDescent="0.2">
      <c r="A1124" s="100"/>
      <c r="B1124" s="116"/>
      <c r="C1124" s="116"/>
      <c r="D1124" s="100"/>
      <c r="E1124" s="101"/>
      <c r="N1124" s="100"/>
    </row>
    <row r="1125" spans="1:14" x14ac:dyDescent="0.2">
      <c r="A1125" s="100"/>
      <c r="B1125" s="116"/>
      <c r="C1125" s="116"/>
      <c r="D1125" s="100"/>
      <c r="E1125" s="101"/>
      <c r="N1125" s="100"/>
    </row>
    <row r="1126" spans="1:14" x14ac:dyDescent="0.2">
      <c r="A1126" s="100"/>
      <c r="B1126" s="116"/>
      <c r="C1126" s="116"/>
      <c r="D1126" s="100"/>
      <c r="E1126" s="101"/>
      <c r="N1126" s="100"/>
    </row>
    <row r="1127" spans="1:14" x14ac:dyDescent="0.2">
      <c r="A1127" s="100"/>
      <c r="B1127" s="116"/>
      <c r="C1127" s="116"/>
      <c r="D1127" s="100"/>
      <c r="E1127" s="101"/>
      <c r="N1127" s="100"/>
    </row>
    <row r="1128" spans="1:14" x14ac:dyDescent="0.2">
      <c r="A1128" s="100"/>
      <c r="B1128" s="116"/>
      <c r="C1128" s="116"/>
      <c r="D1128" s="100"/>
      <c r="E1128" s="101"/>
      <c r="J1128" s="100"/>
      <c r="K1128" s="100"/>
      <c r="L1128" s="100"/>
      <c r="M1128" s="100"/>
      <c r="N1128" s="100"/>
    </row>
    <row r="1129" spans="1:14" x14ac:dyDescent="0.2">
      <c r="A1129" s="100"/>
      <c r="B1129" s="116"/>
      <c r="C1129" s="116"/>
      <c r="D1129" s="100"/>
      <c r="E1129" s="101"/>
      <c r="J1129" s="100"/>
      <c r="K1129" s="100"/>
      <c r="L1129" s="100"/>
      <c r="M1129" s="100"/>
      <c r="N1129" s="100"/>
    </row>
    <row r="1130" spans="1:14" x14ac:dyDescent="0.2">
      <c r="A1130" s="100"/>
      <c r="B1130" s="116"/>
      <c r="C1130" s="116"/>
      <c r="D1130" s="100"/>
      <c r="E1130" s="101"/>
      <c r="J1130" s="100"/>
      <c r="K1130" s="100"/>
      <c r="L1130" s="100"/>
      <c r="M1130" s="100"/>
      <c r="N1130" s="100"/>
    </row>
    <row r="1131" spans="1:14" x14ac:dyDescent="0.2">
      <c r="A1131" s="100"/>
      <c r="B1131" s="116"/>
      <c r="C1131" s="116"/>
      <c r="D1131" s="100"/>
      <c r="E1131" s="101"/>
      <c r="J1131" s="100"/>
      <c r="K1131" s="100"/>
      <c r="L1131" s="100"/>
      <c r="M1131" s="100"/>
      <c r="N1131" s="100"/>
    </row>
    <row r="1132" spans="1:14" x14ac:dyDescent="0.2">
      <c r="A1132" s="100"/>
      <c r="B1132" s="116"/>
      <c r="C1132" s="116"/>
      <c r="D1132" s="100"/>
      <c r="E1132" s="101"/>
      <c r="J1132" s="100"/>
      <c r="K1132" s="100"/>
      <c r="L1132" s="100"/>
      <c r="M1132" s="100"/>
      <c r="N1132" s="100"/>
    </row>
    <row r="1133" spans="1:14" x14ac:dyDescent="0.2">
      <c r="A1133" s="100"/>
      <c r="B1133" s="116"/>
      <c r="C1133" s="116"/>
      <c r="D1133" s="100"/>
      <c r="E1133" s="101"/>
      <c r="N1133" s="100"/>
    </row>
    <row r="1134" spans="1:14" x14ac:dyDescent="0.2">
      <c r="A1134" s="100"/>
      <c r="B1134" s="116"/>
      <c r="C1134" s="116"/>
      <c r="D1134" s="100"/>
      <c r="E1134" s="101"/>
      <c r="N1134" s="100"/>
    </row>
    <row r="1135" spans="1:14" x14ac:dyDescent="0.2">
      <c r="A1135" s="100"/>
      <c r="B1135" s="116"/>
      <c r="C1135" s="116"/>
      <c r="D1135" s="100"/>
      <c r="E1135" s="101"/>
      <c r="N1135" s="100"/>
    </row>
    <row r="1136" spans="1:14" x14ac:dyDescent="0.2">
      <c r="A1136" s="100"/>
      <c r="B1136" s="116"/>
      <c r="C1136" s="116"/>
      <c r="D1136" s="100"/>
      <c r="E1136" s="101"/>
      <c r="N1136" s="100"/>
    </row>
    <row r="1137" spans="1:14" x14ac:dyDescent="0.2">
      <c r="A1137" s="100"/>
      <c r="B1137" s="116"/>
      <c r="C1137" s="116"/>
      <c r="D1137" s="100"/>
      <c r="E1137" s="101"/>
      <c r="N1137" s="100"/>
    </row>
    <row r="1138" spans="1:14" x14ac:dyDescent="0.2">
      <c r="A1138" s="100"/>
      <c r="B1138" s="116"/>
      <c r="C1138" s="116"/>
      <c r="D1138" s="100"/>
      <c r="E1138" s="101"/>
      <c r="N1138" s="100"/>
    </row>
    <row r="1139" spans="1:14" x14ac:dyDescent="0.2">
      <c r="A1139" s="100"/>
      <c r="B1139" s="116"/>
      <c r="C1139" s="116"/>
      <c r="D1139" s="100"/>
      <c r="E1139" s="101"/>
      <c r="N1139" s="100"/>
    </row>
    <row r="1140" spans="1:14" x14ac:dyDescent="0.2">
      <c r="A1140" s="100"/>
      <c r="B1140" s="116"/>
      <c r="C1140" s="116"/>
      <c r="D1140" s="100"/>
      <c r="E1140" s="101"/>
      <c r="N1140" s="100"/>
    </row>
    <row r="1141" spans="1:14" x14ac:dyDescent="0.2">
      <c r="A1141" s="100"/>
      <c r="B1141" s="116"/>
      <c r="C1141" s="116"/>
      <c r="D1141" s="100"/>
      <c r="E1141" s="101"/>
      <c r="N1141" s="100"/>
    </row>
    <row r="1142" spans="1:14" x14ac:dyDescent="0.2">
      <c r="A1142" s="100"/>
      <c r="B1142" s="116"/>
      <c r="C1142" s="116"/>
      <c r="D1142" s="100"/>
      <c r="E1142" s="101"/>
      <c r="N1142" s="100"/>
    </row>
    <row r="1143" spans="1:14" x14ac:dyDescent="0.2">
      <c r="A1143" s="100"/>
      <c r="B1143" s="116"/>
      <c r="C1143" s="116"/>
      <c r="D1143" s="100"/>
      <c r="E1143" s="101"/>
      <c r="N1143" s="100"/>
    </row>
    <row r="1144" spans="1:14" x14ac:dyDescent="0.2">
      <c r="A1144" s="100"/>
      <c r="B1144" s="116"/>
      <c r="C1144" s="116"/>
      <c r="D1144" s="100"/>
      <c r="E1144" s="101"/>
      <c r="N1144" s="100"/>
    </row>
    <row r="1145" spans="1:14" x14ac:dyDescent="0.2">
      <c r="A1145" s="100"/>
      <c r="B1145" s="116"/>
      <c r="C1145" s="116"/>
      <c r="D1145" s="100"/>
      <c r="E1145" s="101"/>
      <c r="N1145" s="100"/>
    </row>
    <row r="1146" spans="1:14" x14ac:dyDescent="0.2">
      <c r="A1146" s="100"/>
      <c r="B1146" s="116"/>
      <c r="C1146" s="116"/>
      <c r="D1146" s="100"/>
      <c r="E1146" s="101"/>
      <c r="N1146" s="100"/>
    </row>
    <row r="1147" spans="1:14" x14ac:dyDescent="0.2">
      <c r="A1147" s="100"/>
      <c r="B1147" s="116"/>
      <c r="C1147" s="116"/>
      <c r="D1147" s="100"/>
      <c r="E1147" s="101"/>
      <c r="N1147" s="100"/>
    </row>
    <row r="1148" spans="1:14" x14ac:dyDescent="0.2">
      <c r="A1148" s="100"/>
      <c r="B1148" s="116"/>
      <c r="C1148" s="116"/>
      <c r="D1148" s="100"/>
      <c r="E1148" s="101"/>
      <c r="N1148" s="100"/>
    </row>
    <row r="1149" spans="1:14" x14ac:dyDescent="0.2">
      <c r="A1149" s="100"/>
      <c r="B1149" s="116"/>
      <c r="C1149" s="116"/>
      <c r="D1149" s="100"/>
      <c r="E1149" s="101"/>
      <c r="N1149" s="100"/>
    </row>
    <row r="1150" spans="1:14" x14ac:dyDescent="0.2">
      <c r="A1150" s="100"/>
      <c r="B1150" s="116"/>
      <c r="C1150" s="116"/>
      <c r="D1150" s="100"/>
      <c r="E1150" s="101"/>
      <c r="N1150" s="100"/>
    </row>
    <row r="1151" spans="1:14" x14ac:dyDescent="0.2">
      <c r="A1151" s="100"/>
      <c r="B1151" s="116"/>
      <c r="C1151" s="116"/>
      <c r="D1151" s="100"/>
      <c r="E1151" s="101"/>
      <c r="N1151" s="100"/>
    </row>
    <row r="1152" spans="1:14" x14ac:dyDescent="0.2">
      <c r="A1152" s="100"/>
      <c r="B1152" s="116"/>
      <c r="C1152" s="116"/>
      <c r="D1152" s="100"/>
      <c r="E1152" s="101"/>
      <c r="N1152" s="100"/>
    </row>
    <row r="1153" spans="1:14" x14ac:dyDescent="0.2">
      <c r="A1153" s="100"/>
      <c r="B1153" s="116"/>
      <c r="C1153" s="116"/>
      <c r="D1153" s="100"/>
      <c r="E1153" s="101"/>
      <c r="N1153" s="100"/>
    </row>
    <row r="1154" spans="1:14" x14ac:dyDescent="0.2">
      <c r="A1154" s="100"/>
      <c r="B1154" s="116"/>
      <c r="C1154" s="116"/>
      <c r="D1154" s="100"/>
      <c r="E1154" s="101"/>
      <c r="N1154" s="100"/>
    </row>
    <row r="1155" spans="1:14" x14ac:dyDescent="0.2">
      <c r="A1155" s="100"/>
      <c r="B1155" s="116"/>
      <c r="C1155" s="116"/>
      <c r="D1155" s="100"/>
      <c r="E1155" s="101"/>
      <c r="N1155" s="100"/>
    </row>
    <row r="1156" spans="1:14" x14ac:dyDescent="0.2">
      <c r="A1156" s="100"/>
      <c r="B1156" s="116"/>
      <c r="C1156" s="116"/>
      <c r="D1156" s="100"/>
      <c r="E1156" s="101"/>
      <c r="N1156" s="100"/>
    </row>
    <row r="1157" spans="1:14" x14ac:dyDescent="0.2">
      <c r="A1157" s="100"/>
      <c r="B1157" s="116"/>
      <c r="C1157" s="116"/>
      <c r="D1157" s="100"/>
      <c r="E1157" s="101"/>
      <c r="N1157" s="100"/>
    </row>
    <row r="1158" spans="1:14" x14ac:dyDescent="0.2">
      <c r="A1158" s="100"/>
      <c r="B1158" s="116"/>
      <c r="C1158" s="116"/>
      <c r="D1158" s="100"/>
      <c r="E1158" s="101"/>
      <c r="N1158" s="100"/>
    </row>
    <row r="1159" spans="1:14" x14ac:dyDescent="0.2">
      <c r="A1159" s="100"/>
      <c r="B1159" s="116"/>
      <c r="C1159" s="116"/>
      <c r="D1159" s="100"/>
      <c r="E1159" s="101"/>
      <c r="N1159" s="100"/>
    </row>
    <row r="1160" spans="1:14" x14ac:dyDescent="0.2">
      <c r="A1160" s="100"/>
      <c r="B1160" s="116"/>
      <c r="C1160" s="116"/>
      <c r="D1160" s="100"/>
      <c r="E1160" s="101"/>
      <c r="N1160" s="100"/>
    </row>
    <row r="1161" spans="1:14" x14ac:dyDescent="0.2">
      <c r="A1161" s="100"/>
      <c r="B1161" s="116"/>
      <c r="C1161" s="116"/>
      <c r="D1161" s="100"/>
      <c r="E1161" s="101"/>
      <c r="N1161" s="100"/>
    </row>
    <row r="1162" spans="1:14" x14ac:dyDescent="0.2">
      <c r="A1162" s="100"/>
      <c r="B1162" s="116"/>
      <c r="C1162" s="116"/>
      <c r="D1162" s="100"/>
      <c r="E1162" s="101"/>
      <c r="I1162" s="100"/>
      <c r="J1162" s="100"/>
      <c r="K1162" s="100"/>
      <c r="L1162" s="100"/>
      <c r="M1162" s="100"/>
      <c r="N1162" s="100"/>
    </row>
    <row r="1163" spans="1:14" x14ac:dyDescent="0.2">
      <c r="A1163" s="100"/>
      <c r="B1163" s="116"/>
      <c r="C1163" s="116"/>
      <c r="D1163" s="100"/>
      <c r="E1163" s="101"/>
      <c r="N1163" s="100"/>
    </row>
    <row r="1164" spans="1:14" x14ac:dyDescent="0.2">
      <c r="A1164" s="100"/>
      <c r="B1164" s="116"/>
      <c r="C1164" s="116"/>
      <c r="D1164" s="100"/>
      <c r="E1164" s="101"/>
      <c r="N1164" s="100"/>
    </row>
    <row r="1165" spans="1:14" x14ac:dyDescent="0.2">
      <c r="A1165" s="100"/>
      <c r="B1165" s="116"/>
      <c r="C1165" s="116"/>
      <c r="D1165" s="100"/>
      <c r="E1165" s="101"/>
      <c r="I1165" s="100"/>
      <c r="J1165" s="100"/>
      <c r="K1165" s="100"/>
      <c r="L1165" s="100"/>
      <c r="M1165" s="100"/>
      <c r="N1165" s="100"/>
    </row>
    <row r="1166" spans="1:14" x14ac:dyDescent="0.2">
      <c r="A1166" s="100"/>
      <c r="B1166" s="116"/>
      <c r="C1166" s="116"/>
      <c r="D1166" s="100"/>
      <c r="E1166" s="101"/>
      <c r="I1166" s="100"/>
      <c r="J1166" s="100"/>
      <c r="K1166" s="100"/>
      <c r="L1166" s="100"/>
      <c r="M1166" s="100"/>
      <c r="N1166" s="100"/>
    </row>
    <row r="1167" spans="1:14" x14ac:dyDescent="0.2">
      <c r="A1167" s="100"/>
      <c r="B1167" s="116"/>
      <c r="C1167" s="116"/>
      <c r="D1167" s="100"/>
      <c r="E1167" s="101"/>
      <c r="N1167" s="100"/>
    </row>
    <row r="1168" spans="1:14" x14ac:dyDescent="0.2">
      <c r="A1168" s="100"/>
      <c r="B1168" s="116"/>
      <c r="C1168" s="116"/>
      <c r="D1168" s="100"/>
      <c r="E1168" s="101"/>
      <c r="N1168" s="100"/>
    </row>
    <row r="1169" spans="1:14" x14ac:dyDescent="0.2">
      <c r="A1169" s="100"/>
      <c r="B1169" s="116"/>
      <c r="C1169" s="116"/>
      <c r="D1169" s="100"/>
      <c r="E1169" s="101"/>
      <c r="I1169" s="100"/>
      <c r="J1169" s="100"/>
      <c r="K1169" s="100"/>
      <c r="L1169" s="100"/>
      <c r="M1169" s="100"/>
      <c r="N1169" s="100"/>
    </row>
    <row r="1170" spans="1:14" x14ac:dyDescent="0.2">
      <c r="A1170" s="100"/>
      <c r="B1170" s="116"/>
      <c r="C1170" s="116"/>
      <c r="D1170" s="100"/>
      <c r="E1170" s="101"/>
      <c r="N1170" s="100"/>
    </row>
    <row r="1171" spans="1:14" x14ac:dyDescent="0.2">
      <c r="A1171" s="100"/>
      <c r="B1171" s="116"/>
      <c r="C1171" s="116"/>
      <c r="D1171" s="100"/>
      <c r="E1171" s="101"/>
      <c r="N1171" s="100"/>
    </row>
    <row r="1172" spans="1:14" x14ac:dyDescent="0.2">
      <c r="A1172" s="100"/>
      <c r="B1172" s="116"/>
      <c r="C1172" s="116"/>
      <c r="D1172" s="100"/>
      <c r="E1172" s="101"/>
      <c r="N1172" s="100"/>
    </row>
    <row r="1173" spans="1:14" x14ac:dyDescent="0.2">
      <c r="A1173" s="100"/>
      <c r="B1173" s="116"/>
      <c r="C1173" s="116"/>
      <c r="D1173" s="100"/>
      <c r="E1173" s="101"/>
      <c r="N1173" s="100"/>
    </row>
    <row r="1174" spans="1:14" x14ac:dyDescent="0.2">
      <c r="A1174" s="100"/>
      <c r="B1174" s="116"/>
      <c r="C1174" s="116"/>
      <c r="D1174" s="100"/>
      <c r="E1174" s="101"/>
      <c r="N1174" s="100"/>
    </row>
    <row r="1175" spans="1:14" x14ac:dyDescent="0.2">
      <c r="A1175" s="100"/>
      <c r="B1175" s="116"/>
      <c r="C1175" s="116"/>
      <c r="D1175" s="100"/>
      <c r="E1175" s="101"/>
      <c r="N1175" s="100"/>
    </row>
    <row r="1176" spans="1:14" x14ac:dyDescent="0.2">
      <c r="A1176" s="100"/>
      <c r="B1176" s="116"/>
      <c r="C1176" s="116"/>
      <c r="D1176" s="100"/>
      <c r="E1176" s="101"/>
      <c r="N1176" s="100"/>
    </row>
    <row r="1177" spans="1:14" x14ac:dyDescent="0.2">
      <c r="A1177" s="100"/>
      <c r="B1177" s="116"/>
      <c r="C1177" s="116"/>
      <c r="D1177" s="100"/>
      <c r="E1177" s="101"/>
      <c r="N1177" s="100"/>
    </row>
    <row r="1178" spans="1:14" x14ac:dyDescent="0.2">
      <c r="A1178" s="100"/>
      <c r="B1178" s="116"/>
      <c r="C1178" s="116"/>
      <c r="D1178" s="100"/>
      <c r="E1178" s="101"/>
      <c r="N1178" s="100"/>
    </row>
    <row r="1179" spans="1:14" x14ac:dyDescent="0.2">
      <c r="A1179" s="100"/>
      <c r="B1179" s="116"/>
      <c r="C1179" s="116"/>
      <c r="D1179" s="100"/>
      <c r="E1179" s="101"/>
      <c r="N1179" s="100"/>
    </row>
    <row r="1180" spans="1:14" x14ac:dyDescent="0.2">
      <c r="A1180" s="100"/>
      <c r="B1180" s="116"/>
      <c r="C1180" s="116"/>
      <c r="D1180" s="100"/>
      <c r="E1180" s="101"/>
      <c r="I1180" s="100"/>
      <c r="J1180" s="100"/>
      <c r="K1180" s="100"/>
      <c r="L1180" s="100"/>
      <c r="M1180" s="100"/>
      <c r="N1180" s="100"/>
    </row>
    <row r="1181" spans="1:14" x14ac:dyDescent="0.2">
      <c r="A1181" s="100"/>
      <c r="B1181" s="116"/>
      <c r="C1181" s="116"/>
      <c r="D1181" s="100"/>
      <c r="E1181" s="101"/>
      <c r="I1181" s="100"/>
      <c r="J1181" s="100"/>
      <c r="K1181" s="100"/>
      <c r="L1181" s="100"/>
      <c r="M1181" s="100"/>
      <c r="N1181" s="100"/>
    </row>
    <row r="1182" spans="1:14" x14ac:dyDescent="0.2">
      <c r="A1182" s="100"/>
      <c r="B1182" s="116"/>
      <c r="C1182" s="116"/>
      <c r="D1182" s="100"/>
      <c r="E1182" s="101"/>
      <c r="I1182" s="100"/>
      <c r="J1182" s="100"/>
      <c r="K1182" s="100"/>
      <c r="L1182" s="100"/>
      <c r="M1182" s="100"/>
      <c r="N1182" s="100"/>
    </row>
    <row r="1183" spans="1:14" x14ac:dyDescent="0.2">
      <c r="A1183" s="100"/>
      <c r="B1183" s="116"/>
      <c r="C1183" s="116"/>
      <c r="D1183" s="100"/>
      <c r="E1183" s="101"/>
      <c r="I1183" s="100"/>
      <c r="J1183" s="100"/>
      <c r="K1183" s="100"/>
      <c r="L1183" s="100"/>
      <c r="M1183" s="100"/>
      <c r="N1183" s="100"/>
    </row>
    <row r="1184" spans="1:14" x14ac:dyDescent="0.2">
      <c r="A1184" s="100"/>
      <c r="B1184" s="116"/>
      <c r="C1184" s="116"/>
      <c r="D1184" s="100"/>
      <c r="E1184" s="101"/>
      <c r="I1184" s="100"/>
      <c r="J1184" s="100"/>
      <c r="K1184" s="100"/>
      <c r="L1184" s="100"/>
      <c r="M1184" s="100"/>
      <c r="N1184" s="100"/>
    </row>
    <row r="1185" spans="1:14" x14ac:dyDescent="0.2">
      <c r="A1185" s="100"/>
      <c r="B1185" s="116"/>
      <c r="C1185" s="116"/>
      <c r="D1185" s="100"/>
      <c r="E1185" s="101"/>
      <c r="I1185" s="100"/>
      <c r="J1185" s="100"/>
      <c r="K1185" s="100"/>
      <c r="L1185" s="100"/>
      <c r="M1185" s="100"/>
      <c r="N1185" s="100"/>
    </row>
    <row r="1186" spans="1:14" x14ac:dyDescent="0.2">
      <c r="A1186" s="100"/>
      <c r="B1186" s="116"/>
      <c r="C1186" s="116"/>
      <c r="D1186" s="100"/>
      <c r="E1186" s="101"/>
      <c r="I1186" s="100"/>
      <c r="J1186" s="100"/>
      <c r="K1186" s="100"/>
      <c r="L1186" s="100"/>
      <c r="M1186" s="100"/>
      <c r="N1186" s="100"/>
    </row>
    <row r="1187" spans="1:14" x14ac:dyDescent="0.2">
      <c r="A1187" s="100"/>
      <c r="B1187" s="116"/>
      <c r="C1187" s="116"/>
      <c r="D1187" s="100"/>
      <c r="E1187" s="101"/>
      <c r="I1187" s="100"/>
      <c r="J1187" s="100"/>
      <c r="K1187" s="100"/>
      <c r="L1187" s="100"/>
      <c r="M1187" s="100"/>
      <c r="N1187" s="100"/>
    </row>
    <row r="1188" spans="1:14" x14ac:dyDescent="0.2">
      <c r="A1188" s="100"/>
      <c r="B1188" s="116"/>
      <c r="C1188" s="116"/>
      <c r="D1188" s="100"/>
      <c r="E1188" s="101"/>
      <c r="I1188" s="100"/>
      <c r="J1188" s="100"/>
      <c r="K1188" s="100"/>
      <c r="L1188" s="100"/>
      <c r="M1188" s="100"/>
      <c r="N1188" s="100"/>
    </row>
    <row r="1189" spans="1:14" x14ac:dyDescent="0.2">
      <c r="A1189" s="100"/>
      <c r="B1189" s="116"/>
      <c r="C1189" s="116"/>
      <c r="D1189" s="100"/>
      <c r="E1189" s="101"/>
      <c r="I1189" s="100"/>
      <c r="J1189" s="100"/>
      <c r="K1189" s="100"/>
      <c r="L1189" s="100"/>
      <c r="M1189" s="100"/>
      <c r="N1189" s="100"/>
    </row>
    <row r="1190" spans="1:14" x14ac:dyDescent="0.2">
      <c r="A1190" s="100"/>
      <c r="B1190" s="116"/>
      <c r="C1190" s="116"/>
      <c r="D1190" s="100"/>
      <c r="E1190" s="101"/>
      <c r="I1190" s="100"/>
      <c r="J1190" s="100"/>
      <c r="K1190" s="100"/>
      <c r="L1190" s="100"/>
      <c r="M1190" s="100"/>
      <c r="N1190" s="100"/>
    </row>
    <row r="1191" spans="1:14" x14ac:dyDescent="0.2">
      <c r="A1191" s="100"/>
      <c r="B1191" s="116"/>
      <c r="C1191" s="116"/>
      <c r="D1191" s="100"/>
      <c r="E1191" s="101"/>
      <c r="I1191" s="100"/>
      <c r="J1191" s="100"/>
      <c r="K1191" s="100"/>
      <c r="L1191" s="100"/>
      <c r="M1191" s="100"/>
      <c r="N1191" s="100"/>
    </row>
    <row r="1192" spans="1:14" x14ac:dyDescent="0.2">
      <c r="A1192" s="100"/>
      <c r="B1192" s="116"/>
      <c r="C1192" s="116"/>
      <c r="D1192" s="100"/>
      <c r="E1192" s="101"/>
      <c r="I1192" s="100"/>
      <c r="J1192" s="100"/>
      <c r="K1192" s="100"/>
      <c r="L1192" s="100"/>
      <c r="M1192" s="100"/>
      <c r="N1192" s="100"/>
    </row>
    <row r="1193" spans="1:14" x14ac:dyDescent="0.2">
      <c r="A1193" s="100"/>
      <c r="B1193" s="116"/>
      <c r="C1193" s="116"/>
      <c r="D1193" s="100"/>
      <c r="E1193" s="101"/>
      <c r="I1193" s="100"/>
      <c r="J1193" s="100"/>
      <c r="K1193" s="100"/>
      <c r="L1193" s="100"/>
      <c r="M1193" s="100"/>
      <c r="N1193" s="100"/>
    </row>
    <row r="1194" spans="1:14" x14ac:dyDescent="0.2">
      <c r="A1194" s="100"/>
      <c r="B1194" s="116"/>
      <c r="C1194" s="116"/>
      <c r="D1194" s="100"/>
      <c r="E1194" s="101"/>
      <c r="I1194" s="100"/>
      <c r="J1194" s="100"/>
      <c r="K1194" s="100"/>
      <c r="L1194" s="100"/>
      <c r="M1194" s="100"/>
      <c r="N1194" s="100"/>
    </row>
    <row r="1195" spans="1:14" x14ac:dyDescent="0.2">
      <c r="A1195" s="100"/>
      <c r="B1195" s="116"/>
      <c r="C1195" s="116"/>
      <c r="D1195" s="100"/>
      <c r="E1195" s="101"/>
      <c r="I1195" s="100"/>
      <c r="J1195" s="100"/>
      <c r="K1195" s="100"/>
      <c r="L1195" s="100"/>
      <c r="M1195" s="100"/>
      <c r="N1195" s="100"/>
    </row>
  </sheetData>
  <autoFilter ref="A15:O1018" xr:uid="{00000000-0001-0000-0200-000000000000}"/>
  <sortState xmlns:xlrd2="http://schemas.microsoft.com/office/spreadsheetml/2017/richdata2" ref="A15:N154">
    <sortCondition ref="D16:D39"/>
  </sortState>
  <mergeCells count="37">
    <mergeCell ref="A12:N12"/>
    <mergeCell ref="A14:A15"/>
    <mergeCell ref="D14:D15"/>
    <mergeCell ref="E14:E15"/>
    <mergeCell ref="F14:F15"/>
    <mergeCell ref="G14:H14"/>
    <mergeCell ref="C1026:K1026"/>
    <mergeCell ref="I14:K14"/>
    <mergeCell ref="N14:N15"/>
    <mergeCell ref="B14:B15"/>
    <mergeCell ref="C14:C15"/>
    <mergeCell ref="M14:M15"/>
    <mergeCell ref="E1020:F1020"/>
    <mergeCell ref="E1021:F1021"/>
    <mergeCell ref="E1022:F1022"/>
    <mergeCell ref="E1023:F1023"/>
    <mergeCell ref="E1024:F1024"/>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0:D1030"/>
    <mergeCell ref="E1030:F1030"/>
    <mergeCell ref="C1028:F1028"/>
    <mergeCell ref="C1029:D1029"/>
    <mergeCell ref="C1032:D1032"/>
  </mergeCells>
  <phoneticPr fontId="29" type="noConversion"/>
  <conditionalFormatting sqref="G17:H39">
    <cfRule type="cellIs" dxfId="187" priority="2194" operator="greaterThan">
      <formula>0</formula>
    </cfRule>
    <cfRule type="containsText" dxfId="186" priority="2195" operator="containsText" text="#N/D">
      <formula>NOT(ISERROR(SEARCH("#N/D",G17)))</formula>
    </cfRule>
    <cfRule type="cellIs" dxfId="185" priority="2196" operator="equal">
      <formula>#N/A</formula>
    </cfRule>
  </conditionalFormatting>
  <conditionalFormatting sqref="G17:H39">
    <cfRule type="cellIs" dxfId="184" priority="2193" operator="greaterThan">
      <formula>0</formula>
    </cfRule>
  </conditionalFormatting>
  <conditionalFormatting sqref="G341:H344 G346:H346">
    <cfRule type="cellIs" dxfId="183" priority="1254" operator="greaterThan">
      <formula>0</formula>
    </cfRule>
    <cfRule type="containsText" dxfId="182" priority="1255" operator="containsText" text="#N/D">
      <formula>NOT(ISERROR(SEARCH("#N/D",G341)))</formula>
    </cfRule>
    <cfRule type="cellIs" dxfId="181" priority="1256" operator="equal">
      <formula>#N/A</formula>
    </cfRule>
  </conditionalFormatting>
  <conditionalFormatting sqref="G341:H344 G346:H346">
    <cfRule type="cellIs" dxfId="180" priority="1253" operator="greaterThan">
      <formula>0</formula>
    </cfRule>
  </conditionalFormatting>
  <conditionalFormatting sqref="F50">
    <cfRule type="cellIs" dxfId="179" priority="822" operator="greaterThan">
      <formula>0</formula>
    </cfRule>
    <cfRule type="containsText" dxfId="178" priority="823" operator="containsText" text="#N/D">
      <formula>NOT(ISERROR(SEARCH("#N/D",F50)))</formula>
    </cfRule>
    <cfRule type="cellIs" dxfId="177" priority="824" operator="equal">
      <formula>#N/A</formula>
    </cfRule>
  </conditionalFormatting>
  <conditionalFormatting sqref="F50">
    <cfRule type="cellIs" dxfId="176" priority="821" operator="greaterThan">
      <formula>0</formula>
    </cfRule>
  </conditionalFormatting>
  <conditionalFormatting sqref="G345:H345">
    <cfRule type="cellIs" dxfId="175" priority="730" operator="greaterThan">
      <formula>0</formula>
    </cfRule>
    <cfRule type="containsText" dxfId="174" priority="731" operator="containsText" text="#N/D">
      <formula>NOT(ISERROR(SEARCH("#N/D",G345)))</formula>
    </cfRule>
    <cfRule type="cellIs" dxfId="173" priority="732" operator="equal">
      <formula>#N/A</formula>
    </cfRule>
  </conditionalFormatting>
  <conditionalFormatting sqref="G345:H345">
    <cfRule type="cellIs" dxfId="172" priority="729" operator="greaterThan">
      <formula>0</formula>
    </cfRule>
  </conditionalFormatting>
  <conditionalFormatting sqref="G42:H59">
    <cfRule type="cellIs" dxfId="171" priority="170" operator="greaterThan">
      <formula>0</formula>
    </cfRule>
    <cfRule type="containsText" dxfId="170" priority="171" operator="containsText" text="#N/D">
      <formula>NOT(ISERROR(SEARCH("#N/D",G42)))</formula>
    </cfRule>
    <cfRule type="cellIs" dxfId="169" priority="172" operator="equal">
      <formula>#N/A</formula>
    </cfRule>
  </conditionalFormatting>
  <conditionalFormatting sqref="G42:H59">
    <cfRule type="cellIs" dxfId="168" priority="169" operator="greaterThan">
      <formula>0</formula>
    </cfRule>
  </conditionalFormatting>
  <conditionalFormatting sqref="G61:H84">
    <cfRule type="cellIs" dxfId="167" priority="166" operator="greaterThan">
      <formula>0</formula>
    </cfRule>
    <cfRule type="containsText" dxfId="166" priority="167" operator="containsText" text="#N/D">
      <formula>NOT(ISERROR(SEARCH("#N/D",G61)))</formula>
    </cfRule>
    <cfRule type="cellIs" dxfId="165" priority="168" operator="equal">
      <formula>#N/A</formula>
    </cfRule>
  </conditionalFormatting>
  <conditionalFormatting sqref="G61:H84">
    <cfRule type="cellIs" dxfId="164" priority="165" operator="greaterThan">
      <formula>0</formula>
    </cfRule>
  </conditionalFormatting>
  <conditionalFormatting sqref="G86:H135">
    <cfRule type="cellIs" dxfId="163" priority="162" operator="greaterThan">
      <formula>0</formula>
    </cfRule>
    <cfRule type="containsText" dxfId="162" priority="163" operator="containsText" text="#N/D">
      <formula>NOT(ISERROR(SEARCH("#N/D",G86)))</formula>
    </cfRule>
    <cfRule type="cellIs" dxfId="161" priority="164" operator="equal">
      <formula>#N/A</formula>
    </cfRule>
  </conditionalFormatting>
  <conditionalFormatting sqref="G86:H135">
    <cfRule type="cellIs" dxfId="160" priority="161" operator="greaterThan">
      <formula>0</formula>
    </cfRule>
  </conditionalFormatting>
  <conditionalFormatting sqref="G137:H139">
    <cfRule type="cellIs" dxfId="159" priority="158" operator="greaterThan">
      <formula>0</formula>
    </cfRule>
    <cfRule type="containsText" dxfId="158" priority="159" operator="containsText" text="#N/D">
      <formula>NOT(ISERROR(SEARCH("#N/D",G137)))</formula>
    </cfRule>
    <cfRule type="cellIs" dxfId="157" priority="160" operator="equal">
      <formula>#N/A</formula>
    </cfRule>
  </conditionalFormatting>
  <conditionalFormatting sqref="G137:H139">
    <cfRule type="cellIs" dxfId="156" priority="157" operator="greaterThan">
      <formula>0</formula>
    </cfRule>
  </conditionalFormatting>
  <conditionalFormatting sqref="G141:H144">
    <cfRule type="cellIs" dxfId="155" priority="154" operator="greaterThan">
      <formula>0</formula>
    </cfRule>
    <cfRule type="containsText" dxfId="154" priority="155" operator="containsText" text="#N/D">
      <formula>NOT(ISERROR(SEARCH("#N/D",G141)))</formula>
    </cfRule>
    <cfRule type="cellIs" dxfId="153" priority="156" operator="equal">
      <formula>#N/A</formula>
    </cfRule>
  </conditionalFormatting>
  <conditionalFormatting sqref="G141:H144">
    <cfRule type="cellIs" dxfId="152" priority="153" operator="greaterThan">
      <formula>0</formula>
    </cfRule>
  </conditionalFormatting>
  <conditionalFormatting sqref="G147:H154">
    <cfRule type="cellIs" dxfId="151" priority="150" operator="greaterThan">
      <formula>0</formula>
    </cfRule>
    <cfRule type="containsText" dxfId="150" priority="151" operator="containsText" text="#N/D">
      <formula>NOT(ISERROR(SEARCH("#N/D",G147)))</formula>
    </cfRule>
    <cfRule type="cellIs" dxfId="149" priority="152" operator="equal">
      <formula>#N/A</formula>
    </cfRule>
  </conditionalFormatting>
  <conditionalFormatting sqref="G147:H154">
    <cfRule type="cellIs" dxfId="148" priority="149" operator="greaterThan">
      <formula>0</formula>
    </cfRule>
  </conditionalFormatting>
  <conditionalFormatting sqref="G156:H162">
    <cfRule type="cellIs" dxfId="147" priority="146" operator="greaterThan">
      <formula>0</formula>
    </cfRule>
    <cfRule type="containsText" dxfId="146" priority="147" operator="containsText" text="#N/D">
      <formula>NOT(ISERROR(SEARCH("#N/D",G156)))</formula>
    </cfRule>
    <cfRule type="cellIs" dxfId="145" priority="148" operator="equal">
      <formula>#N/A</formula>
    </cfRule>
  </conditionalFormatting>
  <conditionalFormatting sqref="G156:H162">
    <cfRule type="cellIs" dxfId="144" priority="145" operator="greaterThan">
      <formula>0</formula>
    </cfRule>
  </conditionalFormatting>
  <conditionalFormatting sqref="G164:H172">
    <cfRule type="cellIs" dxfId="143" priority="142" operator="greaterThan">
      <formula>0</formula>
    </cfRule>
    <cfRule type="containsText" dxfId="142" priority="143" operator="containsText" text="#N/D">
      <formula>NOT(ISERROR(SEARCH("#N/D",G164)))</formula>
    </cfRule>
    <cfRule type="cellIs" dxfId="141" priority="144" operator="equal">
      <formula>#N/A</formula>
    </cfRule>
  </conditionalFormatting>
  <conditionalFormatting sqref="G164:H172">
    <cfRule type="cellIs" dxfId="140" priority="141" operator="greaterThan">
      <formula>0</formula>
    </cfRule>
  </conditionalFormatting>
  <conditionalFormatting sqref="G174:H182">
    <cfRule type="cellIs" dxfId="139" priority="138" operator="greaterThan">
      <formula>0</formula>
    </cfRule>
    <cfRule type="containsText" dxfId="138" priority="139" operator="containsText" text="#N/D">
      <formula>NOT(ISERROR(SEARCH("#N/D",G174)))</formula>
    </cfRule>
    <cfRule type="cellIs" dxfId="137" priority="140" operator="equal">
      <formula>#N/A</formula>
    </cfRule>
  </conditionalFormatting>
  <conditionalFormatting sqref="G174:H182">
    <cfRule type="cellIs" dxfId="136" priority="137" operator="greaterThan">
      <formula>0</formula>
    </cfRule>
  </conditionalFormatting>
  <conditionalFormatting sqref="G184:H188">
    <cfRule type="cellIs" dxfId="135" priority="134" operator="greaterThan">
      <formula>0</formula>
    </cfRule>
    <cfRule type="containsText" dxfId="134" priority="135" operator="containsText" text="#N/D">
      <formula>NOT(ISERROR(SEARCH("#N/D",G184)))</formula>
    </cfRule>
    <cfRule type="cellIs" dxfId="133" priority="136" operator="equal">
      <formula>#N/A</formula>
    </cfRule>
  </conditionalFormatting>
  <conditionalFormatting sqref="G184:H188">
    <cfRule type="cellIs" dxfId="132" priority="133" operator="greaterThan">
      <formula>0</formula>
    </cfRule>
  </conditionalFormatting>
  <conditionalFormatting sqref="G190:H202">
    <cfRule type="cellIs" dxfId="131" priority="130" operator="greaterThan">
      <formula>0</formula>
    </cfRule>
    <cfRule type="containsText" dxfId="130" priority="131" operator="containsText" text="#N/D">
      <formula>NOT(ISERROR(SEARCH("#N/D",G190)))</formula>
    </cfRule>
    <cfRule type="cellIs" dxfId="129" priority="132" operator="equal">
      <formula>#N/A</formula>
    </cfRule>
  </conditionalFormatting>
  <conditionalFormatting sqref="G190:H202">
    <cfRule type="cellIs" dxfId="128" priority="129" operator="greaterThan">
      <formula>0</formula>
    </cfRule>
  </conditionalFormatting>
  <conditionalFormatting sqref="G204:H215">
    <cfRule type="cellIs" dxfId="127" priority="126" operator="greaterThan">
      <formula>0</formula>
    </cfRule>
    <cfRule type="containsText" dxfId="126" priority="127" operator="containsText" text="#N/D">
      <formula>NOT(ISERROR(SEARCH("#N/D",G204)))</formula>
    </cfRule>
    <cfRule type="cellIs" dxfId="125" priority="128" operator="equal">
      <formula>#N/A</formula>
    </cfRule>
  </conditionalFormatting>
  <conditionalFormatting sqref="G204:H215">
    <cfRule type="cellIs" dxfId="124" priority="125" operator="greaterThan">
      <formula>0</formula>
    </cfRule>
  </conditionalFormatting>
  <conditionalFormatting sqref="G218:H225">
    <cfRule type="cellIs" dxfId="123" priority="122" operator="greaterThan">
      <formula>0</formula>
    </cfRule>
    <cfRule type="containsText" dxfId="122" priority="123" operator="containsText" text="#N/D">
      <formula>NOT(ISERROR(SEARCH("#N/D",G218)))</formula>
    </cfRule>
    <cfRule type="cellIs" dxfId="121" priority="124" operator="equal">
      <formula>#N/A</formula>
    </cfRule>
  </conditionalFormatting>
  <conditionalFormatting sqref="G218:H225">
    <cfRule type="cellIs" dxfId="120" priority="121" operator="greaterThan">
      <formula>0</formula>
    </cfRule>
  </conditionalFormatting>
  <conditionalFormatting sqref="G227:H245">
    <cfRule type="cellIs" dxfId="119" priority="118" operator="greaterThan">
      <formula>0</formula>
    </cfRule>
    <cfRule type="containsText" dxfId="118" priority="119" operator="containsText" text="#N/D">
      <formula>NOT(ISERROR(SEARCH("#N/D",G227)))</formula>
    </cfRule>
    <cfRule type="cellIs" dxfId="117" priority="120" operator="equal">
      <formula>#N/A</formula>
    </cfRule>
  </conditionalFormatting>
  <conditionalFormatting sqref="G227:H245">
    <cfRule type="cellIs" dxfId="116" priority="117" operator="greaterThan">
      <formula>0</formula>
    </cfRule>
  </conditionalFormatting>
  <conditionalFormatting sqref="G247:H255">
    <cfRule type="cellIs" dxfId="115" priority="114" operator="greaterThan">
      <formula>0</formula>
    </cfRule>
    <cfRule type="containsText" dxfId="114" priority="115" operator="containsText" text="#N/D">
      <formula>NOT(ISERROR(SEARCH("#N/D",G247)))</formula>
    </cfRule>
    <cfRule type="cellIs" dxfId="113" priority="116" operator="equal">
      <formula>#N/A</formula>
    </cfRule>
  </conditionalFormatting>
  <conditionalFormatting sqref="G247:H255">
    <cfRule type="cellIs" dxfId="112" priority="113" operator="greaterThan">
      <formula>0</formula>
    </cfRule>
  </conditionalFormatting>
  <conditionalFormatting sqref="G258:H274">
    <cfRule type="cellIs" dxfId="111" priority="110" operator="greaterThan">
      <formula>0</formula>
    </cfRule>
    <cfRule type="containsText" dxfId="110" priority="111" operator="containsText" text="#N/D">
      <formula>NOT(ISERROR(SEARCH("#N/D",G258)))</formula>
    </cfRule>
    <cfRule type="cellIs" dxfId="109" priority="112" operator="equal">
      <formula>#N/A</formula>
    </cfRule>
  </conditionalFormatting>
  <conditionalFormatting sqref="G258:H274">
    <cfRule type="cellIs" dxfId="108" priority="109" operator="greaterThan">
      <formula>0</formula>
    </cfRule>
  </conditionalFormatting>
  <conditionalFormatting sqref="G276:H284">
    <cfRule type="cellIs" dxfId="107" priority="106" operator="greaterThan">
      <formula>0</formula>
    </cfRule>
    <cfRule type="containsText" dxfId="106" priority="107" operator="containsText" text="#N/D">
      <formula>NOT(ISERROR(SEARCH("#N/D",G276)))</formula>
    </cfRule>
    <cfRule type="cellIs" dxfId="105" priority="108" operator="equal">
      <formula>#N/A</formula>
    </cfRule>
  </conditionalFormatting>
  <conditionalFormatting sqref="G276:H284">
    <cfRule type="cellIs" dxfId="104" priority="105" operator="greaterThan">
      <formula>0</formula>
    </cfRule>
  </conditionalFormatting>
  <conditionalFormatting sqref="G287:H310">
    <cfRule type="cellIs" dxfId="103" priority="102" operator="greaterThan">
      <formula>0</formula>
    </cfRule>
    <cfRule type="containsText" dxfId="102" priority="103" operator="containsText" text="#N/D">
      <formula>NOT(ISERROR(SEARCH("#N/D",G287)))</formula>
    </cfRule>
    <cfRule type="cellIs" dxfId="101" priority="104" operator="equal">
      <formula>#N/A</formula>
    </cfRule>
  </conditionalFormatting>
  <conditionalFormatting sqref="G287:H310">
    <cfRule type="cellIs" dxfId="100" priority="101" operator="greaterThan">
      <formula>0</formula>
    </cfRule>
  </conditionalFormatting>
  <conditionalFormatting sqref="G312:H316">
    <cfRule type="cellIs" dxfId="99" priority="98" operator="greaterThan">
      <formula>0</formula>
    </cfRule>
    <cfRule type="containsText" dxfId="98" priority="99" operator="containsText" text="#N/D">
      <formula>NOT(ISERROR(SEARCH("#N/D",G312)))</formula>
    </cfRule>
    <cfRule type="cellIs" dxfId="97" priority="100" operator="equal">
      <formula>#N/A</formula>
    </cfRule>
  </conditionalFormatting>
  <conditionalFormatting sqref="G312:H316">
    <cfRule type="cellIs" dxfId="96" priority="97" operator="greaterThan">
      <formula>0</formula>
    </cfRule>
  </conditionalFormatting>
  <conditionalFormatting sqref="G318:H321">
    <cfRule type="cellIs" dxfId="95" priority="94" operator="greaterThan">
      <formula>0</formula>
    </cfRule>
    <cfRule type="containsText" dxfId="94" priority="95" operator="containsText" text="#N/D">
      <formula>NOT(ISERROR(SEARCH("#N/D",G318)))</formula>
    </cfRule>
    <cfRule type="cellIs" dxfId="93" priority="96" operator="equal">
      <formula>#N/A</formula>
    </cfRule>
  </conditionalFormatting>
  <conditionalFormatting sqref="G318:H321">
    <cfRule type="cellIs" dxfId="92" priority="93" operator="greaterThan">
      <formula>0</formula>
    </cfRule>
  </conditionalFormatting>
  <conditionalFormatting sqref="G324:H336">
    <cfRule type="cellIs" dxfId="91" priority="90" operator="greaterThan">
      <formula>0</formula>
    </cfRule>
    <cfRule type="containsText" dxfId="90" priority="91" operator="containsText" text="#N/D">
      <formula>NOT(ISERROR(SEARCH("#N/D",G324)))</formula>
    </cfRule>
    <cfRule type="cellIs" dxfId="89" priority="92" operator="equal">
      <formula>#N/A</formula>
    </cfRule>
  </conditionalFormatting>
  <conditionalFormatting sqref="G324:H336">
    <cfRule type="cellIs" dxfId="88" priority="89" operator="greaterThan">
      <formula>0</formula>
    </cfRule>
  </conditionalFormatting>
  <conditionalFormatting sqref="G338:H339">
    <cfRule type="cellIs" dxfId="87" priority="86" operator="greaterThan">
      <formula>0</formula>
    </cfRule>
    <cfRule type="containsText" dxfId="86" priority="87" operator="containsText" text="#N/D">
      <formula>NOT(ISERROR(SEARCH("#N/D",G338)))</formula>
    </cfRule>
    <cfRule type="cellIs" dxfId="85" priority="88" operator="equal">
      <formula>#N/A</formula>
    </cfRule>
  </conditionalFormatting>
  <conditionalFormatting sqref="G338:H339">
    <cfRule type="cellIs" dxfId="84" priority="85"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4" fitToHeight="0" orientation="landscape" r:id="rId1"/>
  <rowBreaks count="5" manualBreakCount="5">
    <brk id="59" max="14" man="1"/>
    <brk id="215" max="14" man="1"/>
    <brk id="321" max="14" man="1"/>
    <brk id="369" max="14" man="1"/>
    <brk id="40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G45"/>
  <sheetViews>
    <sheetView view="pageBreakPreview" zoomScale="70" zoomScaleNormal="100" zoomScaleSheetLayoutView="70" workbookViewId="0">
      <selection activeCell="C10" sqref="C10:D10"/>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7" ht="54.75" customHeight="1" x14ac:dyDescent="0.2"/>
    <row r="2" spans="1:7" s="79" customFormat="1" ht="15" x14ac:dyDescent="0.2">
      <c r="B2" s="348" t="s">
        <v>202</v>
      </c>
      <c r="C2" s="349"/>
      <c r="D2" s="349"/>
      <c r="E2" s="349"/>
      <c r="F2" s="80"/>
      <c r="G2" s="80"/>
    </row>
    <row r="3" spans="1:7" s="253" customFormat="1" ht="15" x14ac:dyDescent="0.2">
      <c r="B3" s="348"/>
      <c r="C3" s="349"/>
      <c r="D3" s="349"/>
      <c r="E3" s="349"/>
      <c r="F3" s="254"/>
      <c r="G3" s="254"/>
    </row>
    <row r="4" spans="1:7" x14ac:dyDescent="0.2">
      <c r="B4" s="88"/>
      <c r="C4" s="89"/>
      <c r="D4" s="90"/>
      <c r="E4" s="91"/>
      <c r="F4" s="2"/>
      <c r="G4" s="2"/>
    </row>
    <row r="5" spans="1:7" x14ac:dyDescent="0.2">
      <c r="B5" s="350" t="s">
        <v>11</v>
      </c>
      <c r="C5" s="351"/>
      <c r="D5" s="352"/>
      <c r="E5" s="3" t="s">
        <v>203</v>
      </c>
      <c r="F5" s="94"/>
      <c r="G5" s="94"/>
    </row>
    <row r="6" spans="1:7" x14ac:dyDescent="0.2">
      <c r="B6" s="24">
        <v>1</v>
      </c>
      <c r="C6" s="353" t="s">
        <v>204</v>
      </c>
      <c r="D6" s="353"/>
      <c r="E6" s="353"/>
      <c r="F6" s="4"/>
      <c r="G6" s="4"/>
    </row>
    <row r="7" spans="1:7" x14ac:dyDescent="0.2">
      <c r="B7" s="25" t="s">
        <v>44</v>
      </c>
      <c r="C7" s="26" t="s">
        <v>205</v>
      </c>
      <c r="D7" s="27" t="s">
        <v>206</v>
      </c>
      <c r="E7" s="31">
        <v>0.04</v>
      </c>
      <c r="F7" s="6"/>
      <c r="G7" s="7"/>
    </row>
    <row r="8" spans="1:7" x14ac:dyDescent="0.2">
      <c r="B8" s="25" t="s">
        <v>45</v>
      </c>
      <c r="C8" s="26" t="s">
        <v>207</v>
      </c>
      <c r="D8" s="27" t="s">
        <v>208</v>
      </c>
      <c r="E8" s="31">
        <v>1.3899999999999999E-2</v>
      </c>
      <c r="F8" s="6"/>
      <c r="G8" s="7"/>
    </row>
    <row r="9" spans="1:7" x14ac:dyDescent="0.2">
      <c r="B9" s="25" t="s">
        <v>46</v>
      </c>
      <c r="C9" s="26" t="s">
        <v>209</v>
      </c>
      <c r="D9" s="27" t="s">
        <v>210</v>
      </c>
      <c r="E9" s="31">
        <v>1.2699999999999999E-2</v>
      </c>
      <c r="F9" s="6"/>
      <c r="G9" s="7"/>
    </row>
    <row r="10" spans="1:7" x14ac:dyDescent="0.2">
      <c r="B10" s="25" t="s">
        <v>47</v>
      </c>
      <c r="C10" s="26" t="s">
        <v>211</v>
      </c>
      <c r="D10" s="27" t="s">
        <v>212</v>
      </c>
      <c r="E10" s="31">
        <v>9.7999999999999997E-3</v>
      </c>
      <c r="F10" s="6"/>
      <c r="G10" s="7"/>
    </row>
    <row r="11" spans="1:7" s="10" customFormat="1" ht="12.75" customHeight="1" x14ac:dyDescent="0.2">
      <c r="B11" s="347" t="s">
        <v>213</v>
      </c>
      <c r="C11" s="347"/>
      <c r="D11" s="347"/>
      <c r="E11" s="28">
        <f>SUM(E7:E10)</f>
        <v>7.640000000000001E-2</v>
      </c>
      <c r="F11" s="8"/>
      <c r="G11" s="9"/>
    </row>
    <row r="12" spans="1:7" ht="8.25" customHeight="1" x14ac:dyDescent="0.2">
      <c r="B12" s="354"/>
      <c r="C12" s="354"/>
      <c r="D12" s="354"/>
      <c r="E12" s="354"/>
      <c r="F12" s="11"/>
      <c r="G12" s="12"/>
    </row>
    <row r="13" spans="1:7" s="10" customFormat="1" ht="12" x14ac:dyDescent="0.2">
      <c r="B13" s="29">
        <v>2</v>
      </c>
      <c r="C13" s="355" t="s">
        <v>214</v>
      </c>
      <c r="D13" s="355"/>
      <c r="E13" s="355"/>
      <c r="F13" s="8"/>
      <c r="G13" s="9"/>
    </row>
    <row r="14" spans="1:7" x14ac:dyDescent="0.2">
      <c r="B14" s="25" t="s">
        <v>51</v>
      </c>
      <c r="C14" s="30" t="s">
        <v>214</v>
      </c>
      <c r="D14" s="27" t="s">
        <v>200</v>
      </c>
      <c r="E14" s="31">
        <v>0.06</v>
      </c>
      <c r="F14" s="6"/>
      <c r="G14" s="6"/>
    </row>
    <row r="15" spans="1:7" s="13" customFormat="1" ht="12.75" customHeight="1" x14ac:dyDescent="0.2">
      <c r="B15" s="347" t="s">
        <v>215</v>
      </c>
      <c r="C15" s="347"/>
      <c r="D15" s="347"/>
      <c r="E15" s="28">
        <f>E14</f>
        <v>0.06</v>
      </c>
      <c r="F15" s="8"/>
      <c r="G15" s="9"/>
    </row>
    <row r="16" spans="1:7" s="33" customFormat="1" ht="9" customHeight="1" x14ac:dyDescent="0.2">
      <c r="A16" s="95"/>
      <c r="B16" s="354"/>
      <c r="C16" s="354"/>
      <c r="D16" s="354"/>
      <c r="E16" s="354"/>
      <c r="F16" s="12"/>
      <c r="G16" s="12"/>
    </row>
    <row r="17" spans="1:7" s="10" customFormat="1" ht="12" x14ac:dyDescent="0.2">
      <c r="B17" s="24">
        <v>3</v>
      </c>
      <c r="C17" s="353" t="s">
        <v>216</v>
      </c>
      <c r="D17" s="353"/>
      <c r="E17" s="353"/>
      <c r="F17" s="9"/>
      <c r="G17" s="9"/>
    </row>
    <row r="18" spans="1:7" x14ac:dyDescent="0.2">
      <c r="B18" s="25" t="s">
        <v>56</v>
      </c>
      <c r="C18" s="26" t="s">
        <v>1678</v>
      </c>
      <c r="D18" s="27" t="s">
        <v>217</v>
      </c>
      <c r="E18" s="32">
        <v>6.4999999999999997E-3</v>
      </c>
      <c r="F18" s="6"/>
      <c r="G18" s="240"/>
    </row>
    <row r="19" spans="1:7" ht="15.6" customHeight="1" x14ac:dyDescent="0.2">
      <c r="B19" s="25" t="s">
        <v>57</v>
      </c>
      <c r="C19" s="26" t="s">
        <v>1679</v>
      </c>
      <c r="D19" s="27" t="s">
        <v>218</v>
      </c>
      <c r="E19" s="32">
        <v>0.03</v>
      </c>
      <c r="F19" s="6"/>
      <c r="G19" s="12"/>
    </row>
    <row r="20" spans="1:7" x14ac:dyDescent="0.2">
      <c r="B20" s="25" t="s">
        <v>219</v>
      </c>
      <c r="C20" s="26" t="s">
        <v>220</v>
      </c>
      <c r="D20" s="27" t="s">
        <v>221</v>
      </c>
      <c r="E20" s="32">
        <v>0.04</v>
      </c>
      <c r="F20" s="6"/>
      <c r="G20" s="6"/>
    </row>
    <row r="21" spans="1:7" x14ac:dyDescent="0.2">
      <c r="B21" s="25" t="s">
        <v>222</v>
      </c>
      <c r="C21" s="26" t="s">
        <v>223</v>
      </c>
      <c r="D21" s="27" t="s">
        <v>223</v>
      </c>
      <c r="E21" s="32">
        <v>0</v>
      </c>
      <c r="F21" s="6"/>
      <c r="G21" s="6"/>
    </row>
    <row r="22" spans="1:7" s="10" customFormat="1" ht="12.75" customHeight="1" x14ac:dyDescent="0.2">
      <c r="B22" s="347" t="s">
        <v>224</v>
      </c>
      <c r="C22" s="347"/>
      <c r="D22" s="347"/>
      <c r="E22" s="28">
        <f>SUM(E18:E21)</f>
        <v>7.6499999999999999E-2</v>
      </c>
      <c r="F22" s="8"/>
      <c r="G22" s="9"/>
    </row>
    <row r="23" spans="1:7" ht="9" customHeight="1" x14ac:dyDescent="0.2">
      <c r="B23" s="357"/>
      <c r="C23" s="358"/>
      <c r="D23" s="358"/>
      <c r="E23" s="359"/>
      <c r="F23" s="11"/>
      <c r="G23" s="12"/>
    </row>
    <row r="24" spans="1:7" ht="4.5" customHeight="1" x14ac:dyDescent="0.2">
      <c r="B24" s="360"/>
      <c r="C24" s="361"/>
      <c r="D24" s="361"/>
      <c r="E24" s="362"/>
      <c r="F24" s="11"/>
      <c r="G24" s="12"/>
    </row>
    <row r="25" spans="1:7" s="10" customFormat="1" ht="13.5" customHeight="1" x14ac:dyDescent="0.2">
      <c r="B25" s="24">
        <v>4</v>
      </c>
      <c r="C25" s="353" t="s">
        <v>225</v>
      </c>
      <c r="D25" s="353"/>
      <c r="E25" s="58">
        <f>(((1+E7+E9+E10)*(1+E8)*(1+E14)) / (1-SUM(E18:E21))) - 1</f>
        <v>0.23649688684353021</v>
      </c>
      <c r="F25" s="9"/>
      <c r="G25" s="9"/>
    </row>
    <row r="26" spans="1:7" ht="7.5" customHeight="1" x14ac:dyDescent="0.2">
      <c r="B26" s="363"/>
      <c r="C26" s="363"/>
      <c r="D26" s="363"/>
      <c r="E26" s="363"/>
      <c r="F26" s="14"/>
      <c r="G26" s="14"/>
    </row>
    <row r="27" spans="1:7" s="33" customFormat="1" ht="12.75" customHeight="1" x14ac:dyDescent="0.2">
      <c r="A27" s="95"/>
      <c r="B27" s="364" t="s">
        <v>226</v>
      </c>
      <c r="C27" s="364"/>
      <c r="D27" s="364"/>
      <c r="E27" s="364"/>
      <c r="F27" s="96"/>
      <c r="G27" s="96"/>
    </row>
    <row r="28" spans="1:7" ht="9" customHeight="1" x14ac:dyDescent="0.2">
      <c r="B28" s="365"/>
      <c r="C28" s="365"/>
      <c r="D28" s="365"/>
      <c r="E28" s="365"/>
      <c r="F28" s="15"/>
      <c r="G28" s="15"/>
    </row>
    <row r="29" spans="1:7" ht="13.5" customHeight="1" x14ac:dyDescent="0.2">
      <c r="B29" s="365"/>
      <c r="C29" s="365"/>
      <c r="D29" s="365"/>
      <c r="E29" s="365"/>
      <c r="F29" s="16"/>
      <c r="G29" s="16"/>
    </row>
    <row r="30" spans="1:7" x14ac:dyDescent="0.2">
      <c r="B30" s="365"/>
      <c r="C30" s="365"/>
      <c r="D30" s="365"/>
      <c r="E30" s="365"/>
      <c r="F30" s="16"/>
      <c r="G30" s="16"/>
    </row>
    <row r="31" spans="1:7" ht="7.5" customHeight="1" x14ac:dyDescent="0.2">
      <c r="B31" s="365"/>
      <c r="C31" s="365"/>
      <c r="D31" s="365"/>
      <c r="E31" s="365"/>
      <c r="F31" s="16"/>
      <c r="G31" s="16"/>
    </row>
    <row r="32" spans="1:7" s="33" customFormat="1" ht="12.75" customHeight="1" x14ac:dyDescent="0.2">
      <c r="A32" s="95"/>
      <c r="B32" s="364" t="s">
        <v>227</v>
      </c>
      <c r="C32" s="364"/>
      <c r="D32" s="364"/>
      <c r="E32" s="364"/>
      <c r="F32" s="96"/>
      <c r="G32" s="96"/>
    </row>
    <row r="33" spans="1:7" ht="12.75" customHeight="1" x14ac:dyDescent="0.2">
      <c r="B33" s="5" t="s">
        <v>206</v>
      </c>
      <c r="C33" s="356" t="s">
        <v>228</v>
      </c>
      <c r="D33" s="356"/>
      <c r="E33" s="356"/>
      <c r="F33" s="15"/>
      <c r="G33" s="15"/>
    </row>
    <row r="34" spans="1:7" x14ac:dyDescent="0.2">
      <c r="B34" s="5" t="s">
        <v>229</v>
      </c>
      <c r="C34" s="356" t="s">
        <v>230</v>
      </c>
      <c r="D34" s="356"/>
      <c r="E34" s="356"/>
      <c r="F34" s="16"/>
      <c r="G34" s="16"/>
    </row>
    <row r="35" spans="1:7" x14ac:dyDescent="0.2">
      <c r="B35" s="5" t="s">
        <v>210</v>
      </c>
      <c r="C35" s="356" t="s">
        <v>231</v>
      </c>
      <c r="D35" s="356"/>
      <c r="E35" s="356"/>
      <c r="F35" s="16"/>
      <c r="G35" s="16"/>
    </row>
    <row r="36" spans="1:7" x14ac:dyDescent="0.2">
      <c r="B36" s="5" t="s">
        <v>232</v>
      </c>
      <c r="C36" s="356" t="s">
        <v>233</v>
      </c>
      <c r="D36" s="356"/>
      <c r="E36" s="356"/>
      <c r="F36" s="16"/>
      <c r="G36" s="16"/>
    </row>
    <row r="37" spans="1:7" ht="12.75" customHeight="1" x14ac:dyDescent="0.2">
      <c r="B37" s="17" t="s">
        <v>208</v>
      </c>
      <c r="C37" s="356" t="s">
        <v>234</v>
      </c>
      <c r="D37" s="356"/>
      <c r="E37" s="356"/>
      <c r="F37" s="16"/>
      <c r="G37" s="16"/>
    </row>
    <row r="38" spans="1:7" ht="12.75" customHeight="1" x14ac:dyDescent="0.2">
      <c r="B38" s="5" t="s">
        <v>200</v>
      </c>
      <c r="C38" s="356" t="s">
        <v>235</v>
      </c>
      <c r="D38" s="356"/>
      <c r="E38" s="356"/>
      <c r="F38" s="18"/>
      <c r="G38" s="18"/>
    </row>
    <row r="39" spans="1:7" ht="12.75" customHeight="1" x14ac:dyDescent="0.2">
      <c r="B39" s="5" t="s">
        <v>236</v>
      </c>
      <c r="C39" s="368" t="s">
        <v>237</v>
      </c>
      <c r="D39" s="356"/>
      <c r="E39" s="356"/>
      <c r="F39" s="16"/>
      <c r="G39" s="16"/>
    </row>
    <row r="40" spans="1:7" x14ac:dyDescent="0.2">
      <c r="B40" s="19"/>
      <c r="C40" s="20"/>
      <c r="D40" s="21"/>
      <c r="E40" s="21"/>
      <c r="F40" s="18"/>
      <c r="G40" s="18"/>
    </row>
    <row r="41" spans="1:7" s="33" customFormat="1" ht="30" customHeight="1" x14ac:dyDescent="0.2">
      <c r="A41" s="95"/>
      <c r="B41" s="366" t="s">
        <v>238</v>
      </c>
      <c r="C41" s="366"/>
      <c r="D41" s="366"/>
      <c r="E41" s="366"/>
      <c r="F41" s="95"/>
      <c r="G41" s="95"/>
    </row>
    <row r="42" spans="1:7" s="33" customFormat="1" ht="42" customHeight="1" x14ac:dyDescent="0.2">
      <c r="A42" s="95"/>
      <c r="B42" s="366" t="s">
        <v>239</v>
      </c>
      <c r="C42" s="366"/>
      <c r="D42" s="366"/>
      <c r="E42" s="366"/>
      <c r="F42" s="95"/>
      <c r="G42" s="95"/>
    </row>
    <row r="43" spans="1:7" s="33" customFormat="1" ht="42" customHeight="1" x14ac:dyDescent="0.2">
      <c r="A43" s="95"/>
      <c r="B43" s="366" t="s">
        <v>240</v>
      </c>
      <c r="C43" s="366"/>
      <c r="D43" s="366"/>
      <c r="E43" s="366"/>
      <c r="F43" s="95"/>
      <c r="G43" s="95"/>
    </row>
    <row r="44" spans="1:7" ht="30" customHeight="1" x14ac:dyDescent="0.2">
      <c r="B44" s="366" t="s">
        <v>241</v>
      </c>
      <c r="C44" s="366"/>
      <c r="D44" s="366"/>
      <c r="E44" s="366"/>
    </row>
    <row r="45" spans="1:7" x14ac:dyDescent="0.2">
      <c r="B45" s="367"/>
      <c r="C45" s="367"/>
      <c r="D45" s="367"/>
      <c r="E45" s="367"/>
      <c r="F45" s="93"/>
      <c r="G45" s="93"/>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G57"/>
  <sheetViews>
    <sheetView view="pageBreakPreview" topLeftCell="A3" zoomScale="70" zoomScaleNormal="100" zoomScaleSheetLayoutView="70" workbookViewId="0">
      <selection activeCell="C10" sqref="C10:D10"/>
    </sheetView>
  </sheetViews>
  <sheetFormatPr defaultRowHeight="12.75" x14ac:dyDescent="0.2"/>
  <cols>
    <col min="1" max="1" width="4.85546875" customWidth="1"/>
    <col min="2" max="2" width="11.42578125" customWidth="1"/>
    <col min="3" max="3" width="65" customWidth="1"/>
    <col min="4" max="4" width="15" customWidth="1"/>
    <col min="5" max="5" width="38.7109375" customWidth="1"/>
  </cols>
  <sheetData>
    <row r="1" spans="2:7" ht="56.25" customHeight="1" x14ac:dyDescent="0.2"/>
    <row r="3" spans="2:7" x14ac:dyDescent="0.2">
      <c r="B3" s="369" t="s">
        <v>281</v>
      </c>
      <c r="C3" s="370"/>
      <c r="D3" s="370"/>
      <c r="E3" s="371"/>
      <c r="F3" s="141"/>
      <c r="G3" s="141"/>
    </row>
    <row r="4" spans="2:7" x14ac:dyDescent="0.2">
      <c r="B4" s="372" t="str">
        <f>RESUMO!G2</f>
        <v>UNIDADE/UF:</v>
      </c>
      <c r="C4" s="374" t="str">
        <f>RESUMO!I2</f>
        <v>CEINF RJ - REGIÃO 2 - NORTE e SUL cidade RJ</v>
      </c>
      <c r="D4" s="374"/>
      <c r="E4" s="375"/>
      <c r="F4" s="141"/>
      <c r="G4" s="141"/>
    </row>
    <row r="5" spans="2:7" ht="6" customHeight="1" x14ac:dyDescent="0.2">
      <c r="B5" s="373"/>
      <c r="C5" s="376"/>
      <c r="D5" s="376"/>
      <c r="E5" s="377"/>
      <c r="F5" s="141"/>
      <c r="G5" s="141"/>
    </row>
    <row r="6" spans="2:7" x14ac:dyDescent="0.2">
      <c r="B6" s="372" t="s">
        <v>295</v>
      </c>
      <c r="C6" s="378" t="s">
        <v>284</v>
      </c>
      <c r="D6" s="379"/>
      <c r="E6" s="380"/>
      <c r="F6" s="141"/>
      <c r="G6" s="141"/>
    </row>
    <row r="7" spans="2:7" ht="25.9" customHeight="1" x14ac:dyDescent="0.2">
      <c r="B7" s="373"/>
      <c r="C7" s="381"/>
      <c r="D7" s="381"/>
      <c r="E7" s="382"/>
      <c r="F7" s="141"/>
      <c r="G7" s="141"/>
    </row>
    <row r="8" spans="2:7" x14ac:dyDescent="0.2">
      <c r="B8" s="142"/>
      <c r="C8" s="141"/>
      <c r="D8" s="141"/>
      <c r="E8" s="143"/>
      <c r="F8" s="141"/>
      <c r="G8" s="141"/>
    </row>
    <row r="9" spans="2:7" ht="12.75" customHeight="1" x14ac:dyDescent="0.2">
      <c r="B9" s="383" t="s">
        <v>296</v>
      </c>
      <c r="C9" s="384"/>
      <c r="D9" s="384"/>
      <c r="E9" s="385"/>
      <c r="F9" s="144"/>
      <c r="G9" s="145"/>
    </row>
    <row r="10" spans="2:7" x14ac:dyDescent="0.2">
      <c r="B10" s="146"/>
      <c r="C10" s="141"/>
      <c r="D10" s="147"/>
      <c r="E10" s="148"/>
      <c r="F10" s="183"/>
      <c r="G10" s="145"/>
    </row>
    <row r="11" spans="2:7" ht="15" customHeight="1" x14ac:dyDescent="0.2">
      <c r="B11" s="146"/>
      <c r="C11" s="141" t="s">
        <v>297</v>
      </c>
      <c r="D11" s="147"/>
      <c r="E11" s="148"/>
      <c r="F11" s="144"/>
      <c r="G11" s="145"/>
    </row>
    <row r="12" spans="2:7" x14ac:dyDescent="0.2">
      <c r="B12" s="270" t="s">
        <v>1711</v>
      </c>
      <c r="C12" s="241" t="str">
        <f>RESUMO!I2</f>
        <v>CEINF RJ - REGIÃO 2 - NORTE e SUL cidade RJ</v>
      </c>
      <c r="D12" s="149" t="s">
        <v>1586</v>
      </c>
      <c r="E12" s="150"/>
      <c r="F12" s="151"/>
      <c r="G12" s="152"/>
    </row>
    <row r="13" spans="2:7" x14ac:dyDescent="0.2">
      <c r="B13" s="146"/>
      <c r="C13" s="141" t="s">
        <v>298</v>
      </c>
      <c r="D13" s="147"/>
      <c r="E13" s="148"/>
      <c r="F13" s="144"/>
      <c r="G13" s="152"/>
    </row>
    <row r="14" spans="2:7" x14ac:dyDescent="0.2">
      <c r="B14" s="386" t="s">
        <v>299</v>
      </c>
      <c r="C14" s="386" t="s">
        <v>193</v>
      </c>
      <c r="D14" s="153" t="s">
        <v>300</v>
      </c>
      <c r="E14" s="153" t="s">
        <v>301</v>
      </c>
      <c r="F14" s="154"/>
      <c r="G14" s="145"/>
    </row>
    <row r="15" spans="2:7" x14ac:dyDescent="0.2">
      <c r="B15" s="387"/>
      <c r="C15" s="387"/>
      <c r="D15" s="155" t="s">
        <v>302</v>
      </c>
      <c r="E15" s="155" t="s">
        <v>302</v>
      </c>
      <c r="F15" s="144"/>
      <c r="G15" s="145"/>
    </row>
    <row r="16" spans="2:7" x14ac:dyDescent="0.2">
      <c r="B16" s="388" t="s">
        <v>303</v>
      </c>
      <c r="C16" s="389"/>
      <c r="D16" s="389"/>
      <c r="E16" s="390"/>
      <c r="F16" s="144"/>
      <c r="G16" s="145"/>
    </row>
    <row r="17" spans="2:7" x14ac:dyDescent="0.2">
      <c r="B17" s="156" t="s">
        <v>242</v>
      </c>
      <c r="C17" s="157" t="s">
        <v>304</v>
      </c>
      <c r="D17" s="186">
        <v>0.2</v>
      </c>
      <c r="E17" s="186">
        <v>0.2</v>
      </c>
      <c r="F17" s="158"/>
      <c r="G17" s="145"/>
    </row>
    <row r="18" spans="2:7" x14ac:dyDescent="0.2">
      <c r="B18" s="159" t="s">
        <v>243</v>
      </c>
      <c r="C18" s="160" t="s">
        <v>305</v>
      </c>
      <c r="D18" s="187">
        <v>1.4999999999999999E-2</v>
      </c>
      <c r="E18" s="187">
        <v>1.4999999999999999E-2</v>
      </c>
      <c r="F18" s="158"/>
      <c r="G18" s="145"/>
    </row>
    <row r="19" spans="2:7" x14ac:dyDescent="0.2">
      <c r="B19" s="159" t="s">
        <v>244</v>
      </c>
      <c r="C19" s="160" t="s">
        <v>306</v>
      </c>
      <c r="D19" s="187">
        <v>0.01</v>
      </c>
      <c r="E19" s="187">
        <v>0.01</v>
      </c>
      <c r="F19" s="158"/>
      <c r="G19" s="145"/>
    </row>
    <row r="20" spans="2:7" x14ac:dyDescent="0.2">
      <c r="B20" s="159" t="s">
        <v>245</v>
      </c>
      <c r="C20" s="160" t="s">
        <v>307</v>
      </c>
      <c r="D20" s="187">
        <v>2E-3</v>
      </c>
      <c r="E20" s="187">
        <v>2E-3</v>
      </c>
      <c r="F20" s="158"/>
      <c r="G20" s="145"/>
    </row>
    <row r="21" spans="2:7" x14ac:dyDescent="0.2">
      <c r="B21" s="159" t="s">
        <v>246</v>
      </c>
      <c r="C21" s="160" t="s">
        <v>308</v>
      </c>
      <c r="D21" s="187">
        <v>6.0000000000000001E-3</v>
      </c>
      <c r="E21" s="187">
        <v>6.0000000000000001E-3</v>
      </c>
      <c r="F21" s="158"/>
      <c r="G21" s="145"/>
    </row>
    <row r="22" spans="2:7" x14ac:dyDescent="0.2">
      <c r="B22" s="159" t="s">
        <v>247</v>
      </c>
      <c r="C22" s="160" t="s">
        <v>309</v>
      </c>
      <c r="D22" s="187">
        <v>2.5000000000000001E-2</v>
      </c>
      <c r="E22" s="187">
        <v>2.5000000000000001E-2</v>
      </c>
      <c r="F22" s="158"/>
      <c r="G22" s="145"/>
    </row>
    <row r="23" spans="2:7" x14ac:dyDescent="0.2">
      <c r="B23" s="159" t="s">
        <v>248</v>
      </c>
      <c r="C23" s="160" t="s">
        <v>310</v>
      </c>
      <c r="D23" s="187">
        <v>0.03</v>
      </c>
      <c r="E23" s="187">
        <v>0.03</v>
      </c>
      <c r="F23" s="158"/>
      <c r="G23" s="145"/>
    </row>
    <row r="24" spans="2:7" x14ac:dyDescent="0.2">
      <c r="B24" s="159" t="s">
        <v>249</v>
      </c>
      <c r="C24" s="160" t="s">
        <v>311</v>
      </c>
      <c r="D24" s="187">
        <v>0.08</v>
      </c>
      <c r="E24" s="187">
        <v>0.08</v>
      </c>
      <c r="F24" s="158"/>
      <c r="G24" s="152"/>
    </row>
    <row r="25" spans="2:7" ht="13.5" thickBot="1" x14ac:dyDescent="0.25">
      <c r="B25" s="161" t="s">
        <v>250</v>
      </c>
      <c r="C25" s="162" t="s">
        <v>312</v>
      </c>
      <c r="D25" s="188">
        <v>0.01</v>
      </c>
      <c r="E25" s="188">
        <v>0.01</v>
      </c>
      <c r="F25" s="158"/>
      <c r="G25" s="152"/>
    </row>
    <row r="26" spans="2:7" ht="13.5" thickBot="1" x14ac:dyDescent="0.25">
      <c r="B26" s="193" t="s">
        <v>313</v>
      </c>
      <c r="C26" s="194" t="s">
        <v>314</v>
      </c>
      <c r="D26" s="195">
        <f>SUM(D17:D25)</f>
        <v>0.37800000000000006</v>
      </c>
      <c r="E26" s="195">
        <f>SUM(E17:E25)</f>
        <v>0.37800000000000006</v>
      </c>
      <c r="F26" s="163"/>
      <c r="G26" s="145"/>
    </row>
    <row r="27" spans="2:7" ht="15.75" thickBot="1" x14ac:dyDescent="0.3">
      <c r="B27" s="164"/>
      <c r="C27" s="165" t="s">
        <v>315</v>
      </c>
      <c r="D27" s="166"/>
      <c r="E27" s="167"/>
      <c r="F27" s="168"/>
      <c r="G27" s="145"/>
    </row>
    <row r="28" spans="2:7" x14ac:dyDescent="0.2">
      <c r="B28" s="169" t="s">
        <v>251</v>
      </c>
      <c r="C28" s="170" t="s">
        <v>316</v>
      </c>
      <c r="D28" s="189">
        <v>0.17979999999999999</v>
      </c>
      <c r="E28" s="189">
        <v>0</v>
      </c>
      <c r="F28" s="158"/>
      <c r="G28" s="145"/>
    </row>
    <row r="29" spans="2:7" x14ac:dyDescent="0.2">
      <c r="B29" s="159" t="s">
        <v>252</v>
      </c>
      <c r="C29" s="160" t="s">
        <v>317</v>
      </c>
      <c r="D29" s="187">
        <v>4.87E-2</v>
      </c>
      <c r="E29" s="187">
        <v>0</v>
      </c>
      <c r="F29" s="158"/>
      <c r="G29" s="145"/>
    </row>
    <row r="30" spans="2:7" x14ac:dyDescent="0.2">
      <c r="B30" s="159" t="s">
        <v>253</v>
      </c>
      <c r="C30" s="160" t="s">
        <v>318</v>
      </c>
      <c r="D30" s="187">
        <v>8.5000000000000006E-3</v>
      </c>
      <c r="E30" s="187">
        <v>6.6E-3</v>
      </c>
      <c r="F30" s="158"/>
      <c r="G30" s="145"/>
    </row>
    <row r="31" spans="2:7" x14ac:dyDescent="0.2">
      <c r="B31" s="159" t="s">
        <v>254</v>
      </c>
      <c r="C31" s="160" t="s">
        <v>319</v>
      </c>
      <c r="D31" s="187">
        <v>0.1085</v>
      </c>
      <c r="E31" s="187">
        <v>8.3299999999999999E-2</v>
      </c>
      <c r="F31" s="158"/>
      <c r="G31" s="152"/>
    </row>
    <row r="32" spans="2:7" x14ac:dyDescent="0.2">
      <c r="B32" s="159" t="s">
        <v>256</v>
      </c>
      <c r="C32" s="160" t="s">
        <v>320</v>
      </c>
      <c r="D32" s="187">
        <v>6.9999999999999999E-4</v>
      </c>
      <c r="E32" s="187">
        <v>5.9999999999999995E-4</v>
      </c>
      <c r="F32" s="158"/>
      <c r="G32" s="152"/>
    </row>
    <row r="33" spans="2:7" x14ac:dyDescent="0.2">
      <c r="B33" s="159" t="s">
        <v>257</v>
      </c>
      <c r="C33" s="160" t="s">
        <v>255</v>
      </c>
      <c r="D33" s="187">
        <v>7.1999999999999998E-3</v>
      </c>
      <c r="E33" s="187">
        <v>5.5999999999999999E-3</v>
      </c>
      <c r="F33" s="158"/>
      <c r="G33" s="145"/>
    </row>
    <row r="34" spans="2:7" x14ac:dyDescent="0.2">
      <c r="B34" s="159" t="s">
        <v>258</v>
      </c>
      <c r="C34" s="160" t="s">
        <v>321</v>
      </c>
      <c r="D34" s="187">
        <v>1.24E-2</v>
      </c>
      <c r="E34" s="187">
        <v>0</v>
      </c>
      <c r="F34" s="158"/>
      <c r="G34" s="145"/>
    </row>
    <row r="35" spans="2:7" x14ac:dyDescent="0.2">
      <c r="B35" s="159" t="s">
        <v>322</v>
      </c>
      <c r="C35" s="160" t="s">
        <v>323</v>
      </c>
      <c r="D35" s="187">
        <v>1E-3</v>
      </c>
      <c r="E35" s="187">
        <v>8.0000000000000004E-4</v>
      </c>
      <c r="F35" s="158"/>
      <c r="G35" s="152"/>
    </row>
    <row r="36" spans="2:7" x14ac:dyDescent="0.2">
      <c r="B36" s="159" t="s">
        <v>324</v>
      </c>
      <c r="C36" s="160" t="s">
        <v>325</v>
      </c>
      <c r="D36" s="187">
        <v>8.3699999999999997E-2</v>
      </c>
      <c r="E36" s="187">
        <v>6.4199999999999993E-2</v>
      </c>
      <c r="F36" s="158"/>
      <c r="G36" s="268"/>
    </row>
    <row r="37" spans="2:7" ht="13.5" thickBot="1" x14ac:dyDescent="0.25">
      <c r="B37" s="161" t="s">
        <v>326</v>
      </c>
      <c r="C37" s="162" t="s">
        <v>327</v>
      </c>
      <c r="D37" s="188">
        <v>2.9999999999999997E-4</v>
      </c>
      <c r="E37" s="188">
        <v>2.0000000000000001E-4</v>
      </c>
      <c r="F37" s="158"/>
      <c r="G37" s="269"/>
    </row>
    <row r="38" spans="2:7" ht="13.5" thickBot="1" x14ac:dyDescent="0.25">
      <c r="B38" s="193" t="s">
        <v>328</v>
      </c>
      <c r="C38" s="194" t="s">
        <v>329</v>
      </c>
      <c r="D38" s="195">
        <f>SUM(D28:D37)</f>
        <v>0.45079999999999998</v>
      </c>
      <c r="E38" s="195">
        <f>SUM(E28:E37)</f>
        <v>0.16129999999999997</v>
      </c>
      <c r="F38" s="163"/>
      <c r="G38" s="141"/>
    </row>
    <row r="39" spans="2:7" ht="13.5" thickBot="1" x14ac:dyDescent="0.25">
      <c r="B39" s="164"/>
      <c r="C39" s="165" t="s">
        <v>330</v>
      </c>
      <c r="D39" s="171"/>
      <c r="E39" s="172"/>
      <c r="F39" s="158"/>
      <c r="G39" s="141"/>
    </row>
    <row r="40" spans="2:7" x14ac:dyDescent="0.2">
      <c r="B40" s="169" t="s">
        <v>259</v>
      </c>
      <c r="C40" s="170" t="s">
        <v>331</v>
      </c>
      <c r="D40" s="189">
        <v>4.3499999999999997E-2</v>
      </c>
      <c r="E40" s="190">
        <v>3.3399999999999999E-2</v>
      </c>
      <c r="F40" s="158"/>
      <c r="G40" s="141"/>
    </row>
    <row r="41" spans="2:7" x14ac:dyDescent="0.2">
      <c r="B41" s="159" t="s">
        <v>260</v>
      </c>
      <c r="C41" s="160" t="s">
        <v>332</v>
      </c>
      <c r="D41" s="187">
        <v>1E-3</v>
      </c>
      <c r="E41" s="191">
        <v>8.0000000000000004E-4</v>
      </c>
      <c r="F41" s="158"/>
      <c r="G41" s="141"/>
    </row>
    <row r="42" spans="2:7" x14ac:dyDescent="0.2">
      <c r="B42" s="159" t="s">
        <v>261</v>
      </c>
      <c r="C42" s="160" t="s">
        <v>333</v>
      </c>
      <c r="D42" s="187">
        <v>5.1900000000000002E-2</v>
      </c>
      <c r="E42" s="191">
        <v>3.9800000000000002E-2</v>
      </c>
      <c r="F42" s="158"/>
      <c r="G42" s="141"/>
    </row>
    <row r="43" spans="2:7" x14ac:dyDescent="0.2">
      <c r="B43" s="159" t="s">
        <v>262</v>
      </c>
      <c r="C43" s="160" t="s">
        <v>334</v>
      </c>
      <c r="D43" s="187">
        <v>3.2800000000000003E-2</v>
      </c>
      <c r="E43" s="191">
        <v>2.52E-2</v>
      </c>
      <c r="F43" s="158"/>
      <c r="G43" s="141"/>
    </row>
    <row r="44" spans="2:7" ht="13.5" thickBot="1" x14ac:dyDescent="0.25">
      <c r="B44" s="161" t="s">
        <v>263</v>
      </c>
      <c r="C44" s="162" t="s">
        <v>335</v>
      </c>
      <c r="D44" s="188">
        <v>3.7000000000000002E-3</v>
      </c>
      <c r="E44" s="192">
        <v>2.8E-3</v>
      </c>
      <c r="F44" s="158"/>
      <c r="G44" s="141"/>
    </row>
    <row r="45" spans="2:7" ht="13.5" thickBot="1" x14ac:dyDescent="0.25">
      <c r="B45" s="193" t="s">
        <v>336</v>
      </c>
      <c r="C45" s="194" t="s">
        <v>337</v>
      </c>
      <c r="D45" s="195">
        <f>SUM(D40:D44)</f>
        <v>0.13290000000000002</v>
      </c>
      <c r="E45" s="195">
        <f>SUM(E40:E44)</f>
        <v>0.10200000000000001</v>
      </c>
      <c r="F45" s="163"/>
      <c r="G45" s="141"/>
    </row>
    <row r="46" spans="2:7" ht="13.5" thickBot="1" x14ac:dyDescent="0.25">
      <c r="B46" s="164"/>
      <c r="C46" s="165" t="s">
        <v>338</v>
      </c>
      <c r="D46" s="171"/>
      <c r="E46" s="172"/>
      <c r="F46" s="158"/>
      <c r="G46" s="141"/>
    </row>
    <row r="47" spans="2:7" x14ac:dyDescent="0.2">
      <c r="B47" s="169" t="s">
        <v>264</v>
      </c>
      <c r="C47" s="170" t="s">
        <v>339</v>
      </c>
      <c r="D47" s="189">
        <v>0.1704</v>
      </c>
      <c r="E47" s="190">
        <v>6.0999999999999999E-2</v>
      </c>
      <c r="F47" s="158"/>
      <c r="G47" s="141"/>
    </row>
    <row r="48" spans="2:7" ht="26.25" thickBot="1" x14ac:dyDescent="0.25">
      <c r="B48" s="161" t="s">
        <v>265</v>
      </c>
      <c r="C48" s="173" t="s">
        <v>340</v>
      </c>
      <c r="D48" s="188">
        <v>3.8999999999999998E-3</v>
      </c>
      <c r="E48" s="192">
        <v>3.0000000000000001E-3</v>
      </c>
      <c r="F48" s="158"/>
      <c r="G48" s="141"/>
    </row>
    <row r="49" spans="2:7" ht="13.5" thickBot="1" x14ac:dyDescent="0.25">
      <c r="B49" s="193" t="s">
        <v>341</v>
      </c>
      <c r="C49" s="194" t="s">
        <v>342</v>
      </c>
      <c r="D49" s="195">
        <f>SUM(D47:D48)</f>
        <v>0.17429999999999998</v>
      </c>
      <c r="E49" s="195">
        <f>SUM(E47:E48)</f>
        <v>6.4000000000000001E-2</v>
      </c>
      <c r="F49" s="174"/>
      <c r="G49" s="141"/>
    </row>
    <row r="50" spans="2:7" ht="13.5" thickBot="1" x14ac:dyDescent="0.25">
      <c r="B50" s="175"/>
      <c r="C50" s="176"/>
      <c r="D50" s="177"/>
      <c r="E50" s="178"/>
      <c r="F50" s="174"/>
      <c r="G50" s="141"/>
    </row>
    <row r="51" spans="2:7" ht="13.5" thickBot="1" x14ac:dyDescent="0.25">
      <c r="B51" s="179"/>
      <c r="C51" s="180" t="s">
        <v>343</v>
      </c>
      <c r="D51" s="184">
        <f>D49+D45+D38+D26</f>
        <v>1.1360000000000001</v>
      </c>
      <c r="E51" s="184">
        <f>E49+E45+E38+E26</f>
        <v>0.70530000000000004</v>
      </c>
      <c r="F51" s="185"/>
      <c r="G51" s="141"/>
    </row>
    <row r="52" spans="2:7" x14ac:dyDescent="0.2">
      <c r="B52" s="141"/>
      <c r="C52" s="181" t="s">
        <v>297</v>
      </c>
      <c r="D52" s="182"/>
      <c r="E52" s="182"/>
      <c r="F52" s="168"/>
      <c r="G52" s="141"/>
    </row>
    <row r="53" spans="2:7" ht="15" x14ac:dyDescent="0.25">
      <c r="B53" s="394"/>
      <c r="C53" s="394"/>
      <c r="D53" s="394"/>
      <c r="E53" s="394"/>
      <c r="F53" s="168"/>
      <c r="G53" s="141"/>
    </row>
    <row r="54" spans="2:7" x14ac:dyDescent="0.2">
      <c r="B54" s="395" t="s">
        <v>266</v>
      </c>
      <c r="C54" s="396"/>
      <c r="D54" s="397"/>
      <c r="E54" s="141"/>
      <c r="F54" s="144"/>
      <c r="G54" s="141"/>
    </row>
    <row r="55" spans="2:7" x14ac:dyDescent="0.2">
      <c r="B55" s="391" t="s">
        <v>267</v>
      </c>
      <c r="C55" s="392"/>
      <c r="D55" s="393"/>
      <c r="E55" s="141"/>
      <c r="F55" s="144"/>
      <c r="G55" s="141"/>
    </row>
    <row r="56" spans="2:7" x14ac:dyDescent="0.2">
      <c r="B56" s="391" t="s">
        <v>285</v>
      </c>
      <c r="C56" s="392"/>
      <c r="D56" s="393"/>
    </row>
    <row r="57" spans="2:7" ht="15" customHeight="1" x14ac:dyDescent="0.2"/>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AD18E4-3408-4CB1-B936-EFDEBE731353}">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customXml/itemProps2.xml><?xml version="1.0" encoding="utf-8"?>
<ds:datastoreItem xmlns:ds="http://schemas.openxmlformats.org/officeDocument/2006/customXml" ds:itemID="{DB4A9DF6-9593-48E9-8418-DD7143829A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F7BEC5-A855-4101-A569-69C69B5D90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RJ 113,60%</vt:lpstr>
      <vt:lpstr>BDI!Area_de_impressao</vt:lpstr>
      <vt:lpstr>'ES RJ 113,60%'!Area_de_impressao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2022-08-05T15:06:29Z</cp:lastPrinted>
  <dcterms:created xsi:type="dcterms:W3CDTF">2021-09-10T19:58:06Z</dcterms:created>
  <dcterms:modified xsi:type="dcterms:W3CDTF">2022-08-08T13:32:40Z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2022-07-19T21:17:52Z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d2f94cbf-e3a6-4132-b5d7-5b67c3bdc02d</vt:lpwstr>
  </property>
  <property fmtid="{D5CDD505-2E9C-101B-9397-08002B2CF9AE}" pid="9" name="MSIP_Label_fde7aacd-7cc4-4c31-9e6f-7ef306428f09_ContentBits">
    <vt:lpwstr>1</vt:lpwstr>
  </property>
  <property fmtid="{D5CDD505-2E9C-101B-9397-08002B2CF9AE}" pid="10" name="MediaServiceImageTags">
    <vt:lpwstr/>
  </property>
</Properties>
</file>